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drawings/drawing3.xml" ContentType="application/vnd.openxmlformats-officedocument.drawingml.chartshapes+xml"/>
  <Override PartName="/xl/charts/chart52.xml" ContentType="application/vnd.openxmlformats-officedocument.drawingml.chart+xml"/>
  <Override PartName="/xl/drawings/drawing4.xml" ContentType="application/vnd.openxmlformats-officedocument.drawing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drawings/drawing5.xml" ContentType="application/vnd.openxmlformats-officedocument.drawing+xml"/>
  <Override PartName="/xl/comments1.xml" ContentType="application/vnd.openxmlformats-officedocument.spreadsheetml.comments+xml"/>
  <Override PartName="/xl/charts/chart64.xml" ContentType="application/vnd.openxmlformats-officedocument.drawingml.chart+xml"/>
  <Override PartName="/xl/drawings/drawing6.xml" ContentType="application/vnd.openxmlformats-officedocument.drawing+xml"/>
  <Override PartName="/xl/comments2.xml" ContentType="application/vnd.openxmlformats-officedocument.spreadsheetml.comments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drawings/drawing7.xml" ContentType="application/vnd.openxmlformats-officedocument.drawingml.chartshapes+xml"/>
  <Override PartName="/xl/charts/chart84.xml" ContentType="application/vnd.openxmlformats-officedocument.drawingml.chart+xml"/>
  <Override PartName="/xl/drawings/drawing8.xml" ContentType="application/vnd.openxmlformats-officedocument.drawingml.chartshapes+xml"/>
  <Override PartName="/xl/charts/chart85.xml" ContentType="application/vnd.openxmlformats-officedocument.drawingml.chart+xml"/>
  <Override PartName="/xl/drawings/drawing9.xml" ContentType="application/vnd.openxmlformats-officedocument.drawingml.chartshapes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drawings/drawing10.xml" ContentType="application/vnd.openxmlformats-officedocument.drawingml.chartshapes+xml"/>
  <Override PartName="/xl/charts/chart95.xml" ContentType="application/vnd.openxmlformats-officedocument.drawingml.chart+xml"/>
  <Override PartName="/xl/drawings/drawing11.xml" ContentType="application/vnd.openxmlformats-officedocument.drawingml.chartshapes+xml"/>
  <Override PartName="/xl/charts/chart96.xml" ContentType="application/vnd.openxmlformats-officedocument.drawingml.chart+xml"/>
  <Override PartName="/xl/drawings/drawing12.xml" ContentType="application/vnd.openxmlformats-officedocument.drawingml.chartshapes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drawings/drawing13.xml" ContentType="application/vnd.openxmlformats-officedocument.drawingml.chartshapes+xml"/>
  <Override PartName="/xl/charts/chart106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107.xml" ContentType="application/vnd.openxmlformats-officedocument.drawingml.chart+xml"/>
  <Override PartName="/xl/drawings/drawing16.xml" ContentType="application/vnd.openxmlformats-officedocument.drawingml.chartshapes+xml"/>
  <Override PartName="/xl/charts/chart108.xml" ContentType="application/vnd.openxmlformats-officedocument.drawingml.chart+xml"/>
  <Override PartName="/xl/drawings/drawing17.xml" ContentType="application/vnd.openxmlformats-officedocument.drawingml.chartshapes+xml"/>
  <Override PartName="/xl/charts/chart109.xml" ContentType="application/vnd.openxmlformats-officedocument.drawingml.chart+xml"/>
  <Override PartName="/xl/drawings/drawing18.xml" ContentType="application/vnd.openxmlformats-officedocument.drawingml.chartshapes+xml"/>
  <Override PartName="/xl/charts/chart110.xml" ContentType="application/vnd.openxmlformats-officedocument.drawingml.chart+xml"/>
  <Override PartName="/xl/drawings/drawing19.xml" ContentType="application/vnd.openxmlformats-officedocument.drawingml.chartshapes+xml"/>
  <Override PartName="/xl/charts/chart111.xml" ContentType="application/vnd.openxmlformats-officedocument.drawingml.chart+xml"/>
  <Override PartName="/xl/drawings/drawing20.xml" ContentType="application/vnd.openxmlformats-officedocument.drawingml.chartshapes+xml"/>
  <Override PartName="/xl/charts/chart112.xml" ContentType="application/vnd.openxmlformats-officedocument.drawingml.chart+xml"/>
  <Override PartName="/xl/drawings/drawing21.xml" ContentType="application/vnd.openxmlformats-officedocument.drawingml.chartshapes+xml"/>
  <Override PartName="/xl/charts/chart11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2.xml" ContentType="application/vnd.openxmlformats-officedocument.drawing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drawings/drawing23.xml" ContentType="application/vnd.openxmlformats-officedocument.drawingml.chartshapes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drawings/drawing24.xml" ContentType="application/vnd.openxmlformats-officedocument.drawingml.chartshapes+xml"/>
  <Override PartName="/xl/charts/chart136.xml" ContentType="application/vnd.openxmlformats-officedocument.drawingml.chart+xml"/>
  <Override PartName="/xl/drawings/drawing25.xml" ContentType="application/vnd.openxmlformats-officedocument.drawingml.chartshapes+xml"/>
  <Override PartName="/xl/charts/chart137.xml" ContentType="application/vnd.openxmlformats-officedocument.drawingml.chart+xml"/>
  <Override PartName="/xl/drawings/drawing26.xml" ContentType="application/vnd.openxmlformats-officedocument.drawingml.chartshapes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drawings/drawing27.xml" ContentType="application/vnd.openxmlformats-officedocument.drawingml.chartshapes+xml"/>
  <Override PartName="/xl/charts/chart141.xml" ContentType="application/vnd.openxmlformats-officedocument.drawingml.chart+xml"/>
  <Override PartName="/xl/drawings/drawing28.xml" ContentType="application/vnd.openxmlformats-officedocument.drawingml.chartshapes+xml"/>
  <Override PartName="/xl/charts/chart142.xml" ContentType="application/vnd.openxmlformats-officedocument.drawingml.chart+xml"/>
  <Override PartName="/xl/drawings/drawing29.xml" ContentType="application/vnd.openxmlformats-officedocument.drawingml.chartshapes+xml"/>
  <Override PartName="/xl/drawings/drawing30.xml" ContentType="application/vnd.openxmlformats-officedocument.drawing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drawings/drawing31.xml" ContentType="application/vnd.openxmlformats-officedocument.drawingml.chartshapes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drawings/drawing32.xml" ContentType="application/vnd.openxmlformats-officedocument.drawingml.chartshapes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drawings/drawing33.xml" ContentType="application/vnd.openxmlformats-officedocument.drawingml.chartshapes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drawings/drawing34.xml" ContentType="application/vnd.openxmlformats-officedocument.drawing+xml"/>
  <Override PartName="/xl/charts/chart166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5.xml" ContentType="application/vnd.openxmlformats-officedocument.drawing+xml"/>
  <Override PartName="/xl/comments3.xml" ContentType="application/vnd.openxmlformats-officedocument.spreadsheetml.comments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mpennino\Dropbox\UMBC\Research Projects\Potomac\"/>
    </mc:Choice>
  </mc:AlternateContent>
  <bookViews>
    <workbookView xWindow="0" yWindow="0" windowWidth="25598" windowHeight="16058" tabRatio="913" activeTab="9"/>
  </bookViews>
  <sheets>
    <sheet name="Metadata" sheetId="16" r:id="rId1"/>
    <sheet name="Site Info" sheetId="1" r:id="rId2"/>
    <sheet name="Table" sheetId="8" r:id="rId3"/>
    <sheet name="All" sheetId="9" r:id="rId4"/>
    <sheet name="For R" sheetId="12" r:id="rId5"/>
    <sheet name="R Data" sheetId="13" r:id="rId6"/>
    <sheet name="BigBoat&amp;DNR" sheetId="10" r:id="rId7"/>
    <sheet name="2010 Big Boat" sheetId="2" r:id="rId8"/>
    <sheet name="2011 Big Boat" sheetId="7" r:id="rId9"/>
    <sheet name="DNR" sheetId="4" r:id="rId10"/>
    <sheet name="Small Boat" sheetId="3" r:id="rId11"/>
    <sheet name="SalinityMixing" sheetId="6" r:id="rId12"/>
    <sheet name="Categories" sheetId="14" r:id="rId13"/>
    <sheet name="Seasons" sheetId="15" r:id="rId14"/>
    <sheet name="SIAR Input" sheetId="17" r:id="rId15"/>
    <sheet name="SIAR Output" sheetId="18" r:id="rId16"/>
    <sheet name="NO3 Box Model" sheetId="19" r:id="rId17"/>
  </sheets>
  <externalReferences>
    <externalReference r:id="rId18"/>
    <externalReference r:id="rId19"/>
    <externalReference r:id="rId20"/>
    <externalReference r:id="rId21"/>
    <externalReference r:id="rId22"/>
    <externalReference r:id="rId23"/>
  </externalReferences>
  <calcPr calcId="15251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V9" i="19" l="1"/>
  <c r="Z9" i="19"/>
  <c r="AT9" i="19"/>
  <c r="AJ9" i="19"/>
  <c r="AC9" i="19"/>
  <c r="AH9" i="19"/>
  <c r="AF9" i="19"/>
  <c r="AK9" i="19"/>
  <c r="AL9" i="19"/>
  <c r="AD9" i="19"/>
  <c r="AG9" i="19"/>
  <c r="AI9" i="19"/>
  <c r="AP9" i="19"/>
  <c r="AV9" i="19"/>
  <c r="AR9" i="19"/>
  <c r="AN9" i="19"/>
  <c r="AX9" i="19"/>
  <c r="AZ9" i="19"/>
  <c r="BB9" i="19"/>
  <c r="Z10" i="19"/>
  <c r="AT10" i="19"/>
  <c r="AJ10" i="19"/>
  <c r="AC10" i="19"/>
  <c r="AH10" i="19"/>
  <c r="AF10" i="19"/>
  <c r="AK10" i="19"/>
  <c r="AL10" i="19"/>
  <c r="AD10" i="19"/>
  <c r="AG10" i="19"/>
  <c r="AI10" i="19"/>
  <c r="AP10" i="19"/>
  <c r="AV10" i="19"/>
  <c r="AR10" i="19"/>
  <c r="AN10" i="19"/>
  <c r="AX10" i="19"/>
  <c r="AZ10" i="19"/>
  <c r="BB10" i="19"/>
  <c r="Z11" i="19"/>
  <c r="AT11" i="19"/>
  <c r="AJ11" i="19"/>
  <c r="AC11" i="19"/>
  <c r="AH11" i="19"/>
  <c r="AF11" i="19"/>
  <c r="AK11" i="19"/>
  <c r="AL11" i="19"/>
  <c r="AD11" i="19"/>
  <c r="AG11" i="19"/>
  <c r="AI11" i="19"/>
  <c r="AP11" i="19"/>
  <c r="AV11" i="19"/>
  <c r="AR11" i="19"/>
  <c r="AN11" i="19"/>
  <c r="AX11" i="19"/>
  <c r="AZ11" i="19"/>
  <c r="BB11" i="19"/>
  <c r="Z12" i="19"/>
  <c r="AT12" i="19"/>
  <c r="AJ12" i="19"/>
  <c r="AC12" i="19"/>
  <c r="AH12" i="19"/>
  <c r="AF12" i="19"/>
  <c r="AK12" i="19"/>
  <c r="AL12" i="19"/>
  <c r="AD12" i="19"/>
  <c r="AG12" i="19"/>
  <c r="AI12" i="19"/>
  <c r="AP12" i="19"/>
  <c r="AV12" i="19"/>
  <c r="AR12" i="19"/>
  <c r="AN12" i="19"/>
  <c r="AX12" i="19"/>
  <c r="AZ12" i="19"/>
  <c r="BB12" i="19"/>
  <c r="Z13" i="19"/>
  <c r="AT13" i="19"/>
  <c r="AJ13" i="19"/>
  <c r="AC13" i="19"/>
  <c r="AH13" i="19"/>
  <c r="AF13" i="19"/>
  <c r="AK13" i="19"/>
  <c r="AL13" i="19"/>
  <c r="AD13" i="19"/>
  <c r="AG13" i="19"/>
  <c r="AI13" i="19"/>
  <c r="AP13" i="19"/>
  <c r="AV13" i="19"/>
  <c r="AR13" i="19"/>
  <c r="AN13" i="19"/>
  <c r="AX13" i="19"/>
  <c r="AZ13" i="19"/>
  <c r="BB13" i="19"/>
  <c r="Z14" i="19"/>
  <c r="AT14" i="19"/>
  <c r="AJ14" i="19"/>
  <c r="AC14" i="19"/>
  <c r="AH14" i="19"/>
  <c r="AF14" i="19"/>
  <c r="AK14" i="19"/>
  <c r="AL14" i="19"/>
  <c r="AD14" i="19"/>
  <c r="AG14" i="19"/>
  <c r="AI14" i="19"/>
  <c r="AP14" i="19"/>
  <c r="AV14" i="19"/>
  <c r="AR14" i="19"/>
  <c r="AN14" i="19"/>
  <c r="AX14" i="19"/>
  <c r="AZ14" i="19"/>
  <c r="BB14" i="19"/>
  <c r="BD14" i="19"/>
  <c r="V14" i="19"/>
  <c r="J14" i="19"/>
  <c r="BD13" i="19"/>
  <c r="V13" i="19"/>
  <c r="J13" i="19"/>
  <c r="BD12" i="19"/>
  <c r="V12" i="19"/>
  <c r="J12" i="19"/>
  <c r="BD11" i="19"/>
  <c r="V11" i="19"/>
  <c r="J11" i="19"/>
  <c r="BD10" i="19"/>
  <c r="V10" i="19"/>
  <c r="J10" i="19"/>
  <c r="BD9" i="19"/>
  <c r="J9" i="19"/>
  <c r="BF9" i="19"/>
  <c r="BO10" i="19"/>
  <c r="BF10" i="19"/>
  <c r="BO11" i="19"/>
  <c r="BF11" i="19"/>
  <c r="BO12" i="19"/>
  <c r="BF12" i="19"/>
  <c r="BO13" i="19"/>
  <c r="BF13" i="19"/>
  <c r="BO14" i="19"/>
  <c r="BF14" i="19"/>
  <c r="CH14" i="19"/>
  <c r="V15" i="19"/>
  <c r="Z15" i="19"/>
  <c r="AT15" i="19"/>
  <c r="AJ15" i="19"/>
  <c r="AC15" i="19"/>
  <c r="AH15" i="19"/>
  <c r="AF15" i="19"/>
  <c r="AK15" i="19"/>
  <c r="AL15" i="19"/>
  <c r="AD15" i="19"/>
  <c r="AG15" i="19"/>
  <c r="AI15" i="19"/>
  <c r="AP15" i="19"/>
  <c r="AV15" i="19"/>
  <c r="AR15" i="19"/>
  <c r="AN15" i="19"/>
  <c r="AX15" i="19"/>
  <c r="AZ15" i="19"/>
  <c r="BB15" i="19"/>
  <c r="Z16" i="19"/>
  <c r="AT16" i="19"/>
  <c r="AJ16" i="19"/>
  <c r="AC16" i="19"/>
  <c r="AH16" i="19"/>
  <c r="AF16" i="19"/>
  <c r="AK16" i="19"/>
  <c r="AL16" i="19"/>
  <c r="AD16" i="19"/>
  <c r="AG16" i="19"/>
  <c r="AI16" i="19"/>
  <c r="AP16" i="19"/>
  <c r="AV16" i="19"/>
  <c r="AR16" i="19"/>
  <c r="AN16" i="19"/>
  <c r="AX16" i="19"/>
  <c r="AZ16" i="19"/>
  <c r="BB16" i="19"/>
  <c r="Z17" i="19"/>
  <c r="AT17" i="19"/>
  <c r="AJ17" i="19"/>
  <c r="AC17" i="19"/>
  <c r="AH17" i="19"/>
  <c r="AF17" i="19"/>
  <c r="AK17" i="19"/>
  <c r="AL17" i="19"/>
  <c r="AD17" i="19"/>
  <c r="AG17" i="19"/>
  <c r="AI17" i="19"/>
  <c r="AP17" i="19"/>
  <c r="AV17" i="19"/>
  <c r="AR17" i="19"/>
  <c r="AN17" i="19"/>
  <c r="AX17" i="19"/>
  <c r="AZ17" i="19"/>
  <c r="BB17" i="19"/>
  <c r="Z18" i="19"/>
  <c r="AT18" i="19"/>
  <c r="AJ18" i="19"/>
  <c r="AC18" i="19"/>
  <c r="AH18" i="19"/>
  <c r="AF18" i="19"/>
  <c r="AK18" i="19"/>
  <c r="AL18" i="19"/>
  <c r="AD18" i="19"/>
  <c r="AG18" i="19"/>
  <c r="AI18" i="19"/>
  <c r="AP18" i="19"/>
  <c r="AV18" i="19"/>
  <c r="AR18" i="19"/>
  <c r="AN18" i="19"/>
  <c r="AX18" i="19"/>
  <c r="AZ18" i="19"/>
  <c r="BB18" i="19"/>
  <c r="Z19" i="19"/>
  <c r="AT19" i="19"/>
  <c r="AJ19" i="19"/>
  <c r="AC19" i="19"/>
  <c r="AH19" i="19"/>
  <c r="AF19" i="19"/>
  <c r="AK19" i="19"/>
  <c r="AL19" i="19"/>
  <c r="AD19" i="19"/>
  <c r="AG19" i="19"/>
  <c r="AI19" i="19"/>
  <c r="AP19" i="19"/>
  <c r="AV19" i="19"/>
  <c r="AR19" i="19"/>
  <c r="AN19" i="19"/>
  <c r="AX19" i="19"/>
  <c r="AZ19" i="19"/>
  <c r="BB19" i="19"/>
  <c r="Z20" i="19"/>
  <c r="AT20" i="19"/>
  <c r="AJ20" i="19"/>
  <c r="AC20" i="19"/>
  <c r="AH20" i="19"/>
  <c r="AF20" i="19"/>
  <c r="AK20" i="19"/>
  <c r="AL20" i="19"/>
  <c r="AD20" i="19"/>
  <c r="AG20" i="19"/>
  <c r="AI20" i="19"/>
  <c r="AP20" i="19"/>
  <c r="AV20" i="19"/>
  <c r="AR20" i="19"/>
  <c r="AN20" i="19"/>
  <c r="AX20" i="19"/>
  <c r="AZ20" i="19"/>
  <c r="BB20" i="19"/>
  <c r="BD20" i="19"/>
  <c r="V20" i="19"/>
  <c r="J20" i="19"/>
  <c r="BD19" i="19"/>
  <c r="V19" i="19"/>
  <c r="J19" i="19"/>
  <c r="BD18" i="19"/>
  <c r="V18" i="19"/>
  <c r="J18" i="19"/>
  <c r="BD17" i="19"/>
  <c r="V17" i="19"/>
  <c r="J17" i="19"/>
  <c r="BD16" i="19"/>
  <c r="V16" i="19"/>
  <c r="J16" i="19"/>
  <c r="BD15" i="19"/>
  <c r="J15" i="19"/>
  <c r="BF15" i="19"/>
  <c r="BO16" i="19"/>
  <c r="BF16" i="19"/>
  <c r="BO17" i="19"/>
  <c r="BF17" i="19"/>
  <c r="BO18" i="19"/>
  <c r="BF18" i="19"/>
  <c r="BO19" i="19"/>
  <c r="BF19" i="19"/>
  <c r="BO20" i="19"/>
  <c r="BF20" i="19"/>
  <c r="CH20" i="19"/>
  <c r="V21" i="19"/>
  <c r="Z21" i="19"/>
  <c r="AT21" i="19"/>
  <c r="AJ21" i="19"/>
  <c r="AC21" i="19"/>
  <c r="AH21" i="19"/>
  <c r="AF21" i="19"/>
  <c r="AK21" i="19"/>
  <c r="AL21" i="19"/>
  <c r="AD21" i="19"/>
  <c r="AG21" i="19"/>
  <c r="AI21" i="19"/>
  <c r="AP21" i="19"/>
  <c r="AV21" i="19"/>
  <c r="AR21" i="19"/>
  <c r="AN21" i="19"/>
  <c r="AX21" i="19"/>
  <c r="AZ21" i="19"/>
  <c r="BB21" i="19"/>
  <c r="Z22" i="19"/>
  <c r="AT22" i="19"/>
  <c r="AJ22" i="19"/>
  <c r="AC22" i="19"/>
  <c r="AH22" i="19"/>
  <c r="AF22" i="19"/>
  <c r="AK22" i="19"/>
  <c r="AL22" i="19"/>
  <c r="AD22" i="19"/>
  <c r="AG22" i="19"/>
  <c r="AI22" i="19"/>
  <c r="AP22" i="19"/>
  <c r="AV22" i="19"/>
  <c r="AR22" i="19"/>
  <c r="AN22" i="19"/>
  <c r="AX22" i="19"/>
  <c r="AZ22" i="19"/>
  <c r="BB22" i="19"/>
  <c r="Z23" i="19"/>
  <c r="AT23" i="19"/>
  <c r="AJ23" i="19"/>
  <c r="AC23" i="19"/>
  <c r="AH23" i="19"/>
  <c r="AF23" i="19"/>
  <c r="AK23" i="19"/>
  <c r="AL23" i="19"/>
  <c r="AD23" i="19"/>
  <c r="AG23" i="19"/>
  <c r="AI23" i="19"/>
  <c r="AP23" i="19"/>
  <c r="AV23" i="19"/>
  <c r="AR23" i="19"/>
  <c r="AN23" i="19"/>
  <c r="AX23" i="19"/>
  <c r="AZ23" i="19"/>
  <c r="BB23" i="19"/>
  <c r="Z24" i="19"/>
  <c r="AT24" i="19"/>
  <c r="AJ24" i="19"/>
  <c r="AC24" i="19"/>
  <c r="AH24" i="19"/>
  <c r="AF24" i="19"/>
  <c r="AK24" i="19"/>
  <c r="AL24" i="19"/>
  <c r="AD24" i="19"/>
  <c r="AG24" i="19"/>
  <c r="AI24" i="19"/>
  <c r="AP24" i="19"/>
  <c r="AV24" i="19"/>
  <c r="AR24" i="19"/>
  <c r="AN24" i="19"/>
  <c r="AX24" i="19"/>
  <c r="AZ24" i="19"/>
  <c r="BB24" i="19"/>
  <c r="Z25" i="19"/>
  <c r="AT25" i="19"/>
  <c r="AJ25" i="19"/>
  <c r="AC25" i="19"/>
  <c r="AH25" i="19"/>
  <c r="AF25" i="19"/>
  <c r="AK25" i="19"/>
  <c r="AL25" i="19"/>
  <c r="AD25" i="19"/>
  <c r="AG25" i="19"/>
  <c r="AI25" i="19"/>
  <c r="AP25" i="19"/>
  <c r="AV25" i="19"/>
  <c r="AR25" i="19"/>
  <c r="AN25" i="19"/>
  <c r="AX25" i="19"/>
  <c r="AZ25" i="19"/>
  <c r="BB25" i="19"/>
  <c r="Z26" i="19"/>
  <c r="AT26" i="19"/>
  <c r="AJ26" i="19"/>
  <c r="AC26" i="19"/>
  <c r="AH26" i="19"/>
  <c r="AF26" i="19"/>
  <c r="AK26" i="19"/>
  <c r="AL26" i="19"/>
  <c r="AD26" i="19"/>
  <c r="AG26" i="19"/>
  <c r="AI26" i="19"/>
  <c r="AP26" i="19"/>
  <c r="AV26" i="19"/>
  <c r="AR26" i="19"/>
  <c r="AN26" i="19"/>
  <c r="AX26" i="19"/>
  <c r="AZ26" i="19"/>
  <c r="BB26" i="19"/>
  <c r="BD26" i="19"/>
  <c r="V26" i="19"/>
  <c r="J26" i="19"/>
  <c r="BD25" i="19"/>
  <c r="V25" i="19"/>
  <c r="J25" i="19"/>
  <c r="BD24" i="19"/>
  <c r="V24" i="19"/>
  <c r="J24" i="19"/>
  <c r="BD23" i="19"/>
  <c r="V23" i="19"/>
  <c r="J23" i="19"/>
  <c r="BD22" i="19"/>
  <c r="V22" i="19"/>
  <c r="J22" i="19"/>
  <c r="BD21" i="19"/>
  <c r="J21" i="19"/>
  <c r="BF21" i="19"/>
  <c r="BO22" i="19"/>
  <c r="BF22" i="19"/>
  <c r="BO23" i="19"/>
  <c r="BF23" i="19"/>
  <c r="BO24" i="19"/>
  <c r="BF24" i="19"/>
  <c r="BO25" i="19"/>
  <c r="BF25" i="19"/>
  <c r="BO26" i="19"/>
  <c r="BF26" i="19"/>
  <c r="CH26" i="19"/>
  <c r="V27" i="19"/>
  <c r="Z27" i="19"/>
  <c r="AT27" i="19"/>
  <c r="AJ27" i="19"/>
  <c r="AC27" i="19"/>
  <c r="AH27" i="19"/>
  <c r="AF27" i="19"/>
  <c r="AK27" i="19"/>
  <c r="AL27" i="19"/>
  <c r="AD27" i="19"/>
  <c r="AG27" i="19"/>
  <c r="AI27" i="19"/>
  <c r="AP27" i="19"/>
  <c r="AV27" i="19"/>
  <c r="AR27" i="19"/>
  <c r="AN27" i="19"/>
  <c r="AX27" i="19"/>
  <c r="AZ27" i="19"/>
  <c r="BB27" i="19"/>
  <c r="Z28" i="19"/>
  <c r="AT28" i="19"/>
  <c r="AJ28" i="19"/>
  <c r="AC28" i="19"/>
  <c r="AH28" i="19"/>
  <c r="AF28" i="19"/>
  <c r="AK28" i="19"/>
  <c r="AL28" i="19"/>
  <c r="AD28" i="19"/>
  <c r="AG28" i="19"/>
  <c r="AI28" i="19"/>
  <c r="AP28" i="19"/>
  <c r="AV28" i="19"/>
  <c r="AR28" i="19"/>
  <c r="AN28" i="19"/>
  <c r="AX28" i="19"/>
  <c r="AZ28" i="19"/>
  <c r="BB28" i="19"/>
  <c r="Z29" i="19"/>
  <c r="AT29" i="19"/>
  <c r="AJ29" i="19"/>
  <c r="AC29" i="19"/>
  <c r="AH29" i="19"/>
  <c r="AF29" i="19"/>
  <c r="AK29" i="19"/>
  <c r="AL29" i="19"/>
  <c r="AD29" i="19"/>
  <c r="AG29" i="19"/>
  <c r="AI29" i="19"/>
  <c r="AP29" i="19"/>
  <c r="AV29" i="19"/>
  <c r="AR29" i="19"/>
  <c r="AN29" i="19"/>
  <c r="AX29" i="19"/>
  <c r="AZ29" i="19"/>
  <c r="BB29" i="19"/>
  <c r="Z30" i="19"/>
  <c r="AT30" i="19"/>
  <c r="AJ30" i="19"/>
  <c r="AC30" i="19"/>
  <c r="AH30" i="19"/>
  <c r="AF30" i="19"/>
  <c r="AK30" i="19"/>
  <c r="AL30" i="19"/>
  <c r="AD30" i="19"/>
  <c r="AG30" i="19"/>
  <c r="AI30" i="19"/>
  <c r="AP30" i="19"/>
  <c r="AV30" i="19"/>
  <c r="AR30" i="19"/>
  <c r="AN30" i="19"/>
  <c r="AX30" i="19"/>
  <c r="AZ30" i="19"/>
  <c r="BB30" i="19"/>
  <c r="Z31" i="19"/>
  <c r="AT31" i="19"/>
  <c r="AJ31" i="19"/>
  <c r="AC31" i="19"/>
  <c r="AH31" i="19"/>
  <c r="AF31" i="19"/>
  <c r="AK31" i="19"/>
  <c r="AL31" i="19"/>
  <c r="AD31" i="19"/>
  <c r="AG31" i="19"/>
  <c r="AI31" i="19"/>
  <c r="AP31" i="19"/>
  <c r="AV31" i="19"/>
  <c r="AR31" i="19"/>
  <c r="AN31" i="19"/>
  <c r="AX31" i="19"/>
  <c r="AZ31" i="19"/>
  <c r="BB31" i="19"/>
  <c r="Z32" i="19"/>
  <c r="AT32" i="19"/>
  <c r="AJ32" i="19"/>
  <c r="AC32" i="19"/>
  <c r="AH32" i="19"/>
  <c r="AF32" i="19"/>
  <c r="AK32" i="19"/>
  <c r="AL32" i="19"/>
  <c r="AD32" i="19"/>
  <c r="AG32" i="19"/>
  <c r="AI32" i="19"/>
  <c r="AP32" i="19"/>
  <c r="AV32" i="19"/>
  <c r="AR32" i="19"/>
  <c r="AN32" i="19"/>
  <c r="AX32" i="19"/>
  <c r="AZ32" i="19"/>
  <c r="BB32" i="19"/>
  <c r="BD32" i="19"/>
  <c r="V32" i="19"/>
  <c r="J32" i="19"/>
  <c r="BD31" i="19"/>
  <c r="V31" i="19"/>
  <c r="J31" i="19"/>
  <c r="BD30" i="19"/>
  <c r="V30" i="19"/>
  <c r="J30" i="19"/>
  <c r="BD29" i="19"/>
  <c r="V29" i="19"/>
  <c r="J29" i="19"/>
  <c r="BD28" i="19"/>
  <c r="V28" i="19"/>
  <c r="J28" i="19"/>
  <c r="BD27" i="19"/>
  <c r="J27" i="19"/>
  <c r="BF27" i="19"/>
  <c r="BO28" i="19"/>
  <c r="BF28" i="19"/>
  <c r="BO29" i="19"/>
  <c r="BF29" i="19"/>
  <c r="BO30" i="19"/>
  <c r="BF30" i="19"/>
  <c r="BO31" i="19"/>
  <c r="BF31" i="19"/>
  <c r="BO32" i="19"/>
  <c r="BF32" i="19"/>
  <c r="CH32" i="19"/>
  <c r="V33" i="19"/>
  <c r="Z33" i="19"/>
  <c r="AT33" i="19"/>
  <c r="AJ33" i="19"/>
  <c r="AC33" i="19"/>
  <c r="AH33" i="19"/>
  <c r="AF33" i="19"/>
  <c r="AK33" i="19"/>
  <c r="AL33" i="19"/>
  <c r="AD33" i="19"/>
  <c r="AG33" i="19"/>
  <c r="AI33" i="19"/>
  <c r="AP33" i="19"/>
  <c r="AV33" i="19"/>
  <c r="AR33" i="19"/>
  <c r="AN33" i="19"/>
  <c r="AX33" i="19"/>
  <c r="AZ33" i="19"/>
  <c r="BB33" i="19"/>
  <c r="Z34" i="19"/>
  <c r="AT34" i="19"/>
  <c r="AJ34" i="19"/>
  <c r="AC34" i="19"/>
  <c r="AH34" i="19"/>
  <c r="AF34" i="19"/>
  <c r="AK34" i="19"/>
  <c r="AL34" i="19"/>
  <c r="AD34" i="19"/>
  <c r="AG34" i="19"/>
  <c r="AI34" i="19"/>
  <c r="AP34" i="19"/>
  <c r="AV34" i="19"/>
  <c r="AR34" i="19"/>
  <c r="AN34" i="19"/>
  <c r="AX34" i="19"/>
  <c r="AZ34" i="19"/>
  <c r="BB34" i="19"/>
  <c r="Z35" i="19"/>
  <c r="AT35" i="19"/>
  <c r="AJ35" i="19"/>
  <c r="AC35" i="19"/>
  <c r="AH35" i="19"/>
  <c r="AF35" i="19"/>
  <c r="AK35" i="19"/>
  <c r="AL35" i="19"/>
  <c r="AD35" i="19"/>
  <c r="AG35" i="19"/>
  <c r="AI35" i="19"/>
  <c r="AP35" i="19"/>
  <c r="AV35" i="19"/>
  <c r="AR35" i="19"/>
  <c r="AN35" i="19"/>
  <c r="AX35" i="19"/>
  <c r="AZ35" i="19"/>
  <c r="BB35" i="19"/>
  <c r="Z36" i="19"/>
  <c r="AT36" i="19"/>
  <c r="AJ36" i="19"/>
  <c r="AC36" i="19"/>
  <c r="AH36" i="19"/>
  <c r="AF36" i="19"/>
  <c r="AK36" i="19"/>
  <c r="AL36" i="19"/>
  <c r="AD36" i="19"/>
  <c r="AG36" i="19"/>
  <c r="AI36" i="19"/>
  <c r="AP36" i="19"/>
  <c r="AV36" i="19"/>
  <c r="AR36" i="19"/>
  <c r="AN36" i="19"/>
  <c r="AX36" i="19"/>
  <c r="AZ36" i="19"/>
  <c r="BB36" i="19"/>
  <c r="Z37" i="19"/>
  <c r="AT37" i="19"/>
  <c r="AJ37" i="19"/>
  <c r="AC37" i="19"/>
  <c r="AH37" i="19"/>
  <c r="AF37" i="19"/>
  <c r="AK37" i="19"/>
  <c r="AL37" i="19"/>
  <c r="AD37" i="19"/>
  <c r="AG37" i="19"/>
  <c r="AI37" i="19"/>
  <c r="AP37" i="19"/>
  <c r="AV37" i="19"/>
  <c r="AR37" i="19"/>
  <c r="AN37" i="19"/>
  <c r="AX37" i="19"/>
  <c r="AZ37" i="19"/>
  <c r="BB37" i="19"/>
  <c r="Z38" i="19"/>
  <c r="AT38" i="19"/>
  <c r="AJ38" i="19"/>
  <c r="AC38" i="19"/>
  <c r="AH38" i="19"/>
  <c r="AF38" i="19"/>
  <c r="AK38" i="19"/>
  <c r="AL38" i="19"/>
  <c r="AD38" i="19"/>
  <c r="AG38" i="19"/>
  <c r="AI38" i="19"/>
  <c r="AP38" i="19"/>
  <c r="AV38" i="19"/>
  <c r="AR38" i="19"/>
  <c r="AN38" i="19"/>
  <c r="AX38" i="19"/>
  <c r="AZ38" i="19"/>
  <c r="BB38" i="19"/>
  <c r="BD38" i="19"/>
  <c r="V38" i="19"/>
  <c r="J38" i="19"/>
  <c r="BD37" i="19"/>
  <c r="V37" i="19"/>
  <c r="J37" i="19"/>
  <c r="BD36" i="19"/>
  <c r="V36" i="19"/>
  <c r="J36" i="19"/>
  <c r="BD35" i="19"/>
  <c r="V35" i="19"/>
  <c r="J35" i="19"/>
  <c r="BD34" i="19"/>
  <c r="V34" i="19"/>
  <c r="J34" i="19"/>
  <c r="BD33" i="19"/>
  <c r="J33" i="19"/>
  <c r="BF33" i="19"/>
  <c r="BO34" i="19"/>
  <c r="BF34" i="19"/>
  <c r="BO35" i="19"/>
  <c r="BF35" i="19"/>
  <c r="BO36" i="19"/>
  <c r="BF36" i="19"/>
  <c r="BO37" i="19"/>
  <c r="BF37" i="19"/>
  <c r="BO38" i="19"/>
  <c r="BF38" i="19"/>
  <c r="CH38" i="19"/>
  <c r="V39" i="19"/>
  <c r="Z39" i="19"/>
  <c r="AT39" i="19"/>
  <c r="AJ39" i="19"/>
  <c r="AC39" i="19"/>
  <c r="AH39" i="19"/>
  <c r="AF39" i="19"/>
  <c r="AK39" i="19"/>
  <c r="AL39" i="19"/>
  <c r="AD39" i="19"/>
  <c r="AG39" i="19"/>
  <c r="AI39" i="19"/>
  <c r="AP39" i="19"/>
  <c r="AV39" i="19"/>
  <c r="AR39" i="19"/>
  <c r="AN39" i="19"/>
  <c r="AX39" i="19"/>
  <c r="AZ39" i="19"/>
  <c r="BB39" i="19"/>
  <c r="Z40" i="19"/>
  <c r="AT40" i="19"/>
  <c r="AJ40" i="19"/>
  <c r="AC40" i="19"/>
  <c r="AH40" i="19"/>
  <c r="AF40" i="19"/>
  <c r="AK40" i="19"/>
  <c r="AL40" i="19"/>
  <c r="AD40" i="19"/>
  <c r="AG40" i="19"/>
  <c r="AI40" i="19"/>
  <c r="AP40" i="19"/>
  <c r="AV40" i="19"/>
  <c r="AR40" i="19"/>
  <c r="AN40" i="19"/>
  <c r="AX40" i="19"/>
  <c r="AZ40" i="19"/>
  <c r="BB40" i="19"/>
  <c r="Z41" i="19"/>
  <c r="AT41" i="19"/>
  <c r="AJ41" i="19"/>
  <c r="AC41" i="19"/>
  <c r="AH41" i="19"/>
  <c r="AF41" i="19"/>
  <c r="AK41" i="19"/>
  <c r="AL41" i="19"/>
  <c r="AD41" i="19"/>
  <c r="AG41" i="19"/>
  <c r="AI41" i="19"/>
  <c r="AP41" i="19"/>
  <c r="AV41" i="19"/>
  <c r="AR41" i="19"/>
  <c r="AN41" i="19"/>
  <c r="AX41" i="19"/>
  <c r="AZ41" i="19"/>
  <c r="BB41" i="19"/>
  <c r="Z42" i="19"/>
  <c r="AT42" i="19"/>
  <c r="AJ42" i="19"/>
  <c r="AC42" i="19"/>
  <c r="AH42" i="19"/>
  <c r="AF42" i="19"/>
  <c r="AK42" i="19"/>
  <c r="AL42" i="19"/>
  <c r="AD42" i="19"/>
  <c r="AG42" i="19"/>
  <c r="AI42" i="19"/>
  <c r="AP42" i="19"/>
  <c r="AV42" i="19"/>
  <c r="AR42" i="19"/>
  <c r="AN42" i="19"/>
  <c r="AX42" i="19"/>
  <c r="AZ42" i="19"/>
  <c r="BB42" i="19"/>
  <c r="Z43" i="19"/>
  <c r="AT43" i="19"/>
  <c r="AJ43" i="19"/>
  <c r="AC43" i="19"/>
  <c r="AH43" i="19"/>
  <c r="AF43" i="19"/>
  <c r="AK43" i="19"/>
  <c r="AL43" i="19"/>
  <c r="AD43" i="19"/>
  <c r="AG43" i="19"/>
  <c r="AI43" i="19"/>
  <c r="AP43" i="19"/>
  <c r="AV43" i="19"/>
  <c r="AR43" i="19"/>
  <c r="AN43" i="19"/>
  <c r="AX43" i="19"/>
  <c r="AZ43" i="19"/>
  <c r="BB43" i="19"/>
  <c r="Z44" i="19"/>
  <c r="AT44" i="19"/>
  <c r="AJ44" i="19"/>
  <c r="AC44" i="19"/>
  <c r="AH44" i="19"/>
  <c r="AF44" i="19"/>
  <c r="AK44" i="19"/>
  <c r="AL44" i="19"/>
  <c r="AD44" i="19"/>
  <c r="AG44" i="19"/>
  <c r="AI44" i="19"/>
  <c r="AP44" i="19"/>
  <c r="AV44" i="19"/>
  <c r="AR44" i="19"/>
  <c r="AN44" i="19"/>
  <c r="AX44" i="19"/>
  <c r="AZ44" i="19"/>
  <c r="BB44" i="19"/>
  <c r="BD44" i="19"/>
  <c r="V44" i="19"/>
  <c r="J44" i="19"/>
  <c r="BD43" i="19"/>
  <c r="V43" i="19"/>
  <c r="J43" i="19"/>
  <c r="BD42" i="19"/>
  <c r="V42" i="19"/>
  <c r="J42" i="19"/>
  <c r="BD41" i="19"/>
  <c r="V41" i="19"/>
  <c r="J41" i="19"/>
  <c r="BD40" i="19"/>
  <c r="V40" i="19"/>
  <c r="J40" i="19"/>
  <c r="BD39" i="19"/>
  <c r="J39" i="19"/>
  <c r="BF39" i="19"/>
  <c r="BO40" i="19"/>
  <c r="BF40" i="19"/>
  <c r="BO41" i="19"/>
  <c r="BF41" i="19"/>
  <c r="BO42" i="19"/>
  <c r="BF42" i="19"/>
  <c r="BO43" i="19"/>
  <c r="BF43" i="19"/>
  <c r="BO44" i="19"/>
  <c r="BF44" i="19"/>
  <c r="CH44" i="19"/>
  <c r="V45" i="19"/>
  <c r="Z45" i="19"/>
  <c r="AT45" i="19"/>
  <c r="AJ45" i="19"/>
  <c r="AC45" i="19"/>
  <c r="AH45" i="19"/>
  <c r="AF45" i="19"/>
  <c r="AK45" i="19"/>
  <c r="AL45" i="19"/>
  <c r="AD45" i="19"/>
  <c r="AG45" i="19"/>
  <c r="AI45" i="19"/>
  <c r="AP45" i="19"/>
  <c r="AV45" i="19"/>
  <c r="AR45" i="19"/>
  <c r="AN45" i="19"/>
  <c r="AX45" i="19"/>
  <c r="AZ45" i="19"/>
  <c r="BB45" i="19"/>
  <c r="Z46" i="19"/>
  <c r="AT46" i="19"/>
  <c r="AJ46" i="19"/>
  <c r="AC46" i="19"/>
  <c r="AH46" i="19"/>
  <c r="AF46" i="19"/>
  <c r="AK46" i="19"/>
  <c r="AL46" i="19"/>
  <c r="AD46" i="19"/>
  <c r="AG46" i="19"/>
  <c r="AI46" i="19"/>
  <c r="AP46" i="19"/>
  <c r="AV46" i="19"/>
  <c r="AR46" i="19"/>
  <c r="AN46" i="19"/>
  <c r="AX46" i="19"/>
  <c r="AZ46" i="19"/>
  <c r="BB46" i="19"/>
  <c r="Z47" i="19"/>
  <c r="AT47" i="19"/>
  <c r="AJ47" i="19"/>
  <c r="AC47" i="19"/>
  <c r="AH47" i="19"/>
  <c r="AF47" i="19"/>
  <c r="AK47" i="19"/>
  <c r="AL47" i="19"/>
  <c r="AD47" i="19"/>
  <c r="AG47" i="19"/>
  <c r="AI47" i="19"/>
  <c r="AP47" i="19"/>
  <c r="AV47" i="19"/>
  <c r="AR47" i="19"/>
  <c r="AN47" i="19"/>
  <c r="AX47" i="19"/>
  <c r="AZ47" i="19"/>
  <c r="BB47" i="19"/>
  <c r="Z48" i="19"/>
  <c r="AT48" i="19"/>
  <c r="AJ48" i="19"/>
  <c r="AC48" i="19"/>
  <c r="AH48" i="19"/>
  <c r="AF48" i="19"/>
  <c r="AK48" i="19"/>
  <c r="AL48" i="19"/>
  <c r="AD48" i="19"/>
  <c r="AG48" i="19"/>
  <c r="AI48" i="19"/>
  <c r="AP48" i="19"/>
  <c r="AV48" i="19"/>
  <c r="AR48" i="19"/>
  <c r="AN48" i="19"/>
  <c r="AX48" i="19"/>
  <c r="AZ48" i="19"/>
  <c r="BB48" i="19"/>
  <c r="Z49" i="19"/>
  <c r="AT49" i="19"/>
  <c r="AJ49" i="19"/>
  <c r="AC49" i="19"/>
  <c r="AH49" i="19"/>
  <c r="AF49" i="19"/>
  <c r="AK49" i="19"/>
  <c r="AL49" i="19"/>
  <c r="AD49" i="19"/>
  <c r="AG49" i="19"/>
  <c r="AI49" i="19"/>
  <c r="AP49" i="19"/>
  <c r="AV49" i="19"/>
  <c r="AR49" i="19"/>
  <c r="AN49" i="19"/>
  <c r="AX49" i="19"/>
  <c r="AZ49" i="19"/>
  <c r="BB49" i="19"/>
  <c r="Z50" i="19"/>
  <c r="AT50" i="19"/>
  <c r="AJ50" i="19"/>
  <c r="AC50" i="19"/>
  <c r="AH50" i="19"/>
  <c r="AF50" i="19"/>
  <c r="AK50" i="19"/>
  <c r="AL50" i="19"/>
  <c r="AD50" i="19"/>
  <c r="AG50" i="19"/>
  <c r="AI50" i="19"/>
  <c r="AP50" i="19"/>
  <c r="AV50" i="19"/>
  <c r="AR50" i="19"/>
  <c r="AN50" i="19"/>
  <c r="AX50" i="19"/>
  <c r="AZ50" i="19"/>
  <c r="BB50" i="19"/>
  <c r="BD50" i="19"/>
  <c r="V50" i="19"/>
  <c r="J50" i="19"/>
  <c r="BD49" i="19"/>
  <c r="V49" i="19"/>
  <c r="J49" i="19"/>
  <c r="BD48" i="19"/>
  <c r="V48" i="19"/>
  <c r="J48" i="19"/>
  <c r="BD47" i="19"/>
  <c r="V47" i="19"/>
  <c r="J47" i="19"/>
  <c r="BD46" i="19"/>
  <c r="V46" i="19"/>
  <c r="J46" i="19"/>
  <c r="BD45" i="19"/>
  <c r="J45" i="19"/>
  <c r="BF45" i="19"/>
  <c r="BO46" i="19"/>
  <c r="BF46" i="19"/>
  <c r="BO47" i="19"/>
  <c r="BF47" i="19"/>
  <c r="BO48" i="19"/>
  <c r="BF48" i="19"/>
  <c r="BO49" i="19"/>
  <c r="BF49" i="19"/>
  <c r="BO50" i="19"/>
  <c r="BF50" i="19"/>
  <c r="CH50" i="19"/>
  <c r="V51" i="19"/>
  <c r="Z51" i="19"/>
  <c r="AT51" i="19"/>
  <c r="AJ51" i="19"/>
  <c r="AC51" i="19"/>
  <c r="AH51" i="19"/>
  <c r="AF51" i="19"/>
  <c r="AK51" i="19"/>
  <c r="AL51" i="19"/>
  <c r="AD51" i="19"/>
  <c r="AG51" i="19"/>
  <c r="AI51" i="19"/>
  <c r="AP51" i="19"/>
  <c r="AV51" i="19"/>
  <c r="AR51" i="19"/>
  <c r="AN51" i="19"/>
  <c r="AX51" i="19"/>
  <c r="AZ51" i="19"/>
  <c r="BB51" i="19"/>
  <c r="Z52" i="19"/>
  <c r="AT52" i="19"/>
  <c r="AJ52" i="19"/>
  <c r="AC52" i="19"/>
  <c r="AH52" i="19"/>
  <c r="AF52" i="19"/>
  <c r="AK52" i="19"/>
  <c r="AL52" i="19"/>
  <c r="AD52" i="19"/>
  <c r="AG52" i="19"/>
  <c r="AI52" i="19"/>
  <c r="AP52" i="19"/>
  <c r="AV52" i="19"/>
  <c r="AR52" i="19"/>
  <c r="AN52" i="19"/>
  <c r="AX52" i="19"/>
  <c r="AZ52" i="19"/>
  <c r="BB52" i="19"/>
  <c r="Z53" i="19"/>
  <c r="AT53" i="19"/>
  <c r="AJ53" i="19"/>
  <c r="AC53" i="19"/>
  <c r="AH53" i="19"/>
  <c r="AF53" i="19"/>
  <c r="AK53" i="19"/>
  <c r="AL53" i="19"/>
  <c r="AD53" i="19"/>
  <c r="AG53" i="19"/>
  <c r="AI53" i="19"/>
  <c r="AP53" i="19"/>
  <c r="AV53" i="19"/>
  <c r="AR53" i="19"/>
  <c r="AN53" i="19"/>
  <c r="AX53" i="19"/>
  <c r="AZ53" i="19"/>
  <c r="BB53" i="19"/>
  <c r="Z54" i="19"/>
  <c r="AT54" i="19"/>
  <c r="AJ54" i="19"/>
  <c r="AC54" i="19"/>
  <c r="AH54" i="19"/>
  <c r="AF54" i="19"/>
  <c r="AK54" i="19"/>
  <c r="AL54" i="19"/>
  <c r="AD54" i="19"/>
  <c r="AG54" i="19"/>
  <c r="AI54" i="19"/>
  <c r="AP54" i="19"/>
  <c r="AV54" i="19"/>
  <c r="AR54" i="19"/>
  <c r="AN54" i="19"/>
  <c r="AX54" i="19"/>
  <c r="AZ54" i="19"/>
  <c r="BB54" i="19"/>
  <c r="Z55" i="19"/>
  <c r="AT55" i="19"/>
  <c r="AJ55" i="19"/>
  <c r="AC55" i="19"/>
  <c r="AH55" i="19"/>
  <c r="AF55" i="19"/>
  <c r="AK55" i="19"/>
  <c r="AL55" i="19"/>
  <c r="AD55" i="19"/>
  <c r="AG55" i="19"/>
  <c r="AI55" i="19"/>
  <c r="AP55" i="19"/>
  <c r="AV55" i="19"/>
  <c r="AR55" i="19"/>
  <c r="AN55" i="19"/>
  <c r="AX55" i="19"/>
  <c r="AZ55" i="19"/>
  <c r="BB55" i="19"/>
  <c r="Z56" i="19"/>
  <c r="AT56" i="19"/>
  <c r="AJ56" i="19"/>
  <c r="AC56" i="19"/>
  <c r="AH56" i="19"/>
  <c r="AF56" i="19"/>
  <c r="AK56" i="19"/>
  <c r="AL56" i="19"/>
  <c r="AD56" i="19"/>
  <c r="AG56" i="19"/>
  <c r="AI56" i="19"/>
  <c r="AP56" i="19"/>
  <c r="AV56" i="19"/>
  <c r="AR56" i="19"/>
  <c r="AN56" i="19"/>
  <c r="AX56" i="19"/>
  <c r="AZ56" i="19"/>
  <c r="BB56" i="19"/>
  <c r="BD56" i="19"/>
  <c r="V56" i="19"/>
  <c r="J56" i="19"/>
  <c r="BD55" i="19"/>
  <c r="V55" i="19"/>
  <c r="J55" i="19"/>
  <c r="BD54" i="19"/>
  <c r="V54" i="19"/>
  <c r="J54" i="19"/>
  <c r="BD53" i="19"/>
  <c r="V53" i="19"/>
  <c r="J53" i="19"/>
  <c r="BD52" i="19"/>
  <c r="V52" i="19"/>
  <c r="J52" i="19"/>
  <c r="BD51" i="19"/>
  <c r="J51" i="19"/>
  <c r="BF51" i="19"/>
  <c r="BO52" i="19"/>
  <c r="BF52" i="19"/>
  <c r="BO53" i="19"/>
  <c r="BF53" i="19"/>
  <c r="BO54" i="19"/>
  <c r="BF54" i="19"/>
  <c r="BO55" i="19"/>
  <c r="BF55" i="19"/>
  <c r="BO56" i="19"/>
  <c r="BF56" i="19"/>
  <c r="CH56" i="19"/>
  <c r="V57" i="19"/>
  <c r="Z57" i="19"/>
  <c r="AT57" i="19"/>
  <c r="AJ57" i="19"/>
  <c r="AC57" i="19"/>
  <c r="AH57" i="19"/>
  <c r="AF57" i="19"/>
  <c r="AK57" i="19"/>
  <c r="AL57" i="19"/>
  <c r="AD57" i="19"/>
  <c r="AG57" i="19"/>
  <c r="AI57" i="19"/>
  <c r="AP57" i="19"/>
  <c r="AV57" i="19"/>
  <c r="AR57" i="19"/>
  <c r="AN57" i="19"/>
  <c r="AX57" i="19"/>
  <c r="AZ57" i="19"/>
  <c r="BB57" i="19"/>
  <c r="Z58" i="19"/>
  <c r="AT58" i="19"/>
  <c r="AJ58" i="19"/>
  <c r="AC58" i="19"/>
  <c r="AH58" i="19"/>
  <c r="AF58" i="19"/>
  <c r="AK58" i="19"/>
  <c r="AL58" i="19"/>
  <c r="AD58" i="19"/>
  <c r="AG58" i="19"/>
  <c r="AI58" i="19"/>
  <c r="AP58" i="19"/>
  <c r="AV58" i="19"/>
  <c r="AR58" i="19"/>
  <c r="AN58" i="19"/>
  <c r="AX58" i="19"/>
  <c r="AZ58" i="19"/>
  <c r="BB58" i="19"/>
  <c r="Z59" i="19"/>
  <c r="AT59" i="19"/>
  <c r="AJ59" i="19"/>
  <c r="AC59" i="19"/>
  <c r="AH59" i="19"/>
  <c r="AF59" i="19"/>
  <c r="AK59" i="19"/>
  <c r="AL59" i="19"/>
  <c r="AD59" i="19"/>
  <c r="AG59" i="19"/>
  <c r="AI59" i="19"/>
  <c r="AP59" i="19"/>
  <c r="AV59" i="19"/>
  <c r="AR59" i="19"/>
  <c r="AN59" i="19"/>
  <c r="AX59" i="19"/>
  <c r="AZ59" i="19"/>
  <c r="BB59" i="19"/>
  <c r="Z60" i="19"/>
  <c r="AT60" i="19"/>
  <c r="AJ60" i="19"/>
  <c r="AC60" i="19"/>
  <c r="AH60" i="19"/>
  <c r="AF60" i="19"/>
  <c r="AK60" i="19"/>
  <c r="AL60" i="19"/>
  <c r="AD60" i="19"/>
  <c r="AG60" i="19"/>
  <c r="AI60" i="19"/>
  <c r="AP60" i="19"/>
  <c r="AV60" i="19"/>
  <c r="AR60" i="19"/>
  <c r="AN60" i="19"/>
  <c r="AX60" i="19"/>
  <c r="AZ60" i="19"/>
  <c r="BB60" i="19"/>
  <c r="Z61" i="19"/>
  <c r="AT61" i="19"/>
  <c r="AJ61" i="19"/>
  <c r="AC61" i="19"/>
  <c r="AH61" i="19"/>
  <c r="AF61" i="19"/>
  <c r="AK61" i="19"/>
  <c r="AL61" i="19"/>
  <c r="AD61" i="19"/>
  <c r="AG61" i="19"/>
  <c r="AI61" i="19"/>
  <c r="AP61" i="19"/>
  <c r="AV61" i="19"/>
  <c r="AR61" i="19"/>
  <c r="AN61" i="19"/>
  <c r="AX61" i="19"/>
  <c r="AZ61" i="19"/>
  <c r="BB61" i="19"/>
  <c r="Z62" i="19"/>
  <c r="AT62" i="19"/>
  <c r="AJ62" i="19"/>
  <c r="AC62" i="19"/>
  <c r="AH62" i="19"/>
  <c r="AF62" i="19"/>
  <c r="AK62" i="19"/>
  <c r="AL62" i="19"/>
  <c r="AD62" i="19"/>
  <c r="AG62" i="19"/>
  <c r="AI62" i="19"/>
  <c r="AP62" i="19"/>
  <c r="AV62" i="19"/>
  <c r="AR62" i="19"/>
  <c r="AN62" i="19"/>
  <c r="AX62" i="19"/>
  <c r="AZ62" i="19"/>
  <c r="BB62" i="19"/>
  <c r="BD62" i="19"/>
  <c r="V62" i="19"/>
  <c r="J62" i="19"/>
  <c r="BD61" i="19"/>
  <c r="V61" i="19"/>
  <c r="J61" i="19"/>
  <c r="BD60" i="19"/>
  <c r="V60" i="19"/>
  <c r="J60" i="19"/>
  <c r="BD59" i="19"/>
  <c r="V59" i="19"/>
  <c r="J59" i="19"/>
  <c r="BD58" i="19"/>
  <c r="V58" i="19"/>
  <c r="J58" i="19"/>
  <c r="BD57" i="19"/>
  <c r="J57" i="19"/>
  <c r="BF57" i="19"/>
  <c r="BO58" i="19"/>
  <c r="BF58" i="19"/>
  <c r="BO59" i="19"/>
  <c r="BF59" i="19"/>
  <c r="BO60" i="19"/>
  <c r="BF60" i="19"/>
  <c r="BO61" i="19"/>
  <c r="BF61" i="19"/>
  <c r="BO62" i="19"/>
  <c r="BF62" i="19"/>
  <c r="CH62" i="19"/>
  <c r="V63" i="19"/>
  <c r="Z63" i="19"/>
  <c r="AT63" i="19"/>
  <c r="AJ63" i="19"/>
  <c r="AC63" i="19"/>
  <c r="AH63" i="19"/>
  <c r="AF63" i="19"/>
  <c r="AK63" i="19"/>
  <c r="AL63" i="19"/>
  <c r="AD63" i="19"/>
  <c r="AG63" i="19"/>
  <c r="AI63" i="19"/>
  <c r="AP63" i="19"/>
  <c r="AV63" i="19"/>
  <c r="AR63" i="19"/>
  <c r="AN63" i="19"/>
  <c r="AX63" i="19"/>
  <c r="AZ63" i="19"/>
  <c r="BB63" i="19"/>
  <c r="Z64" i="19"/>
  <c r="AT64" i="19"/>
  <c r="AJ64" i="19"/>
  <c r="AC64" i="19"/>
  <c r="AH64" i="19"/>
  <c r="AF64" i="19"/>
  <c r="AK64" i="19"/>
  <c r="AL64" i="19"/>
  <c r="AD64" i="19"/>
  <c r="AG64" i="19"/>
  <c r="AI64" i="19"/>
  <c r="AP64" i="19"/>
  <c r="AV64" i="19"/>
  <c r="AR64" i="19"/>
  <c r="AN64" i="19"/>
  <c r="AX64" i="19"/>
  <c r="AZ64" i="19"/>
  <c r="BB64" i="19"/>
  <c r="Z65" i="19"/>
  <c r="AT65" i="19"/>
  <c r="AJ65" i="19"/>
  <c r="AC65" i="19"/>
  <c r="AH65" i="19"/>
  <c r="AF65" i="19"/>
  <c r="AK65" i="19"/>
  <c r="AL65" i="19"/>
  <c r="AD65" i="19"/>
  <c r="AG65" i="19"/>
  <c r="AI65" i="19"/>
  <c r="AP65" i="19"/>
  <c r="AV65" i="19"/>
  <c r="AR65" i="19"/>
  <c r="AN65" i="19"/>
  <c r="AX65" i="19"/>
  <c r="AZ65" i="19"/>
  <c r="BB65" i="19"/>
  <c r="Z66" i="19"/>
  <c r="AT66" i="19"/>
  <c r="AJ66" i="19"/>
  <c r="AC66" i="19"/>
  <c r="AH66" i="19"/>
  <c r="AF66" i="19"/>
  <c r="AK66" i="19"/>
  <c r="AL66" i="19"/>
  <c r="AD66" i="19"/>
  <c r="AG66" i="19"/>
  <c r="AI66" i="19"/>
  <c r="AP66" i="19"/>
  <c r="AV66" i="19"/>
  <c r="AR66" i="19"/>
  <c r="AN66" i="19"/>
  <c r="AX66" i="19"/>
  <c r="AZ66" i="19"/>
  <c r="BB66" i="19"/>
  <c r="Z67" i="19"/>
  <c r="AT67" i="19"/>
  <c r="AJ67" i="19"/>
  <c r="AC67" i="19"/>
  <c r="AH67" i="19"/>
  <c r="AF67" i="19"/>
  <c r="AK67" i="19"/>
  <c r="AL67" i="19"/>
  <c r="AD67" i="19"/>
  <c r="AG67" i="19"/>
  <c r="AI67" i="19"/>
  <c r="AP67" i="19"/>
  <c r="AV67" i="19"/>
  <c r="AR67" i="19"/>
  <c r="AN67" i="19"/>
  <c r="AX67" i="19"/>
  <c r="AZ67" i="19"/>
  <c r="BB67" i="19"/>
  <c r="Z68" i="19"/>
  <c r="AT68" i="19"/>
  <c r="AJ68" i="19"/>
  <c r="AC68" i="19"/>
  <c r="AH68" i="19"/>
  <c r="AF68" i="19"/>
  <c r="AK68" i="19"/>
  <c r="AL68" i="19"/>
  <c r="AD68" i="19"/>
  <c r="AG68" i="19"/>
  <c r="AI68" i="19"/>
  <c r="AP68" i="19"/>
  <c r="AV68" i="19"/>
  <c r="AR68" i="19"/>
  <c r="AN68" i="19"/>
  <c r="AX68" i="19"/>
  <c r="AZ68" i="19"/>
  <c r="BB68" i="19"/>
  <c r="BD68" i="19"/>
  <c r="V68" i="19"/>
  <c r="J68" i="19"/>
  <c r="BD67" i="19"/>
  <c r="V67" i="19"/>
  <c r="J67" i="19"/>
  <c r="BD66" i="19"/>
  <c r="V66" i="19"/>
  <c r="J66" i="19"/>
  <c r="BD65" i="19"/>
  <c r="V65" i="19"/>
  <c r="J65" i="19"/>
  <c r="BD64" i="19"/>
  <c r="V64" i="19"/>
  <c r="J64" i="19"/>
  <c r="BD63" i="19"/>
  <c r="J63" i="19"/>
  <c r="BF63" i="19"/>
  <c r="BO64" i="19"/>
  <c r="BF64" i="19"/>
  <c r="BO65" i="19"/>
  <c r="BF65" i="19"/>
  <c r="BO66" i="19"/>
  <c r="BF66" i="19"/>
  <c r="BO67" i="19"/>
  <c r="BF67" i="19"/>
  <c r="BO68" i="19"/>
  <c r="BF68" i="19"/>
  <c r="CH68" i="19"/>
  <c r="V69" i="19"/>
  <c r="Z69" i="19"/>
  <c r="AT69" i="19"/>
  <c r="AJ69" i="19"/>
  <c r="AC69" i="19"/>
  <c r="AH69" i="19"/>
  <c r="AF69" i="19"/>
  <c r="AK69" i="19"/>
  <c r="AL69" i="19"/>
  <c r="AD69" i="19"/>
  <c r="AG69" i="19"/>
  <c r="AI69" i="19"/>
  <c r="AP69" i="19"/>
  <c r="AV69" i="19"/>
  <c r="AR69" i="19"/>
  <c r="AN69" i="19"/>
  <c r="AX69" i="19"/>
  <c r="AZ69" i="19"/>
  <c r="BB69" i="19"/>
  <c r="Z70" i="19"/>
  <c r="AT70" i="19"/>
  <c r="AJ70" i="19"/>
  <c r="AC70" i="19"/>
  <c r="AH70" i="19"/>
  <c r="AF70" i="19"/>
  <c r="AK70" i="19"/>
  <c r="AL70" i="19"/>
  <c r="AD70" i="19"/>
  <c r="AG70" i="19"/>
  <c r="AI70" i="19"/>
  <c r="AP70" i="19"/>
  <c r="AV70" i="19"/>
  <c r="AR70" i="19"/>
  <c r="AN70" i="19"/>
  <c r="AX70" i="19"/>
  <c r="AZ70" i="19"/>
  <c r="BB70" i="19"/>
  <c r="Z71" i="19"/>
  <c r="AT71" i="19"/>
  <c r="AJ71" i="19"/>
  <c r="AC71" i="19"/>
  <c r="AH71" i="19"/>
  <c r="AF71" i="19"/>
  <c r="AK71" i="19"/>
  <c r="AL71" i="19"/>
  <c r="AD71" i="19"/>
  <c r="AG71" i="19"/>
  <c r="AI71" i="19"/>
  <c r="AP71" i="19"/>
  <c r="AV71" i="19"/>
  <c r="AR71" i="19"/>
  <c r="AN71" i="19"/>
  <c r="AX71" i="19"/>
  <c r="AZ71" i="19"/>
  <c r="BB71" i="19"/>
  <c r="Z72" i="19"/>
  <c r="AT72" i="19"/>
  <c r="AJ72" i="19"/>
  <c r="AC72" i="19"/>
  <c r="AH72" i="19"/>
  <c r="AF72" i="19"/>
  <c r="AK72" i="19"/>
  <c r="AL72" i="19"/>
  <c r="AD72" i="19"/>
  <c r="AG72" i="19"/>
  <c r="AI72" i="19"/>
  <c r="AP72" i="19"/>
  <c r="AV72" i="19"/>
  <c r="AR72" i="19"/>
  <c r="AN72" i="19"/>
  <c r="AX72" i="19"/>
  <c r="AZ72" i="19"/>
  <c r="BB72" i="19"/>
  <c r="Z73" i="19"/>
  <c r="AT73" i="19"/>
  <c r="AJ73" i="19"/>
  <c r="AC73" i="19"/>
  <c r="AH73" i="19"/>
  <c r="AF73" i="19"/>
  <c r="AK73" i="19"/>
  <c r="AL73" i="19"/>
  <c r="AD73" i="19"/>
  <c r="AG73" i="19"/>
  <c r="AI73" i="19"/>
  <c r="AP73" i="19"/>
  <c r="AV73" i="19"/>
  <c r="AR73" i="19"/>
  <c r="AN73" i="19"/>
  <c r="AX73" i="19"/>
  <c r="AZ73" i="19"/>
  <c r="BB73" i="19"/>
  <c r="Z74" i="19"/>
  <c r="AT74" i="19"/>
  <c r="AJ74" i="19"/>
  <c r="AC74" i="19"/>
  <c r="AH74" i="19"/>
  <c r="AF74" i="19"/>
  <c r="AK74" i="19"/>
  <c r="AL74" i="19"/>
  <c r="AD74" i="19"/>
  <c r="AG74" i="19"/>
  <c r="AI74" i="19"/>
  <c r="AP74" i="19"/>
  <c r="AV74" i="19"/>
  <c r="AR74" i="19"/>
  <c r="AN74" i="19"/>
  <c r="AX74" i="19"/>
  <c r="AZ74" i="19"/>
  <c r="BB74" i="19"/>
  <c r="BD74" i="19"/>
  <c r="V74" i="19"/>
  <c r="J74" i="19"/>
  <c r="BD73" i="19"/>
  <c r="V73" i="19"/>
  <c r="J73" i="19"/>
  <c r="BD72" i="19"/>
  <c r="V72" i="19"/>
  <c r="J72" i="19"/>
  <c r="BD71" i="19"/>
  <c r="V71" i="19"/>
  <c r="J71" i="19"/>
  <c r="BD70" i="19"/>
  <c r="V70" i="19"/>
  <c r="J70" i="19"/>
  <c r="BD69" i="19"/>
  <c r="J69" i="19"/>
  <c r="BF69" i="19"/>
  <c r="BO70" i="19"/>
  <c r="BF70" i="19"/>
  <c r="BO71" i="19"/>
  <c r="BF71" i="19"/>
  <c r="BO72" i="19"/>
  <c r="BF72" i="19"/>
  <c r="BO73" i="19"/>
  <c r="BF73" i="19"/>
  <c r="BO74" i="19"/>
  <c r="BF74" i="19"/>
  <c r="CH74" i="19"/>
  <c r="CH81" i="19"/>
  <c r="CH80" i="19"/>
  <c r="CH9" i="19"/>
  <c r="CH15" i="19"/>
  <c r="CH21" i="19"/>
  <c r="CH27" i="19"/>
  <c r="CH33" i="19"/>
  <c r="CH39" i="19"/>
  <c r="CH45" i="19"/>
  <c r="CH51" i="19"/>
  <c r="CH57" i="19"/>
  <c r="CH63" i="19"/>
  <c r="CH69" i="19"/>
  <c r="CH78" i="19"/>
  <c r="CH77" i="19"/>
  <c r="BE73" i="19"/>
  <c r="BG73" i="19"/>
  <c r="BS72" i="19"/>
  <c r="W73" i="19"/>
  <c r="K73" i="19"/>
  <c r="BH73" i="19"/>
  <c r="AM73" i="19"/>
  <c r="AU73" i="19"/>
  <c r="AW73" i="19"/>
  <c r="AS73" i="19"/>
  <c r="AY73" i="19"/>
  <c r="BA73" i="19"/>
  <c r="AM72" i="19"/>
  <c r="AU72" i="19"/>
  <c r="AW72" i="19"/>
  <c r="AS72" i="19"/>
  <c r="AY72" i="19"/>
  <c r="BA72" i="19"/>
  <c r="AM71" i="19"/>
  <c r="AU71" i="19"/>
  <c r="AW71" i="19"/>
  <c r="AS71" i="19"/>
  <c r="AY71" i="19"/>
  <c r="BA71" i="19"/>
  <c r="AM70" i="19"/>
  <c r="AU70" i="19"/>
  <c r="AW70" i="19"/>
  <c r="AS70" i="19"/>
  <c r="AY70" i="19"/>
  <c r="BA70" i="19"/>
  <c r="W69" i="19"/>
  <c r="AM69" i="19"/>
  <c r="AU69" i="19"/>
  <c r="AW69" i="19"/>
  <c r="AS69" i="19"/>
  <c r="AY69" i="19"/>
  <c r="BA69" i="19"/>
  <c r="BC69" i="19"/>
  <c r="BC70" i="19"/>
  <c r="BC71" i="19"/>
  <c r="BC72" i="19"/>
  <c r="BC73" i="19"/>
  <c r="BI73" i="19"/>
  <c r="BJ73" i="19"/>
  <c r="BR73" i="19"/>
  <c r="BK73" i="19"/>
  <c r="O73" i="19"/>
  <c r="BL73" i="19"/>
  <c r="BM73" i="19"/>
  <c r="BP74" i="19"/>
  <c r="DI74" i="19"/>
  <c r="DH74" i="19"/>
  <c r="DG74" i="19"/>
  <c r="DF74" i="19"/>
  <c r="BS69" i="19"/>
  <c r="CY69" i="19"/>
  <c r="BS70" i="19"/>
  <c r="CY70" i="19"/>
  <c r="BS71" i="19"/>
  <c r="CY71" i="19"/>
  <c r="CY72" i="19"/>
  <c r="BS73" i="19"/>
  <c r="CY73" i="19"/>
  <c r="BS74" i="19"/>
  <c r="CY74" i="19"/>
  <c r="DA74" i="19"/>
  <c r="CZ69" i="19"/>
  <c r="CZ70" i="19"/>
  <c r="CZ71" i="19"/>
  <c r="CZ72" i="19"/>
  <c r="CZ73" i="19"/>
  <c r="AM74" i="19"/>
  <c r="AU74" i="19"/>
  <c r="AW74" i="19"/>
  <c r="AS74" i="19"/>
  <c r="AY74" i="19"/>
  <c r="CZ74" i="19"/>
  <c r="DB74" i="19"/>
  <c r="DE74" i="19"/>
  <c r="DD74" i="19"/>
  <c r="DC74" i="19"/>
  <c r="CH73" i="19"/>
  <c r="CI73" i="19"/>
  <c r="CJ73" i="19"/>
  <c r="CK73" i="19"/>
  <c r="CL73" i="19"/>
  <c r="CI69" i="19"/>
  <c r="BE69" i="19"/>
  <c r="BG69" i="19"/>
  <c r="BH69" i="19"/>
  <c r="BI69" i="19"/>
  <c r="BJ69" i="19"/>
  <c r="BR69" i="19"/>
  <c r="BK69" i="19"/>
  <c r="O69" i="19"/>
  <c r="BL69" i="19"/>
  <c r="BM69" i="19"/>
  <c r="CJ69" i="19"/>
  <c r="CK69" i="19"/>
  <c r="CL69" i="19"/>
  <c r="CV74" i="19"/>
  <c r="CU74" i="19"/>
  <c r="BA74" i="19"/>
  <c r="BC74" i="19"/>
  <c r="CI74" i="19"/>
  <c r="BE74" i="19"/>
  <c r="BG74" i="19"/>
  <c r="W74" i="19"/>
  <c r="K74" i="19"/>
  <c r="BH74" i="19"/>
  <c r="BI74" i="19"/>
  <c r="BJ74" i="19"/>
  <c r="BR74" i="19"/>
  <c r="BK74" i="19"/>
  <c r="BL74" i="19"/>
  <c r="BM74" i="19"/>
  <c r="CJ74" i="19"/>
  <c r="CK74" i="19"/>
  <c r="CL74" i="19"/>
  <c r="CT74" i="19"/>
  <c r="CS74" i="19"/>
  <c r="CR74" i="19"/>
  <c r="CQ74" i="19"/>
  <c r="CP74" i="19"/>
  <c r="CO74" i="19"/>
  <c r="CN74" i="19"/>
  <c r="CM74" i="19"/>
  <c r="BQ74" i="19"/>
  <c r="BN74" i="19"/>
  <c r="CH72" i="19"/>
  <c r="CR73" i="19"/>
  <c r="CM73" i="19"/>
  <c r="BQ73" i="19"/>
  <c r="BE72" i="19"/>
  <c r="BG72" i="19"/>
  <c r="W72" i="19"/>
  <c r="K72" i="19"/>
  <c r="BH72" i="19"/>
  <c r="BI72" i="19"/>
  <c r="BJ72" i="19"/>
  <c r="BR72" i="19"/>
  <c r="BK72" i="19"/>
  <c r="O72" i="19"/>
  <c r="BL72" i="19"/>
  <c r="BM72" i="19"/>
  <c r="BP73" i="19"/>
  <c r="BN73" i="19"/>
  <c r="CH71" i="19"/>
  <c r="CR72" i="19"/>
  <c r="CM72" i="19"/>
  <c r="CI72" i="19"/>
  <c r="CJ72" i="19"/>
  <c r="CK72" i="19"/>
  <c r="CL72" i="19"/>
  <c r="BQ72" i="19"/>
  <c r="BE71" i="19"/>
  <c r="BG71" i="19"/>
  <c r="W71" i="19"/>
  <c r="K71" i="19"/>
  <c r="BH71" i="19"/>
  <c r="BI71" i="19"/>
  <c r="BJ71" i="19"/>
  <c r="BR71" i="19"/>
  <c r="BK71" i="19"/>
  <c r="O71" i="19"/>
  <c r="BL71" i="19"/>
  <c r="BM71" i="19"/>
  <c r="BP72" i="19"/>
  <c r="BN72" i="19"/>
  <c r="CH70" i="19"/>
  <c r="CR71" i="19"/>
  <c r="CM71" i="19"/>
  <c r="CI71" i="19"/>
  <c r="CJ71" i="19"/>
  <c r="CK71" i="19"/>
  <c r="CL71" i="19"/>
  <c r="BQ71" i="19"/>
  <c r="BE70" i="19"/>
  <c r="BG70" i="19"/>
  <c r="W70" i="19"/>
  <c r="K70" i="19"/>
  <c r="BH70" i="19"/>
  <c r="BI70" i="19"/>
  <c r="BJ70" i="19"/>
  <c r="BR70" i="19"/>
  <c r="BK70" i="19"/>
  <c r="O70" i="19"/>
  <c r="BL70" i="19"/>
  <c r="BM70" i="19"/>
  <c r="BP71" i="19"/>
  <c r="BN71" i="19"/>
  <c r="CR70" i="19"/>
  <c r="CM70" i="19"/>
  <c r="CI70" i="19"/>
  <c r="CJ70" i="19"/>
  <c r="CK70" i="19"/>
  <c r="CL70" i="19"/>
  <c r="BQ70" i="19"/>
  <c r="BP70" i="19"/>
  <c r="BN70" i="19"/>
  <c r="BQ69" i="19"/>
  <c r="BN69" i="19"/>
  <c r="BE67" i="19"/>
  <c r="BG67" i="19"/>
  <c r="BS66" i="19"/>
  <c r="W67" i="19"/>
  <c r="K67" i="19"/>
  <c r="BH67" i="19"/>
  <c r="AM67" i="19"/>
  <c r="AU67" i="19"/>
  <c r="AW67" i="19"/>
  <c r="AS67" i="19"/>
  <c r="AY67" i="19"/>
  <c r="BA67" i="19"/>
  <c r="AM66" i="19"/>
  <c r="AU66" i="19"/>
  <c r="AW66" i="19"/>
  <c r="AS66" i="19"/>
  <c r="AY66" i="19"/>
  <c r="BA66" i="19"/>
  <c r="AM65" i="19"/>
  <c r="AU65" i="19"/>
  <c r="AW65" i="19"/>
  <c r="AS65" i="19"/>
  <c r="AY65" i="19"/>
  <c r="BA65" i="19"/>
  <c r="AM64" i="19"/>
  <c r="AU64" i="19"/>
  <c r="AW64" i="19"/>
  <c r="AS64" i="19"/>
  <c r="AY64" i="19"/>
  <c r="BA64" i="19"/>
  <c r="W63" i="19"/>
  <c r="AM63" i="19"/>
  <c r="AU63" i="19"/>
  <c r="AW63" i="19"/>
  <c r="AS63" i="19"/>
  <c r="AY63" i="19"/>
  <c r="BA63" i="19"/>
  <c r="BC63" i="19"/>
  <c r="BC64" i="19"/>
  <c r="BC65" i="19"/>
  <c r="BC66" i="19"/>
  <c r="BC67" i="19"/>
  <c r="BI67" i="19"/>
  <c r="BJ67" i="19"/>
  <c r="BR67" i="19"/>
  <c r="BK67" i="19"/>
  <c r="O67" i="19"/>
  <c r="BL67" i="19"/>
  <c r="BM67" i="19"/>
  <c r="BP68" i="19"/>
  <c r="DI68" i="19"/>
  <c r="DH68" i="19"/>
  <c r="DG68" i="19"/>
  <c r="DF68" i="19"/>
  <c r="BS63" i="19"/>
  <c r="CY63" i="19"/>
  <c r="BS64" i="19"/>
  <c r="CY64" i="19"/>
  <c r="BS65" i="19"/>
  <c r="CY65" i="19"/>
  <c r="CY66" i="19"/>
  <c r="BS67" i="19"/>
  <c r="CY67" i="19"/>
  <c r="BS68" i="19"/>
  <c r="CY68" i="19"/>
  <c r="DA68" i="19"/>
  <c r="CZ63" i="19"/>
  <c r="CZ64" i="19"/>
  <c r="CZ65" i="19"/>
  <c r="CZ66" i="19"/>
  <c r="CZ67" i="19"/>
  <c r="AM68" i="19"/>
  <c r="AU68" i="19"/>
  <c r="AW68" i="19"/>
  <c r="AS68" i="19"/>
  <c r="AY68" i="19"/>
  <c r="CZ68" i="19"/>
  <c r="DB68" i="19"/>
  <c r="DE68" i="19"/>
  <c r="DD68" i="19"/>
  <c r="DC68" i="19"/>
  <c r="CH67" i="19"/>
  <c r="CI67" i="19"/>
  <c r="CJ67" i="19"/>
  <c r="CK67" i="19"/>
  <c r="CL67" i="19"/>
  <c r="CI63" i="19"/>
  <c r="BG63" i="19"/>
  <c r="BH63" i="19"/>
  <c r="BI63" i="19"/>
  <c r="BJ63" i="19"/>
  <c r="BR63" i="19"/>
  <c r="BK63" i="19"/>
  <c r="O63" i="19"/>
  <c r="BL63" i="19"/>
  <c r="BM63" i="19"/>
  <c r="CJ63" i="19"/>
  <c r="CK63" i="19"/>
  <c r="CL63" i="19"/>
  <c r="CV68" i="19"/>
  <c r="CU68" i="19"/>
  <c r="BA68" i="19"/>
  <c r="BC68" i="19"/>
  <c r="CI68" i="19"/>
  <c r="BE68" i="19"/>
  <c r="BG68" i="19"/>
  <c r="W68" i="19"/>
  <c r="K68" i="19"/>
  <c r="BH68" i="19"/>
  <c r="BI68" i="19"/>
  <c r="BJ68" i="19"/>
  <c r="BR68" i="19"/>
  <c r="BK68" i="19"/>
  <c r="BL68" i="19"/>
  <c r="BM68" i="19"/>
  <c r="CJ68" i="19"/>
  <c r="CK68" i="19"/>
  <c r="CL68" i="19"/>
  <c r="CT68" i="19"/>
  <c r="CS68" i="19"/>
  <c r="CR68" i="19"/>
  <c r="CQ68" i="19"/>
  <c r="CP68" i="19"/>
  <c r="CO68" i="19"/>
  <c r="CN68" i="19"/>
  <c r="CM68" i="19"/>
  <c r="BQ68" i="19"/>
  <c r="BN68" i="19"/>
  <c r="CH66" i="19"/>
  <c r="CR67" i="19"/>
  <c r="CM67" i="19"/>
  <c r="BQ67" i="19"/>
  <c r="BE66" i="19"/>
  <c r="BG66" i="19"/>
  <c r="W66" i="19"/>
  <c r="K66" i="19"/>
  <c r="BH66" i="19"/>
  <c r="BI66" i="19"/>
  <c r="BJ66" i="19"/>
  <c r="BR66" i="19"/>
  <c r="BK66" i="19"/>
  <c r="O66" i="19"/>
  <c r="BL66" i="19"/>
  <c r="BM66" i="19"/>
  <c r="BP67" i="19"/>
  <c r="BN67" i="19"/>
  <c r="CH65" i="19"/>
  <c r="CR66" i="19"/>
  <c r="CM66" i="19"/>
  <c r="CI66" i="19"/>
  <c r="CJ66" i="19"/>
  <c r="CK66" i="19"/>
  <c r="CL66" i="19"/>
  <c r="BQ66" i="19"/>
  <c r="BE65" i="19"/>
  <c r="BG65" i="19"/>
  <c r="W65" i="19"/>
  <c r="K65" i="19"/>
  <c r="BH65" i="19"/>
  <c r="BI65" i="19"/>
  <c r="BJ65" i="19"/>
  <c r="BR65" i="19"/>
  <c r="BK65" i="19"/>
  <c r="O65" i="19"/>
  <c r="BL65" i="19"/>
  <c r="BM65" i="19"/>
  <c r="BP66" i="19"/>
  <c r="BN66" i="19"/>
  <c r="CH64" i="19"/>
  <c r="CR65" i="19"/>
  <c r="CM65" i="19"/>
  <c r="CI65" i="19"/>
  <c r="CJ65" i="19"/>
  <c r="CK65" i="19"/>
  <c r="CL65" i="19"/>
  <c r="BQ65" i="19"/>
  <c r="BE64" i="19"/>
  <c r="BG64" i="19"/>
  <c r="W64" i="19"/>
  <c r="K64" i="19"/>
  <c r="BH64" i="19"/>
  <c r="BI64" i="19"/>
  <c r="BJ64" i="19"/>
  <c r="BR64" i="19"/>
  <c r="BK64" i="19"/>
  <c r="O64" i="19"/>
  <c r="BL64" i="19"/>
  <c r="BM64" i="19"/>
  <c r="BP65" i="19"/>
  <c r="BN65" i="19"/>
  <c r="CR64" i="19"/>
  <c r="CM64" i="19"/>
  <c r="CI64" i="19"/>
  <c r="CJ64" i="19"/>
  <c r="CK64" i="19"/>
  <c r="CL64" i="19"/>
  <c r="BQ64" i="19"/>
  <c r="BP64" i="19"/>
  <c r="BN64" i="19"/>
  <c r="BQ63" i="19"/>
  <c r="BN63" i="19"/>
  <c r="BE61" i="19"/>
  <c r="BG61" i="19"/>
  <c r="BS60" i="19"/>
  <c r="W61" i="19"/>
  <c r="K61" i="19"/>
  <c r="BH61" i="19"/>
  <c r="AM61" i="19"/>
  <c r="AU61" i="19"/>
  <c r="AW61" i="19"/>
  <c r="AS61" i="19"/>
  <c r="AY61" i="19"/>
  <c r="BA61" i="19"/>
  <c r="AM60" i="19"/>
  <c r="AU60" i="19"/>
  <c r="AW60" i="19"/>
  <c r="AS60" i="19"/>
  <c r="AY60" i="19"/>
  <c r="BA60" i="19"/>
  <c r="AM59" i="19"/>
  <c r="AU59" i="19"/>
  <c r="AW59" i="19"/>
  <c r="AS59" i="19"/>
  <c r="AY59" i="19"/>
  <c r="BA59" i="19"/>
  <c r="AM58" i="19"/>
  <c r="AU58" i="19"/>
  <c r="AW58" i="19"/>
  <c r="AS58" i="19"/>
  <c r="AY58" i="19"/>
  <c r="BA58" i="19"/>
  <c r="W57" i="19"/>
  <c r="AM57" i="19"/>
  <c r="AU57" i="19"/>
  <c r="AW57" i="19"/>
  <c r="AS57" i="19"/>
  <c r="AY57" i="19"/>
  <c r="BA57" i="19"/>
  <c r="BC57" i="19"/>
  <c r="BC58" i="19"/>
  <c r="BC59" i="19"/>
  <c r="BC60" i="19"/>
  <c r="BC61" i="19"/>
  <c r="BI61" i="19"/>
  <c r="BJ61" i="19"/>
  <c r="BR61" i="19"/>
  <c r="BK61" i="19"/>
  <c r="O61" i="19"/>
  <c r="BL61" i="19"/>
  <c r="BM61" i="19"/>
  <c r="BP62" i="19"/>
  <c r="DI62" i="19"/>
  <c r="DH62" i="19"/>
  <c r="BS57" i="19"/>
  <c r="CY57" i="19"/>
  <c r="BS58" i="19"/>
  <c r="CY58" i="19"/>
  <c r="BS59" i="19"/>
  <c r="CY59" i="19"/>
  <c r="CY60" i="19"/>
  <c r="BS61" i="19"/>
  <c r="CY61" i="19"/>
  <c r="BS62" i="19"/>
  <c r="CY62" i="19"/>
  <c r="DA62" i="19"/>
  <c r="CZ57" i="19"/>
  <c r="CZ58" i="19"/>
  <c r="CZ59" i="19"/>
  <c r="CZ60" i="19"/>
  <c r="CZ61" i="19"/>
  <c r="AM62" i="19"/>
  <c r="AU62" i="19"/>
  <c r="AW62" i="19"/>
  <c r="AS62" i="19"/>
  <c r="AY62" i="19"/>
  <c r="CZ62" i="19"/>
  <c r="DB62" i="19"/>
  <c r="DE62" i="19"/>
  <c r="DD62" i="19"/>
  <c r="DC62" i="19"/>
  <c r="CH61" i="19"/>
  <c r="CI61" i="19"/>
  <c r="CJ61" i="19"/>
  <c r="CK61" i="19"/>
  <c r="CL61" i="19"/>
  <c r="CI57" i="19"/>
  <c r="BG57" i="19"/>
  <c r="BH57" i="19"/>
  <c r="BI57" i="19"/>
  <c r="BJ57" i="19"/>
  <c r="BR57" i="19"/>
  <c r="BK57" i="19"/>
  <c r="O57" i="19"/>
  <c r="BL57" i="19"/>
  <c r="BM57" i="19"/>
  <c r="CJ57" i="19"/>
  <c r="CK57" i="19"/>
  <c r="CL57" i="19"/>
  <c r="CV62" i="19"/>
  <c r="CU62" i="19"/>
  <c r="BA62" i="19"/>
  <c r="BC62" i="19"/>
  <c r="CI62" i="19"/>
  <c r="BE62" i="19"/>
  <c r="BG62" i="19"/>
  <c r="W62" i="19"/>
  <c r="K62" i="19"/>
  <c r="BH62" i="19"/>
  <c r="BI62" i="19"/>
  <c r="BJ62" i="19"/>
  <c r="BR62" i="19"/>
  <c r="BK62" i="19"/>
  <c r="BL62" i="19"/>
  <c r="BM62" i="19"/>
  <c r="CJ62" i="19"/>
  <c r="CK62" i="19"/>
  <c r="CL62" i="19"/>
  <c r="CT62" i="19"/>
  <c r="CS62" i="19"/>
  <c r="CR62" i="19"/>
  <c r="CQ62" i="19"/>
  <c r="CP62" i="19"/>
  <c r="CO62" i="19"/>
  <c r="CN62" i="19"/>
  <c r="CM62" i="19"/>
  <c r="BQ62" i="19"/>
  <c r="BN62" i="19"/>
  <c r="CH60" i="19"/>
  <c r="CR61" i="19"/>
  <c r="CM61" i="19"/>
  <c r="BQ61" i="19"/>
  <c r="BG60" i="19"/>
  <c r="W60" i="19"/>
  <c r="K60" i="19"/>
  <c r="BH60" i="19"/>
  <c r="BI60" i="19"/>
  <c r="BJ60" i="19"/>
  <c r="BR60" i="19"/>
  <c r="BK60" i="19"/>
  <c r="O60" i="19"/>
  <c r="BL60" i="19"/>
  <c r="BM60" i="19"/>
  <c r="BP61" i="19"/>
  <c r="BN61" i="19"/>
  <c r="CH59" i="19"/>
  <c r="CR60" i="19"/>
  <c r="CM60" i="19"/>
  <c r="CI60" i="19"/>
  <c r="CJ60" i="19"/>
  <c r="CK60" i="19"/>
  <c r="CL60" i="19"/>
  <c r="BQ60" i="19"/>
  <c r="BG59" i="19"/>
  <c r="W59" i="19"/>
  <c r="K59" i="19"/>
  <c r="BH59" i="19"/>
  <c r="BI59" i="19"/>
  <c r="BJ59" i="19"/>
  <c r="BR59" i="19"/>
  <c r="BK59" i="19"/>
  <c r="O59" i="19"/>
  <c r="BL59" i="19"/>
  <c r="BM59" i="19"/>
  <c r="BP60" i="19"/>
  <c r="BN60" i="19"/>
  <c r="CH58" i="19"/>
  <c r="CR59" i="19"/>
  <c r="CM59" i="19"/>
  <c r="CI59" i="19"/>
  <c r="CJ59" i="19"/>
  <c r="CK59" i="19"/>
  <c r="CL59" i="19"/>
  <c r="BQ59" i="19"/>
  <c r="BG58" i="19"/>
  <c r="W58" i="19"/>
  <c r="BH58" i="19"/>
  <c r="BI58" i="19"/>
  <c r="BJ58" i="19"/>
  <c r="BR58" i="19"/>
  <c r="BK58" i="19"/>
  <c r="O58" i="19"/>
  <c r="BL58" i="19"/>
  <c r="BM58" i="19"/>
  <c r="BP59" i="19"/>
  <c r="BN59" i="19"/>
  <c r="CR58" i="19"/>
  <c r="CM58" i="19"/>
  <c r="CI58" i="19"/>
  <c r="CJ58" i="19"/>
  <c r="CK58" i="19"/>
  <c r="CL58" i="19"/>
  <c r="BQ58" i="19"/>
  <c r="BP58" i="19"/>
  <c r="BN58" i="19"/>
  <c r="BQ57" i="19"/>
  <c r="BN57" i="19"/>
  <c r="BE55" i="19"/>
  <c r="BG55" i="19"/>
  <c r="BS54" i="19"/>
  <c r="W55" i="19"/>
  <c r="BH55" i="19"/>
  <c r="AM55" i="19"/>
  <c r="AS55" i="19"/>
  <c r="AY55" i="19"/>
  <c r="BA55" i="19"/>
  <c r="AM54" i="19"/>
  <c r="AS54" i="19"/>
  <c r="AY54" i="19"/>
  <c r="BA54" i="19"/>
  <c r="AM53" i="19"/>
  <c r="AU53" i="19"/>
  <c r="AW53" i="19"/>
  <c r="AS53" i="19"/>
  <c r="AY53" i="19"/>
  <c r="BA53" i="19"/>
  <c r="AM52" i="19"/>
  <c r="AU52" i="19"/>
  <c r="AW52" i="19"/>
  <c r="AS52" i="19"/>
  <c r="AY52" i="19"/>
  <c r="BA52" i="19"/>
  <c r="W51" i="19"/>
  <c r="AM51" i="19"/>
  <c r="AU51" i="19"/>
  <c r="AW51" i="19"/>
  <c r="AS51" i="19"/>
  <c r="AY51" i="19"/>
  <c r="BA51" i="19"/>
  <c r="BC51" i="19"/>
  <c r="BC52" i="19"/>
  <c r="BC53" i="19"/>
  <c r="BC54" i="19"/>
  <c r="BC55" i="19"/>
  <c r="BI55" i="19"/>
  <c r="BJ55" i="19"/>
  <c r="BR55" i="19"/>
  <c r="BK55" i="19"/>
  <c r="O55" i="19"/>
  <c r="BL55" i="19"/>
  <c r="BM55" i="19"/>
  <c r="BP56" i="19"/>
  <c r="DI56" i="19"/>
  <c r="DH56" i="19"/>
  <c r="BS51" i="19"/>
  <c r="CY51" i="19"/>
  <c r="BS52" i="19"/>
  <c r="CY52" i="19"/>
  <c r="BS55" i="19"/>
  <c r="CY55" i="19"/>
  <c r="BS56" i="19"/>
  <c r="CY56" i="19"/>
  <c r="DA56" i="19"/>
  <c r="CZ51" i="19"/>
  <c r="CZ52" i="19"/>
  <c r="DB56" i="19"/>
  <c r="DE56" i="19"/>
  <c r="DD56" i="19"/>
  <c r="DC56" i="19"/>
  <c r="CH55" i="19"/>
  <c r="CI55" i="19"/>
  <c r="CJ55" i="19"/>
  <c r="CK55" i="19"/>
  <c r="CL55" i="19"/>
  <c r="CV56" i="19"/>
  <c r="CU56" i="19"/>
  <c r="AM56" i="19"/>
  <c r="AS56" i="19"/>
  <c r="AY56" i="19"/>
  <c r="BA56" i="19"/>
  <c r="BC56" i="19"/>
  <c r="CI56" i="19"/>
  <c r="BE56" i="19"/>
  <c r="BG56" i="19"/>
  <c r="W56" i="19"/>
  <c r="K56" i="19"/>
  <c r="BH56" i="19"/>
  <c r="BI56" i="19"/>
  <c r="BJ56" i="19"/>
  <c r="BR56" i="19"/>
  <c r="BK56" i="19"/>
  <c r="BL56" i="19"/>
  <c r="BM56" i="19"/>
  <c r="CJ56" i="19"/>
  <c r="CK56" i="19"/>
  <c r="CL56" i="19"/>
  <c r="CT56" i="19"/>
  <c r="CS56" i="19"/>
  <c r="CR56" i="19"/>
  <c r="CQ56" i="19"/>
  <c r="CP56" i="19"/>
  <c r="CO56" i="19"/>
  <c r="CN56" i="19"/>
  <c r="CM56" i="19"/>
  <c r="BQ56" i="19"/>
  <c r="BN56" i="19"/>
  <c r="AU56" i="19"/>
  <c r="CH54" i="19"/>
  <c r="CR55" i="19"/>
  <c r="CM55" i="19"/>
  <c r="BQ55" i="19"/>
  <c r="BG54" i="19"/>
  <c r="BS53" i="19"/>
  <c r="W54" i="19"/>
  <c r="BH54" i="19"/>
  <c r="BI54" i="19"/>
  <c r="BJ54" i="19"/>
  <c r="BR54" i="19"/>
  <c r="BK54" i="19"/>
  <c r="O54" i="19"/>
  <c r="BL54" i="19"/>
  <c r="BM54" i="19"/>
  <c r="BP55" i="19"/>
  <c r="BN55" i="19"/>
  <c r="AU55" i="19"/>
  <c r="CM54" i="19"/>
  <c r="CI54" i="19"/>
  <c r="CJ54" i="19"/>
  <c r="CK54" i="19"/>
  <c r="CL54" i="19"/>
  <c r="BQ54" i="19"/>
  <c r="BG53" i="19"/>
  <c r="W53" i="19"/>
  <c r="BH53" i="19"/>
  <c r="BI53" i="19"/>
  <c r="BJ53" i="19"/>
  <c r="BR53" i="19"/>
  <c r="BK53" i="19"/>
  <c r="BL53" i="19"/>
  <c r="BM53" i="19"/>
  <c r="BP54" i="19"/>
  <c r="BN54" i="19"/>
  <c r="AU54" i="19"/>
  <c r="CM53" i="19"/>
  <c r="CJ53" i="19"/>
  <c r="CK53" i="19"/>
  <c r="CI53" i="19"/>
  <c r="BQ53" i="19"/>
  <c r="BG52" i="19"/>
  <c r="W52" i="19"/>
  <c r="BH52" i="19"/>
  <c r="BI52" i="19"/>
  <c r="BJ52" i="19"/>
  <c r="BR52" i="19"/>
  <c r="BK52" i="19"/>
  <c r="BL52" i="19"/>
  <c r="BM52" i="19"/>
  <c r="BP53" i="19"/>
  <c r="BN53" i="19"/>
  <c r="CM52" i="19"/>
  <c r="CJ52" i="19"/>
  <c r="CK52" i="19"/>
  <c r="CI52" i="19"/>
  <c r="BQ52" i="19"/>
  <c r="BG51" i="19"/>
  <c r="BH51" i="19"/>
  <c r="BI51" i="19"/>
  <c r="BJ51" i="19"/>
  <c r="BR51" i="19"/>
  <c r="BK51" i="19"/>
  <c r="BL51" i="19"/>
  <c r="BM51" i="19"/>
  <c r="BP52" i="19"/>
  <c r="BN52" i="19"/>
  <c r="CJ51" i="19"/>
  <c r="CK51" i="19"/>
  <c r="CI51" i="19"/>
  <c r="BQ51" i="19"/>
  <c r="BN51" i="19"/>
  <c r="BE49" i="19"/>
  <c r="BG49" i="19"/>
  <c r="BS48" i="19"/>
  <c r="W49" i="19"/>
  <c r="K49" i="19"/>
  <c r="BH49" i="19"/>
  <c r="AM49" i="19"/>
  <c r="AS49" i="19"/>
  <c r="AY49" i="19"/>
  <c r="BA49" i="19"/>
  <c r="AM48" i="19"/>
  <c r="AS48" i="19"/>
  <c r="AY48" i="19"/>
  <c r="BA48" i="19"/>
  <c r="AM47" i="19"/>
  <c r="AS47" i="19"/>
  <c r="AY47" i="19"/>
  <c r="BA47" i="19"/>
  <c r="AM46" i="19"/>
  <c r="AS46" i="19"/>
  <c r="AY46" i="19"/>
  <c r="BA46" i="19"/>
  <c r="W45" i="19"/>
  <c r="AM45" i="19"/>
  <c r="AS45" i="19"/>
  <c r="AY45" i="19"/>
  <c r="BA45" i="19"/>
  <c r="BC45" i="19"/>
  <c r="BC46" i="19"/>
  <c r="BC47" i="19"/>
  <c r="BC48" i="19"/>
  <c r="BC49" i="19"/>
  <c r="BI49" i="19"/>
  <c r="BJ49" i="19"/>
  <c r="BR49" i="19"/>
  <c r="BK49" i="19"/>
  <c r="O49" i="19"/>
  <c r="BL49" i="19"/>
  <c r="BM49" i="19"/>
  <c r="BP50" i="19"/>
  <c r="DI50" i="19"/>
  <c r="DH50" i="19"/>
  <c r="DG50" i="19"/>
  <c r="DF50" i="19"/>
  <c r="BS45" i="19"/>
  <c r="CY45" i="19"/>
  <c r="BS46" i="19"/>
  <c r="CY46" i="19"/>
  <c r="BS47" i="19"/>
  <c r="CY47" i="19"/>
  <c r="CY48" i="19"/>
  <c r="BS49" i="19"/>
  <c r="CY49" i="19"/>
  <c r="BS50" i="19"/>
  <c r="CY50" i="19"/>
  <c r="DA50" i="19"/>
  <c r="CZ45" i="19"/>
  <c r="DB50" i="19"/>
  <c r="DE50" i="19"/>
  <c r="DD50" i="19"/>
  <c r="DC50" i="19"/>
  <c r="CH49" i="19"/>
  <c r="CI49" i="19"/>
  <c r="CJ49" i="19"/>
  <c r="CK49" i="19"/>
  <c r="CL49" i="19"/>
  <c r="CI45" i="19"/>
  <c r="BE45" i="19"/>
  <c r="BG45" i="19"/>
  <c r="BH45" i="19"/>
  <c r="BI45" i="19"/>
  <c r="BJ45" i="19"/>
  <c r="BR45" i="19"/>
  <c r="BK45" i="19"/>
  <c r="O45" i="19"/>
  <c r="BL45" i="19"/>
  <c r="BM45" i="19"/>
  <c r="CJ45" i="19"/>
  <c r="CK45" i="19"/>
  <c r="CL45" i="19"/>
  <c r="CV50" i="19"/>
  <c r="CU50" i="19"/>
  <c r="AM50" i="19"/>
  <c r="AS50" i="19"/>
  <c r="AY50" i="19"/>
  <c r="BA50" i="19"/>
  <c r="BC50" i="19"/>
  <c r="CI50" i="19"/>
  <c r="BE50" i="19"/>
  <c r="BG50" i="19"/>
  <c r="W50" i="19"/>
  <c r="K50" i="19"/>
  <c r="BH50" i="19"/>
  <c r="BI50" i="19"/>
  <c r="BJ50" i="19"/>
  <c r="BR50" i="19"/>
  <c r="BK50" i="19"/>
  <c r="BL50" i="19"/>
  <c r="BM50" i="19"/>
  <c r="CJ50" i="19"/>
  <c r="CK50" i="19"/>
  <c r="CL50" i="19"/>
  <c r="CT50" i="19"/>
  <c r="CS50" i="19"/>
  <c r="CR50" i="19"/>
  <c r="CQ50" i="19"/>
  <c r="CP50" i="19"/>
  <c r="CO50" i="19"/>
  <c r="CN50" i="19"/>
  <c r="CM50" i="19"/>
  <c r="BQ50" i="19"/>
  <c r="BN50" i="19"/>
  <c r="AU50" i="19"/>
  <c r="CH48" i="19"/>
  <c r="CR49" i="19"/>
  <c r="CM49" i="19"/>
  <c r="BQ49" i="19"/>
  <c r="BE48" i="19"/>
  <c r="BG48" i="19"/>
  <c r="W48" i="19"/>
  <c r="K48" i="19"/>
  <c r="BH48" i="19"/>
  <c r="BI48" i="19"/>
  <c r="BJ48" i="19"/>
  <c r="BR48" i="19"/>
  <c r="BK48" i="19"/>
  <c r="O48" i="19"/>
  <c r="BL48" i="19"/>
  <c r="BM48" i="19"/>
  <c r="BP49" i="19"/>
  <c r="BN49" i="19"/>
  <c r="AU49" i="19"/>
  <c r="CH47" i="19"/>
  <c r="CR48" i="19"/>
  <c r="CM48" i="19"/>
  <c r="CI48" i="19"/>
  <c r="CJ48" i="19"/>
  <c r="CK48" i="19"/>
  <c r="CL48" i="19"/>
  <c r="BQ48" i="19"/>
  <c r="BE47" i="19"/>
  <c r="BG47" i="19"/>
  <c r="W47" i="19"/>
  <c r="K47" i="19"/>
  <c r="BH47" i="19"/>
  <c r="BI47" i="19"/>
  <c r="BJ47" i="19"/>
  <c r="BR47" i="19"/>
  <c r="BK47" i="19"/>
  <c r="O47" i="19"/>
  <c r="BL47" i="19"/>
  <c r="BM47" i="19"/>
  <c r="BP48" i="19"/>
  <c r="BN48" i="19"/>
  <c r="AU48" i="19"/>
  <c r="CH46" i="19"/>
  <c r="CR47" i="19"/>
  <c r="CM47" i="19"/>
  <c r="CI47" i="19"/>
  <c r="CJ47" i="19"/>
  <c r="CK47" i="19"/>
  <c r="CL47" i="19"/>
  <c r="BQ47" i="19"/>
  <c r="BE46" i="19"/>
  <c r="BG46" i="19"/>
  <c r="W46" i="19"/>
  <c r="K46" i="19"/>
  <c r="BH46" i="19"/>
  <c r="BI46" i="19"/>
  <c r="BJ46" i="19"/>
  <c r="BR46" i="19"/>
  <c r="BK46" i="19"/>
  <c r="O46" i="19"/>
  <c r="BL46" i="19"/>
  <c r="BM46" i="19"/>
  <c r="BP47" i="19"/>
  <c r="BN47" i="19"/>
  <c r="AU47" i="19"/>
  <c r="CR46" i="19"/>
  <c r="CM46" i="19"/>
  <c r="CI46" i="19"/>
  <c r="CJ46" i="19"/>
  <c r="CK46" i="19"/>
  <c r="CL46" i="19"/>
  <c r="BQ46" i="19"/>
  <c r="BP46" i="19"/>
  <c r="BN46" i="19"/>
  <c r="AU46" i="19"/>
  <c r="BQ45" i="19"/>
  <c r="BN45" i="19"/>
  <c r="AU45" i="19"/>
  <c r="BE43" i="19"/>
  <c r="BG43" i="19"/>
  <c r="BS42" i="19"/>
  <c r="W43" i="19"/>
  <c r="K43" i="19"/>
  <c r="BH43" i="19"/>
  <c r="AM43" i="19"/>
  <c r="AS43" i="19"/>
  <c r="AY43" i="19"/>
  <c r="BA43" i="19"/>
  <c r="AM42" i="19"/>
  <c r="AS42" i="19"/>
  <c r="AY42" i="19"/>
  <c r="BA42" i="19"/>
  <c r="AM41" i="19"/>
  <c r="AS41" i="19"/>
  <c r="AY41" i="19"/>
  <c r="BA41" i="19"/>
  <c r="AM40" i="19"/>
  <c r="AU40" i="19"/>
  <c r="AW40" i="19"/>
  <c r="AS40" i="19"/>
  <c r="AY40" i="19"/>
  <c r="BA40" i="19"/>
  <c r="W39" i="19"/>
  <c r="AM39" i="19"/>
  <c r="AU39" i="19"/>
  <c r="AW39" i="19"/>
  <c r="AS39" i="19"/>
  <c r="AY39" i="19"/>
  <c r="BA39" i="19"/>
  <c r="BC39" i="19"/>
  <c r="BC40" i="19"/>
  <c r="BC41" i="19"/>
  <c r="BC42" i="19"/>
  <c r="BC43" i="19"/>
  <c r="BI43" i="19"/>
  <c r="BJ43" i="19"/>
  <c r="BR43" i="19"/>
  <c r="BK43" i="19"/>
  <c r="O43" i="19"/>
  <c r="BL43" i="19"/>
  <c r="BM43" i="19"/>
  <c r="BP44" i="19"/>
  <c r="DI44" i="19"/>
  <c r="DH44" i="19"/>
  <c r="DG44" i="19"/>
  <c r="DF44" i="19"/>
  <c r="BS39" i="19"/>
  <c r="CY39" i="19"/>
  <c r="BS40" i="19"/>
  <c r="CY40" i="19"/>
  <c r="BS41" i="19"/>
  <c r="CY41" i="19"/>
  <c r="CY42" i="19"/>
  <c r="BS43" i="19"/>
  <c r="CY43" i="19"/>
  <c r="BS44" i="19"/>
  <c r="CY44" i="19"/>
  <c r="DA44" i="19"/>
  <c r="CZ39" i="19"/>
  <c r="CZ40" i="19"/>
  <c r="DB44" i="19"/>
  <c r="DE44" i="19"/>
  <c r="DD44" i="19"/>
  <c r="DC44" i="19"/>
  <c r="CH43" i="19"/>
  <c r="CI43" i="19"/>
  <c r="CJ43" i="19"/>
  <c r="CK43" i="19"/>
  <c r="CL43" i="19"/>
  <c r="CI39" i="19"/>
  <c r="BE39" i="19"/>
  <c r="BG39" i="19"/>
  <c r="BH39" i="19"/>
  <c r="BI39" i="19"/>
  <c r="BJ39" i="19"/>
  <c r="BR39" i="19"/>
  <c r="BK39" i="19"/>
  <c r="O39" i="19"/>
  <c r="BL39" i="19"/>
  <c r="BM39" i="19"/>
  <c r="CJ39" i="19"/>
  <c r="CK39" i="19"/>
  <c r="CL39" i="19"/>
  <c r="CV44" i="19"/>
  <c r="CU44" i="19"/>
  <c r="AM44" i="19"/>
  <c r="AS44" i="19"/>
  <c r="AY44" i="19"/>
  <c r="BA44" i="19"/>
  <c r="BC44" i="19"/>
  <c r="CI44" i="19"/>
  <c r="BE44" i="19"/>
  <c r="BG44" i="19"/>
  <c r="W44" i="19"/>
  <c r="K44" i="19"/>
  <c r="BH44" i="19"/>
  <c r="BI44" i="19"/>
  <c r="BJ44" i="19"/>
  <c r="BR44" i="19"/>
  <c r="BK44" i="19"/>
  <c r="BL44" i="19"/>
  <c r="BM44" i="19"/>
  <c r="CJ44" i="19"/>
  <c r="CK44" i="19"/>
  <c r="CL44" i="19"/>
  <c r="CT44" i="19"/>
  <c r="CS44" i="19"/>
  <c r="CR44" i="19"/>
  <c r="CQ44" i="19"/>
  <c r="CP44" i="19"/>
  <c r="CO44" i="19"/>
  <c r="CN44" i="19"/>
  <c r="CM44" i="19"/>
  <c r="BQ44" i="19"/>
  <c r="BN44" i="19"/>
  <c r="AU44" i="19"/>
  <c r="CH42" i="19"/>
  <c r="CR43" i="19"/>
  <c r="CM43" i="19"/>
  <c r="BQ43" i="19"/>
  <c r="BE42" i="19"/>
  <c r="BG42" i="19"/>
  <c r="W42" i="19"/>
  <c r="K42" i="19"/>
  <c r="BH42" i="19"/>
  <c r="BI42" i="19"/>
  <c r="BJ42" i="19"/>
  <c r="BR42" i="19"/>
  <c r="BK42" i="19"/>
  <c r="O42" i="19"/>
  <c r="BL42" i="19"/>
  <c r="BM42" i="19"/>
  <c r="BP43" i="19"/>
  <c r="BN43" i="19"/>
  <c r="AU43" i="19"/>
  <c r="CH41" i="19"/>
  <c r="CR42" i="19"/>
  <c r="CM42" i="19"/>
  <c r="CI42" i="19"/>
  <c r="CJ42" i="19"/>
  <c r="CK42" i="19"/>
  <c r="CL42" i="19"/>
  <c r="BQ42" i="19"/>
  <c r="BE41" i="19"/>
  <c r="BG41" i="19"/>
  <c r="W41" i="19"/>
  <c r="K41" i="19"/>
  <c r="BH41" i="19"/>
  <c r="BI41" i="19"/>
  <c r="BJ41" i="19"/>
  <c r="BR41" i="19"/>
  <c r="BK41" i="19"/>
  <c r="O41" i="19"/>
  <c r="BL41" i="19"/>
  <c r="BM41" i="19"/>
  <c r="BP42" i="19"/>
  <c r="BN42" i="19"/>
  <c r="AU42" i="19"/>
  <c r="CH40" i="19"/>
  <c r="CR41" i="19"/>
  <c r="CM41" i="19"/>
  <c r="CI41" i="19"/>
  <c r="CJ41" i="19"/>
  <c r="CK41" i="19"/>
  <c r="CL41" i="19"/>
  <c r="BQ41" i="19"/>
  <c r="BE40" i="19"/>
  <c r="BG40" i="19"/>
  <c r="W40" i="19"/>
  <c r="K40" i="19"/>
  <c r="BH40" i="19"/>
  <c r="BI40" i="19"/>
  <c r="BJ40" i="19"/>
  <c r="BR40" i="19"/>
  <c r="BK40" i="19"/>
  <c r="O40" i="19"/>
  <c r="BL40" i="19"/>
  <c r="BM40" i="19"/>
  <c r="BP41" i="19"/>
  <c r="BN41" i="19"/>
  <c r="AU41" i="19"/>
  <c r="CR40" i="19"/>
  <c r="CM40" i="19"/>
  <c r="CI40" i="19"/>
  <c r="CJ40" i="19"/>
  <c r="CK40" i="19"/>
  <c r="CL40" i="19"/>
  <c r="BQ40" i="19"/>
  <c r="BP40" i="19"/>
  <c r="BN40" i="19"/>
  <c r="BQ39" i="19"/>
  <c r="BN39" i="19"/>
  <c r="BE37" i="19"/>
  <c r="BG37" i="19"/>
  <c r="BS36" i="19"/>
  <c r="W37" i="19"/>
  <c r="K37" i="19"/>
  <c r="BH37" i="19"/>
  <c r="AM37" i="19"/>
  <c r="AS37" i="19"/>
  <c r="AY37" i="19"/>
  <c r="BA37" i="19"/>
  <c r="AM36" i="19"/>
  <c r="AS36" i="19"/>
  <c r="AY36" i="19"/>
  <c r="BA36" i="19"/>
  <c r="AM35" i="19"/>
  <c r="AS35" i="19"/>
  <c r="AY35" i="19"/>
  <c r="BA35" i="19"/>
  <c r="AM34" i="19"/>
  <c r="AS34" i="19"/>
  <c r="AY34" i="19"/>
  <c r="BA34" i="19"/>
  <c r="W33" i="19"/>
  <c r="AM33" i="19"/>
  <c r="AS33" i="19"/>
  <c r="AY33" i="19"/>
  <c r="BA33" i="19"/>
  <c r="BC33" i="19"/>
  <c r="BC34" i="19"/>
  <c r="BC35" i="19"/>
  <c r="BC36" i="19"/>
  <c r="BC37" i="19"/>
  <c r="BI37" i="19"/>
  <c r="BJ37" i="19"/>
  <c r="BR37" i="19"/>
  <c r="BK37" i="19"/>
  <c r="O37" i="19"/>
  <c r="BL37" i="19"/>
  <c r="BM37" i="19"/>
  <c r="BP38" i="19"/>
  <c r="DI38" i="19"/>
  <c r="DH38" i="19"/>
  <c r="DG38" i="19"/>
  <c r="DF38" i="19"/>
  <c r="BS33" i="19"/>
  <c r="CY33" i="19"/>
  <c r="BS34" i="19"/>
  <c r="CY34" i="19"/>
  <c r="BS35" i="19"/>
  <c r="CY35" i="19"/>
  <c r="CY36" i="19"/>
  <c r="BS37" i="19"/>
  <c r="CY37" i="19"/>
  <c r="BS38" i="19"/>
  <c r="CY38" i="19"/>
  <c r="DA38" i="19"/>
  <c r="CZ33" i="19"/>
  <c r="DB38" i="19"/>
  <c r="DE38" i="19"/>
  <c r="DD38" i="19"/>
  <c r="DC38" i="19"/>
  <c r="CH37" i="19"/>
  <c r="CI37" i="19"/>
  <c r="CJ37" i="19"/>
  <c r="CK37" i="19"/>
  <c r="CL37" i="19"/>
  <c r="CI33" i="19"/>
  <c r="BE33" i="19"/>
  <c r="BG33" i="19"/>
  <c r="BH33" i="19"/>
  <c r="BI33" i="19"/>
  <c r="BJ33" i="19"/>
  <c r="BR33" i="19"/>
  <c r="BK33" i="19"/>
  <c r="O33" i="19"/>
  <c r="BL33" i="19"/>
  <c r="BM33" i="19"/>
  <c r="CJ33" i="19"/>
  <c r="CK33" i="19"/>
  <c r="CL33" i="19"/>
  <c r="CV38" i="19"/>
  <c r="CU38" i="19"/>
  <c r="AM38" i="19"/>
  <c r="AS38" i="19"/>
  <c r="AY38" i="19"/>
  <c r="BA38" i="19"/>
  <c r="BC38" i="19"/>
  <c r="CI38" i="19"/>
  <c r="BE38" i="19"/>
  <c r="BG38" i="19"/>
  <c r="W38" i="19"/>
  <c r="K38" i="19"/>
  <c r="BH38" i="19"/>
  <c r="BI38" i="19"/>
  <c r="BJ38" i="19"/>
  <c r="BR38" i="19"/>
  <c r="BK38" i="19"/>
  <c r="BL38" i="19"/>
  <c r="BM38" i="19"/>
  <c r="CJ38" i="19"/>
  <c r="CK38" i="19"/>
  <c r="CL38" i="19"/>
  <c r="CT38" i="19"/>
  <c r="CS38" i="19"/>
  <c r="CR38" i="19"/>
  <c r="CQ38" i="19"/>
  <c r="CP38" i="19"/>
  <c r="CO38" i="19"/>
  <c r="CN38" i="19"/>
  <c r="CM38" i="19"/>
  <c r="BQ38" i="19"/>
  <c r="BN38" i="19"/>
  <c r="AU38" i="19"/>
  <c r="CH36" i="19"/>
  <c r="CR37" i="19"/>
  <c r="CM37" i="19"/>
  <c r="BQ37" i="19"/>
  <c r="BE36" i="19"/>
  <c r="BG36" i="19"/>
  <c r="W36" i="19"/>
  <c r="K36" i="19"/>
  <c r="BH36" i="19"/>
  <c r="BI36" i="19"/>
  <c r="BJ36" i="19"/>
  <c r="BR36" i="19"/>
  <c r="BK36" i="19"/>
  <c r="O36" i="19"/>
  <c r="BL36" i="19"/>
  <c r="BM36" i="19"/>
  <c r="BP37" i="19"/>
  <c r="BN37" i="19"/>
  <c r="AU37" i="19"/>
  <c r="CH35" i="19"/>
  <c r="CR36" i="19"/>
  <c r="CM36" i="19"/>
  <c r="CI36" i="19"/>
  <c r="CJ36" i="19"/>
  <c r="CK36" i="19"/>
  <c r="CL36" i="19"/>
  <c r="BQ36" i="19"/>
  <c r="BE35" i="19"/>
  <c r="BG35" i="19"/>
  <c r="W35" i="19"/>
  <c r="K35" i="19"/>
  <c r="BH35" i="19"/>
  <c r="BI35" i="19"/>
  <c r="BJ35" i="19"/>
  <c r="BR35" i="19"/>
  <c r="BK35" i="19"/>
  <c r="O35" i="19"/>
  <c r="BL35" i="19"/>
  <c r="BM35" i="19"/>
  <c r="BP36" i="19"/>
  <c r="BN36" i="19"/>
  <c r="AU36" i="19"/>
  <c r="CH34" i="19"/>
  <c r="CR35" i="19"/>
  <c r="CM35" i="19"/>
  <c r="CI35" i="19"/>
  <c r="CJ35" i="19"/>
  <c r="CK35" i="19"/>
  <c r="CL35" i="19"/>
  <c r="BQ35" i="19"/>
  <c r="BE34" i="19"/>
  <c r="BG34" i="19"/>
  <c r="W34" i="19"/>
  <c r="K34" i="19"/>
  <c r="BH34" i="19"/>
  <c r="BI34" i="19"/>
  <c r="BJ34" i="19"/>
  <c r="BR34" i="19"/>
  <c r="BK34" i="19"/>
  <c r="O34" i="19"/>
  <c r="BL34" i="19"/>
  <c r="BM34" i="19"/>
  <c r="BP35" i="19"/>
  <c r="BN35" i="19"/>
  <c r="AU35" i="19"/>
  <c r="CR34" i="19"/>
  <c r="CM34" i="19"/>
  <c r="CI34" i="19"/>
  <c r="CJ34" i="19"/>
  <c r="CK34" i="19"/>
  <c r="CL34" i="19"/>
  <c r="BQ34" i="19"/>
  <c r="BP34" i="19"/>
  <c r="BN34" i="19"/>
  <c r="AU34" i="19"/>
  <c r="BQ33" i="19"/>
  <c r="BN33" i="19"/>
  <c r="AU33" i="19"/>
  <c r="DZ26" i="19"/>
  <c r="EA26" i="19"/>
  <c r="DV32" i="19"/>
  <c r="EF26" i="19"/>
  <c r="EG26" i="19"/>
  <c r="DT32" i="19"/>
  <c r="DX26" i="19"/>
  <c r="DY26" i="19"/>
  <c r="DS32" i="19"/>
  <c r="DR26" i="19"/>
  <c r="DS26" i="19"/>
  <c r="DR32" i="19"/>
  <c r="DV26" i="19"/>
  <c r="DW26" i="19"/>
  <c r="DQ32" i="19"/>
  <c r="DP26" i="19"/>
  <c r="DQ26" i="19"/>
  <c r="DP32" i="19"/>
  <c r="ED26" i="19"/>
  <c r="EE26" i="19"/>
  <c r="DO32" i="19"/>
  <c r="DN26" i="19"/>
  <c r="DO26" i="19"/>
  <c r="DN32" i="19"/>
  <c r="EB26" i="19"/>
  <c r="EC26" i="19"/>
  <c r="DM32" i="19"/>
  <c r="DL26" i="19"/>
  <c r="DM26" i="19"/>
  <c r="DL32" i="19"/>
  <c r="BE31" i="19"/>
  <c r="BG31" i="19"/>
  <c r="BS30" i="19"/>
  <c r="W31" i="19"/>
  <c r="K31" i="19"/>
  <c r="BH31" i="19"/>
  <c r="AM31" i="19"/>
  <c r="AS31" i="19"/>
  <c r="AY31" i="19"/>
  <c r="BA31" i="19"/>
  <c r="AM30" i="19"/>
  <c r="AS30" i="19"/>
  <c r="AY30" i="19"/>
  <c r="BA30" i="19"/>
  <c r="AM29" i="19"/>
  <c r="AS29" i="19"/>
  <c r="AY29" i="19"/>
  <c r="BA29" i="19"/>
  <c r="AM28" i="19"/>
  <c r="AS28" i="19"/>
  <c r="AY28" i="19"/>
  <c r="BA28" i="19"/>
  <c r="W27" i="19"/>
  <c r="AM27" i="19"/>
  <c r="AS27" i="19"/>
  <c r="AY27" i="19"/>
  <c r="BA27" i="19"/>
  <c r="BC27" i="19"/>
  <c r="BC28" i="19"/>
  <c r="BC29" i="19"/>
  <c r="BC30" i="19"/>
  <c r="BC31" i="19"/>
  <c r="BI31" i="19"/>
  <c r="BJ31" i="19"/>
  <c r="BR31" i="19"/>
  <c r="BK31" i="19"/>
  <c r="O31" i="19"/>
  <c r="BL31" i="19"/>
  <c r="BM31" i="19"/>
  <c r="BP32" i="19"/>
  <c r="DI32" i="19"/>
  <c r="DH32" i="19"/>
  <c r="DG32" i="19"/>
  <c r="DF32" i="19"/>
  <c r="BS27" i="19"/>
  <c r="CY27" i="19"/>
  <c r="BS28" i="19"/>
  <c r="CY28" i="19"/>
  <c r="BS29" i="19"/>
  <c r="CY29" i="19"/>
  <c r="CY30" i="19"/>
  <c r="BS31" i="19"/>
  <c r="CY31" i="19"/>
  <c r="BS32" i="19"/>
  <c r="CY32" i="19"/>
  <c r="DA32" i="19"/>
  <c r="CZ27" i="19"/>
  <c r="DB32" i="19"/>
  <c r="DE32" i="19"/>
  <c r="DD32" i="19"/>
  <c r="DC32" i="19"/>
  <c r="CH31" i="19"/>
  <c r="CI31" i="19"/>
  <c r="CJ31" i="19"/>
  <c r="CK31" i="19"/>
  <c r="CL31" i="19"/>
  <c r="CI27" i="19"/>
  <c r="BE27" i="19"/>
  <c r="BG27" i="19"/>
  <c r="BH27" i="19"/>
  <c r="BI27" i="19"/>
  <c r="BJ27" i="19"/>
  <c r="BR27" i="19"/>
  <c r="BK27" i="19"/>
  <c r="O27" i="19"/>
  <c r="BL27" i="19"/>
  <c r="BM27" i="19"/>
  <c r="CJ27" i="19"/>
  <c r="CK27" i="19"/>
  <c r="CL27" i="19"/>
  <c r="CV32" i="19"/>
  <c r="CU32" i="19"/>
  <c r="AM32" i="19"/>
  <c r="AS32" i="19"/>
  <c r="AY32" i="19"/>
  <c r="BA32" i="19"/>
  <c r="BC32" i="19"/>
  <c r="CI32" i="19"/>
  <c r="BE32" i="19"/>
  <c r="BG32" i="19"/>
  <c r="W32" i="19"/>
  <c r="K32" i="19"/>
  <c r="BH32" i="19"/>
  <c r="BI32" i="19"/>
  <c r="BJ32" i="19"/>
  <c r="BR32" i="19"/>
  <c r="BK32" i="19"/>
  <c r="BL32" i="19"/>
  <c r="BM32" i="19"/>
  <c r="CJ32" i="19"/>
  <c r="CK32" i="19"/>
  <c r="CL32" i="19"/>
  <c r="CT32" i="19"/>
  <c r="CS32" i="19"/>
  <c r="CR32" i="19"/>
  <c r="CQ32" i="19"/>
  <c r="CP32" i="19"/>
  <c r="CO32" i="19"/>
  <c r="CN32" i="19"/>
  <c r="CM32" i="19"/>
  <c r="BQ32" i="19"/>
  <c r="BN32" i="19"/>
  <c r="AU32" i="19"/>
  <c r="BS15" i="19"/>
  <c r="CY15" i="19"/>
  <c r="BS16" i="19"/>
  <c r="CY16" i="19"/>
  <c r="BS17" i="19"/>
  <c r="CY17" i="19"/>
  <c r="BS18" i="19"/>
  <c r="CY18" i="19"/>
  <c r="BS19" i="19"/>
  <c r="CY19" i="19"/>
  <c r="BS20" i="19"/>
  <c r="CY20" i="19"/>
  <c r="DA20" i="19"/>
  <c r="DC20" i="19"/>
  <c r="BS21" i="19"/>
  <c r="CY21" i="19"/>
  <c r="BS22" i="19"/>
  <c r="CY22" i="19"/>
  <c r="BS23" i="19"/>
  <c r="CY23" i="19"/>
  <c r="BS24" i="19"/>
  <c r="CY24" i="19"/>
  <c r="BS25" i="19"/>
  <c r="CY25" i="19"/>
  <c r="BS26" i="19"/>
  <c r="CY26" i="19"/>
  <c r="DA26" i="19"/>
  <c r="DC26" i="19"/>
  <c r="DZ20" i="19"/>
  <c r="EA20" i="19"/>
  <c r="DV31" i="19"/>
  <c r="DH20" i="19"/>
  <c r="DH26" i="19"/>
  <c r="EF20" i="19"/>
  <c r="BE19" i="19"/>
  <c r="BG19" i="19"/>
  <c r="W19" i="19"/>
  <c r="K19" i="19"/>
  <c r="BH19" i="19"/>
  <c r="AM19" i="19"/>
  <c r="AS19" i="19"/>
  <c r="AY19" i="19"/>
  <c r="BA19" i="19"/>
  <c r="AM18" i="19"/>
  <c r="AS18" i="19"/>
  <c r="AY18" i="19"/>
  <c r="BA18" i="19"/>
  <c r="AM17" i="19"/>
  <c r="AS17" i="19"/>
  <c r="AY17" i="19"/>
  <c r="BA17" i="19"/>
  <c r="AM16" i="19"/>
  <c r="AS16" i="19"/>
  <c r="AY16" i="19"/>
  <c r="BA16" i="19"/>
  <c r="W15" i="19"/>
  <c r="AM15" i="19"/>
  <c r="AS15" i="19"/>
  <c r="AY15" i="19"/>
  <c r="BA15" i="19"/>
  <c r="BC15" i="19"/>
  <c r="BC16" i="19"/>
  <c r="BC17" i="19"/>
  <c r="BC18" i="19"/>
  <c r="BC19" i="19"/>
  <c r="BI19" i="19"/>
  <c r="BJ19" i="19"/>
  <c r="BR19" i="19"/>
  <c r="BK19" i="19"/>
  <c r="O19" i="19"/>
  <c r="BL19" i="19"/>
  <c r="BM19" i="19"/>
  <c r="BP20" i="19"/>
  <c r="DI20" i="19"/>
  <c r="BE25" i="19"/>
  <c r="BG25" i="19"/>
  <c r="W25" i="19"/>
  <c r="K25" i="19"/>
  <c r="BH25" i="19"/>
  <c r="AM25" i="19"/>
  <c r="AS25" i="19"/>
  <c r="AY25" i="19"/>
  <c r="BA25" i="19"/>
  <c r="AM24" i="19"/>
  <c r="AS24" i="19"/>
  <c r="AY24" i="19"/>
  <c r="BA24" i="19"/>
  <c r="AM23" i="19"/>
  <c r="AS23" i="19"/>
  <c r="AY23" i="19"/>
  <c r="BA23" i="19"/>
  <c r="AM22" i="19"/>
  <c r="AS22" i="19"/>
  <c r="AY22" i="19"/>
  <c r="BA22" i="19"/>
  <c r="W21" i="19"/>
  <c r="AM21" i="19"/>
  <c r="AS21" i="19"/>
  <c r="AY21" i="19"/>
  <c r="BA21" i="19"/>
  <c r="BC21" i="19"/>
  <c r="BC22" i="19"/>
  <c r="BC23" i="19"/>
  <c r="BC24" i="19"/>
  <c r="BC25" i="19"/>
  <c r="BI25" i="19"/>
  <c r="BJ25" i="19"/>
  <c r="BR25" i="19"/>
  <c r="BK25" i="19"/>
  <c r="O25" i="19"/>
  <c r="BL25" i="19"/>
  <c r="BM25" i="19"/>
  <c r="BP26" i="19"/>
  <c r="DI26" i="19"/>
  <c r="EG20" i="19"/>
  <c r="DT31" i="19"/>
  <c r="CH19" i="19"/>
  <c r="CU20" i="19"/>
  <c r="CH25" i="19"/>
  <c r="CU26" i="19"/>
  <c r="DX20" i="19"/>
  <c r="CI19" i="19"/>
  <c r="CJ19" i="19"/>
  <c r="CK19" i="19"/>
  <c r="CL19" i="19"/>
  <c r="CI15" i="19"/>
  <c r="BE15" i="19"/>
  <c r="BG15" i="19"/>
  <c r="BH15" i="19"/>
  <c r="BI15" i="19"/>
  <c r="BJ15" i="19"/>
  <c r="BR15" i="19"/>
  <c r="BK15" i="19"/>
  <c r="O15" i="19"/>
  <c r="BL15" i="19"/>
  <c r="BM15" i="19"/>
  <c r="CJ15" i="19"/>
  <c r="CK15" i="19"/>
  <c r="CL15" i="19"/>
  <c r="CV20" i="19"/>
  <c r="CI25" i="19"/>
  <c r="CJ25" i="19"/>
  <c r="CK25" i="19"/>
  <c r="CL25" i="19"/>
  <c r="CI21" i="19"/>
  <c r="BE21" i="19"/>
  <c r="BG21" i="19"/>
  <c r="BH21" i="19"/>
  <c r="BI21" i="19"/>
  <c r="BJ21" i="19"/>
  <c r="BR21" i="19"/>
  <c r="BK21" i="19"/>
  <c r="O21" i="19"/>
  <c r="BL21" i="19"/>
  <c r="BM21" i="19"/>
  <c r="CJ21" i="19"/>
  <c r="CK21" i="19"/>
  <c r="CL21" i="19"/>
  <c r="CV26" i="19"/>
  <c r="DY20" i="19"/>
  <c r="DS31" i="19"/>
  <c r="CP20" i="19"/>
  <c r="CP26" i="19"/>
  <c r="DR20" i="19"/>
  <c r="CQ20" i="19"/>
  <c r="CQ26" i="19"/>
  <c r="DS20" i="19"/>
  <c r="DR31" i="19"/>
  <c r="CS20" i="19"/>
  <c r="CS26" i="19"/>
  <c r="DV20" i="19"/>
  <c r="AM20" i="19"/>
  <c r="AS20" i="19"/>
  <c r="AY20" i="19"/>
  <c r="BA20" i="19"/>
  <c r="BC20" i="19"/>
  <c r="CI20" i="19"/>
  <c r="BE20" i="19"/>
  <c r="BG20" i="19"/>
  <c r="W20" i="19"/>
  <c r="K20" i="19"/>
  <c r="BH20" i="19"/>
  <c r="BI20" i="19"/>
  <c r="BJ20" i="19"/>
  <c r="BR20" i="19"/>
  <c r="BK20" i="19"/>
  <c r="BL20" i="19"/>
  <c r="BM20" i="19"/>
  <c r="CJ20" i="19"/>
  <c r="CK20" i="19"/>
  <c r="CL20" i="19"/>
  <c r="CT20" i="19"/>
  <c r="AM26" i="19"/>
  <c r="AS26" i="19"/>
  <c r="AY26" i="19"/>
  <c r="BA26" i="19"/>
  <c r="BC26" i="19"/>
  <c r="CI26" i="19"/>
  <c r="BE26" i="19"/>
  <c r="BG26" i="19"/>
  <c r="W26" i="19"/>
  <c r="K26" i="19"/>
  <c r="BH26" i="19"/>
  <c r="BI26" i="19"/>
  <c r="BJ26" i="19"/>
  <c r="BR26" i="19"/>
  <c r="BK26" i="19"/>
  <c r="BL26" i="19"/>
  <c r="BM26" i="19"/>
  <c r="CJ26" i="19"/>
  <c r="CK26" i="19"/>
  <c r="CL26" i="19"/>
  <c r="CT26" i="19"/>
  <c r="DW20" i="19"/>
  <c r="DQ31" i="19"/>
  <c r="CN20" i="19"/>
  <c r="CN26" i="19"/>
  <c r="DP20" i="19"/>
  <c r="CO20" i="19"/>
  <c r="CO26" i="19"/>
  <c r="DQ20" i="19"/>
  <c r="DP31" i="19"/>
  <c r="DF20" i="19"/>
  <c r="ED20" i="19"/>
  <c r="DG20" i="19"/>
  <c r="EE20" i="19"/>
  <c r="DO31" i="19"/>
  <c r="DN20" i="19"/>
  <c r="DO20" i="19"/>
  <c r="DN31" i="19"/>
  <c r="DD20" i="19"/>
  <c r="DD26" i="19"/>
  <c r="EB20" i="19"/>
  <c r="CZ15" i="19"/>
  <c r="DB20" i="19"/>
  <c r="DE20" i="19"/>
  <c r="CZ21" i="19"/>
  <c r="DB26" i="19"/>
  <c r="DE26" i="19"/>
  <c r="EC20" i="19"/>
  <c r="DM31" i="19"/>
  <c r="DL20" i="19"/>
  <c r="DM20" i="19"/>
  <c r="DL31" i="19"/>
  <c r="CH30" i="19"/>
  <c r="CR31" i="19"/>
  <c r="CM31" i="19"/>
  <c r="BQ31" i="19"/>
  <c r="BE30" i="19"/>
  <c r="BG30" i="19"/>
  <c r="W30" i="19"/>
  <c r="K30" i="19"/>
  <c r="BH30" i="19"/>
  <c r="BI30" i="19"/>
  <c r="BJ30" i="19"/>
  <c r="BR30" i="19"/>
  <c r="BK30" i="19"/>
  <c r="O30" i="19"/>
  <c r="BL30" i="19"/>
  <c r="BM30" i="19"/>
  <c r="BP31" i="19"/>
  <c r="BN31" i="19"/>
  <c r="AU31" i="19"/>
  <c r="BS9" i="19"/>
  <c r="CY9" i="19"/>
  <c r="BS10" i="19"/>
  <c r="CY10" i="19"/>
  <c r="BS11" i="19"/>
  <c r="CY11" i="19"/>
  <c r="BS12" i="19"/>
  <c r="CY12" i="19"/>
  <c r="BS13" i="19"/>
  <c r="CY13" i="19"/>
  <c r="BS14" i="19"/>
  <c r="CY14" i="19"/>
  <c r="DA14" i="19"/>
  <c r="DC14" i="19"/>
  <c r="DZ14" i="19"/>
  <c r="EA14" i="19"/>
  <c r="DV30" i="19"/>
  <c r="DH14" i="19"/>
  <c r="EF14" i="19"/>
  <c r="BE13" i="19"/>
  <c r="BG13" i="19"/>
  <c r="W13" i="19"/>
  <c r="K13" i="19"/>
  <c r="BH13" i="19"/>
  <c r="AM13" i="19"/>
  <c r="AS13" i="19"/>
  <c r="AY13" i="19"/>
  <c r="BA13" i="19"/>
  <c r="AM12" i="19"/>
  <c r="AS12" i="19"/>
  <c r="AY12" i="19"/>
  <c r="BA12" i="19"/>
  <c r="AM11" i="19"/>
  <c r="AS11" i="19"/>
  <c r="AY11" i="19"/>
  <c r="BA11" i="19"/>
  <c r="AM10" i="19"/>
  <c r="AS10" i="19"/>
  <c r="AY10" i="19"/>
  <c r="BA10" i="19"/>
  <c r="W9" i="19"/>
  <c r="AM9" i="19"/>
  <c r="AS9" i="19"/>
  <c r="AY9" i="19"/>
  <c r="BA9" i="19"/>
  <c r="BC9" i="19"/>
  <c r="BC10" i="19"/>
  <c r="BC11" i="19"/>
  <c r="BC12" i="19"/>
  <c r="BC13" i="19"/>
  <c r="BI13" i="19"/>
  <c r="BJ13" i="19"/>
  <c r="BR13" i="19"/>
  <c r="BK13" i="19"/>
  <c r="O13" i="19"/>
  <c r="BL13" i="19"/>
  <c r="BM13" i="19"/>
  <c r="BP14" i="19"/>
  <c r="DI14" i="19"/>
  <c r="EG14" i="19"/>
  <c r="DT30" i="19"/>
  <c r="CH13" i="19"/>
  <c r="CU14" i="19"/>
  <c r="DX14" i="19"/>
  <c r="CI13" i="19"/>
  <c r="CJ13" i="19"/>
  <c r="CK13" i="19"/>
  <c r="CL13" i="19"/>
  <c r="CI9" i="19"/>
  <c r="BG9" i="19"/>
  <c r="BH9" i="19"/>
  <c r="BI9" i="19"/>
  <c r="BJ9" i="19"/>
  <c r="BR9" i="19"/>
  <c r="BK9" i="19"/>
  <c r="O9" i="19"/>
  <c r="BL9" i="19"/>
  <c r="BM9" i="19"/>
  <c r="CJ9" i="19"/>
  <c r="CK9" i="19"/>
  <c r="CL9" i="19"/>
  <c r="CV14" i="19"/>
  <c r="DY14" i="19"/>
  <c r="DS30" i="19"/>
  <c r="CP14" i="19"/>
  <c r="DR14" i="19"/>
  <c r="CQ14" i="19"/>
  <c r="DS14" i="19"/>
  <c r="DR30" i="19"/>
  <c r="CS14" i="19"/>
  <c r="DV14" i="19"/>
  <c r="AM14" i="19"/>
  <c r="AU14" i="19"/>
  <c r="AW14" i="19"/>
  <c r="AS14" i="19"/>
  <c r="AY14" i="19"/>
  <c r="BA14" i="19"/>
  <c r="BC14" i="19"/>
  <c r="CI14" i="19"/>
  <c r="BE14" i="19"/>
  <c r="BG14" i="19"/>
  <c r="W14" i="19"/>
  <c r="K14" i="19"/>
  <c r="BH14" i="19"/>
  <c r="BI14" i="19"/>
  <c r="BJ14" i="19"/>
  <c r="BR14" i="19"/>
  <c r="BK14" i="19"/>
  <c r="BL14" i="19"/>
  <c r="BM14" i="19"/>
  <c r="CJ14" i="19"/>
  <c r="CK14" i="19"/>
  <c r="CL14" i="19"/>
  <c r="CT14" i="19"/>
  <c r="DW14" i="19"/>
  <c r="DQ30" i="19"/>
  <c r="CN14" i="19"/>
  <c r="DP14" i="19"/>
  <c r="CO14" i="19"/>
  <c r="DQ14" i="19"/>
  <c r="DP30" i="19"/>
  <c r="DF14" i="19"/>
  <c r="ED14" i="19"/>
  <c r="DG14" i="19"/>
  <c r="EE14" i="19"/>
  <c r="DO30" i="19"/>
  <c r="DN14" i="19"/>
  <c r="DO14" i="19"/>
  <c r="DN30" i="19"/>
  <c r="DD14" i="19"/>
  <c r="EB14" i="19"/>
  <c r="CZ14" i="19"/>
  <c r="DB14" i="19"/>
  <c r="DE14" i="19"/>
  <c r="EC14" i="19"/>
  <c r="DM30" i="19"/>
  <c r="DL14" i="19"/>
  <c r="DM14" i="19"/>
  <c r="DL30" i="19"/>
  <c r="CH29" i="19"/>
  <c r="CR30" i="19"/>
  <c r="CM30" i="19"/>
  <c r="CI30" i="19"/>
  <c r="CJ30" i="19"/>
  <c r="CK30" i="19"/>
  <c r="CL30" i="19"/>
  <c r="BQ30" i="19"/>
  <c r="BE29" i="19"/>
  <c r="BG29" i="19"/>
  <c r="W29" i="19"/>
  <c r="K29" i="19"/>
  <c r="BH29" i="19"/>
  <c r="BI29" i="19"/>
  <c r="BJ29" i="19"/>
  <c r="BR29" i="19"/>
  <c r="BK29" i="19"/>
  <c r="O29" i="19"/>
  <c r="BL29" i="19"/>
  <c r="BM29" i="19"/>
  <c r="BP30" i="19"/>
  <c r="BN30" i="19"/>
  <c r="AU30" i="19"/>
  <c r="DZ8" i="19"/>
  <c r="EA8" i="19"/>
  <c r="DV29" i="19"/>
  <c r="EF8" i="19"/>
  <c r="EG8" i="19"/>
  <c r="DT29" i="19"/>
  <c r="DX8" i="19"/>
  <c r="DY8" i="19"/>
  <c r="DS29" i="19"/>
  <c r="DR8" i="19"/>
  <c r="DS8" i="19"/>
  <c r="DR29" i="19"/>
  <c r="DV8" i="19"/>
  <c r="DW8" i="19"/>
  <c r="DQ29" i="19"/>
  <c r="DP8" i="19"/>
  <c r="DQ8" i="19"/>
  <c r="DP29" i="19"/>
  <c r="ED8" i="19"/>
  <c r="DO29" i="19"/>
  <c r="DN8" i="19"/>
  <c r="DO8" i="19"/>
  <c r="DN29" i="19"/>
  <c r="EB8" i="19"/>
  <c r="EC8" i="19"/>
  <c r="DM29" i="19"/>
  <c r="DL8" i="19"/>
  <c r="DM8" i="19"/>
  <c r="DL29" i="19"/>
  <c r="CH28" i="19"/>
  <c r="CR29" i="19"/>
  <c r="CM29" i="19"/>
  <c r="CI29" i="19"/>
  <c r="CJ29" i="19"/>
  <c r="CK29" i="19"/>
  <c r="CL29" i="19"/>
  <c r="BQ29" i="19"/>
  <c r="BE28" i="19"/>
  <c r="BG28" i="19"/>
  <c r="W28" i="19"/>
  <c r="K28" i="19"/>
  <c r="BH28" i="19"/>
  <c r="BI28" i="19"/>
  <c r="BJ28" i="19"/>
  <c r="BR28" i="19"/>
  <c r="BK28" i="19"/>
  <c r="O28" i="19"/>
  <c r="BL28" i="19"/>
  <c r="BM28" i="19"/>
  <c r="BP29" i="19"/>
  <c r="BN29" i="19"/>
  <c r="AU29" i="19"/>
  <c r="CR28" i="19"/>
  <c r="CM28" i="19"/>
  <c r="CI28" i="19"/>
  <c r="CJ28" i="19"/>
  <c r="CK28" i="19"/>
  <c r="CL28" i="19"/>
  <c r="BQ28" i="19"/>
  <c r="BP28" i="19"/>
  <c r="BN28" i="19"/>
  <c r="AU28" i="19"/>
  <c r="BQ27" i="19"/>
  <c r="BN27" i="19"/>
  <c r="AU27" i="19"/>
  <c r="DU26" i="19"/>
  <c r="DT26" i="19"/>
  <c r="CR26" i="19"/>
  <c r="CM26" i="19"/>
  <c r="BQ26" i="19"/>
  <c r="BN26" i="19"/>
  <c r="AU26" i="19"/>
  <c r="DU25" i="19"/>
  <c r="DT25" i="19"/>
  <c r="DO25" i="19"/>
  <c r="DN25" i="19"/>
  <c r="CH24" i="19"/>
  <c r="CR25" i="19"/>
  <c r="CM25" i="19"/>
  <c r="BQ25" i="19"/>
  <c r="BE24" i="19"/>
  <c r="BG24" i="19"/>
  <c r="W24" i="19"/>
  <c r="K24" i="19"/>
  <c r="BH24" i="19"/>
  <c r="BI24" i="19"/>
  <c r="BJ24" i="19"/>
  <c r="BR24" i="19"/>
  <c r="BK24" i="19"/>
  <c r="O24" i="19"/>
  <c r="BL24" i="19"/>
  <c r="BM24" i="19"/>
  <c r="BP25" i="19"/>
  <c r="BN25" i="19"/>
  <c r="AU25" i="19"/>
  <c r="DU24" i="19"/>
  <c r="DT24" i="19"/>
  <c r="DO24" i="19"/>
  <c r="DN24" i="19"/>
  <c r="CH23" i="19"/>
  <c r="CR24" i="19"/>
  <c r="CM24" i="19"/>
  <c r="CI24" i="19"/>
  <c r="CJ24" i="19"/>
  <c r="CK24" i="19"/>
  <c r="CL24" i="19"/>
  <c r="BQ24" i="19"/>
  <c r="BE23" i="19"/>
  <c r="BG23" i="19"/>
  <c r="W23" i="19"/>
  <c r="K23" i="19"/>
  <c r="BH23" i="19"/>
  <c r="BI23" i="19"/>
  <c r="BJ23" i="19"/>
  <c r="BR23" i="19"/>
  <c r="BK23" i="19"/>
  <c r="O23" i="19"/>
  <c r="BL23" i="19"/>
  <c r="BM23" i="19"/>
  <c r="BP24" i="19"/>
  <c r="BN24" i="19"/>
  <c r="AU24" i="19"/>
  <c r="DU23" i="19"/>
  <c r="DT23" i="19"/>
  <c r="DO23" i="19"/>
  <c r="DN23" i="19"/>
  <c r="CH22" i="19"/>
  <c r="CR23" i="19"/>
  <c r="CM23" i="19"/>
  <c r="CI23" i="19"/>
  <c r="CJ23" i="19"/>
  <c r="CK23" i="19"/>
  <c r="CL23" i="19"/>
  <c r="BQ23" i="19"/>
  <c r="BE22" i="19"/>
  <c r="BG22" i="19"/>
  <c r="W22" i="19"/>
  <c r="K22" i="19"/>
  <c r="BH22" i="19"/>
  <c r="BI22" i="19"/>
  <c r="BJ22" i="19"/>
  <c r="BR22" i="19"/>
  <c r="BK22" i="19"/>
  <c r="O22" i="19"/>
  <c r="BL22" i="19"/>
  <c r="BM22" i="19"/>
  <c r="BP23" i="19"/>
  <c r="BN23" i="19"/>
  <c r="AU23" i="19"/>
  <c r="DU22" i="19"/>
  <c r="DT22" i="19"/>
  <c r="DO22" i="19"/>
  <c r="DN22" i="19"/>
  <c r="CR22" i="19"/>
  <c r="CM22" i="19"/>
  <c r="CI22" i="19"/>
  <c r="CJ22" i="19"/>
  <c r="CK22" i="19"/>
  <c r="CL22" i="19"/>
  <c r="BQ22" i="19"/>
  <c r="BP22" i="19"/>
  <c r="BN22" i="19"/>
  <c r="AU22" i="19"/>
  <c r="DO21" i="19"/>
  <c r="DN21" i="19"/>
  <c r="BQ21" i="19"/>
  <c r="BN21" i="19"/>
  <c r="AU21" i="19"/>
  <c r="CR20" i="19"/>
  <c r="DU20" i="19"/>
  <c r="DT20" i="19"/>
  <c r="CM20" i="19"/>
  <c r="BQ20" i="19"/>
  <c r="BN20" i="19"/>
  <c r="AU20" i="19"/>
  <c r="CH18" i="19"/>
  <c r="CR19" i="19"/>
  <c r="DU19" i="19"/>
  <c r="DT19" i="19"/>
  <c r="DO19" i="19"/>
  <c r="DN19" i="19"/>
  <c r="CM19" i="19"/>
  <c r="BQ19" i="19"/>
  <c r="BE18" i="19"/>
  <c r="BG18" i="19"/>
  <c r="W18" i="19"/>
  <c r="K18" i="19"/>
  <c r="BH18" i="19"/>
  <c r="BI18" i="19"/>
  <c r="BJ18" i="19"/>
  <c r="BR18" i="19"/>
  <c r="BK18" i="19"/>
  <c r="O18" i="19"/>
  <c r="BL18" i="19"/>
  <c r="BM18" i="19"/>
  <c r="BP19" i="19"/>
  <c r="BN19" i="19"/>
  <c r="AU19" i="19"/>
  <c r="CH17" i="19"/>
  <c r="CR18" i="19"/>
  <c r="DU18" i="19"/>
  <c r="DT18" i="19" a="1"/>
  <c r="DT18" i="19"/>
  <c r="CI18" i="19"/>
  <c r="CJ18" i="19"/>
  <c r="CK18" i="19"/>
  <c r="CL18" i="19"/>
  <c r="DO18" i="19"/>
  <c r="DN18" i="19"/>
  <c r="CM18" i="19"/>
  <c r="BQ18" i="19"/>
  <c r="BE17" i="19"/>
  <c r="BG17" i="19"/>
  <c r="W17" i="19"/>
  <c r="BH17" i="19"/>
  <c r="BI17" i="19"/>
  <c r="BJ17" i="19"/>
  <c r="BR17" i="19"/>
  <c r="BK17" i="19"/>
  <c r="O17" i="19"/>
  <c r="BL17" i="19"/>
  <c r="BM17" i="19"/>
  <c r="BP18" i="19"/>
  <c r="BN18" i="19"/>
  <c r="AU18" i="19"/>
  <c r="CH16" i="19"/>
  <c r="CR17" i="19"/>
  <c r="DU17" i="19"/>
  <c r="DT17" i="19"/>
  <c r="CI17" i="19"/>
  <c r="CJ17" i="19"/>
  <c r="CK17" i="19"/>
  <c r="CL17" i="19"/>
  <c r="DO17" i="19"/>
  <c r="DN17" i="19"/>
  <c r="CM17" i="19"/>
  <c r="BQ17" i="19"/>
  <c r="BE16" i="19"/>
  <c r="BG16" i="19"/>
  <c r="W16" i="19"/>
  <c r="BH16" i="19"/>
  <c r="BI16" i="19"/>
  <c r="BJ16" i="19"/>
  <c r="BR16" i="19"/>
  <c r="BK16" i="19"/>
  <c r="O16" i="19"/>
  <c r="BL16" i="19"/>
  <c r="BM16" i="19"/>
  <c r="BP17" i="19"/>
  <c r="BN17" i="19"/>
  <c r="AU17" i="19"/>
  <c r="CR16" i="19"/>
  <c r="DU16" i="19"/>
  <c r="DT16" i="19"/>
  <c r="CI16" i="19"/>
  <c r="CJ16" i="19"/>
  <c r="CK16" i="19"/>
  <c r="CL16" i="19"/>
  <c r="DO16" i="19"/>
  <c r="DN16" i="19"/>
  <c r="CM16" i="19"/>
  <c r="BQ16" i="19"/>
  <c r="BP16" i="19"/>
  <c r="BN16" i="19"/>
  <c r="AU16" i="19"/>
  <c r="DO15" i="19"/>
  <c r="DN15" i="19"/>
  <c r="BQ15" i="19"/>
  <c r="BN15" i="19"/>
  <c r="AU15" i="19"/>
  <c r="CR14" i="19"/>
  <c r="DU14" i="19"/>
  <c r="DT14" i="19"/>
  <c r="CM14" i="19"/>
  <c r="BQ14" i="19"/>
  <c r="BN14" i="19"/>
  <c r="CH12" i="19"/>
  <c r="CR13" i="19"/>
  <c r="DU13" i="19"/>
  <c r="DT13" i="19"/>
  <c r="DO13" i="19"/>
  <c r="DN13" i="19"/>
  <c r="CM13" i="19"/>
  <c r="BQ13" i="19"/>
  <c r="BE12" i="19"/>
  <c r="BG12" i="19"/>
  <c r="W12" i="19"/>
  <c r="K12" i="19"/>
  <c r="BH12" i="19"/>
  <c r="BI12" i="19"/>
  <c r="BJ12" i="19"/>
  <c r="BR12" i="19"/>
  <c r="BK12" i="19"/>
  <c r="O12" i="19"/>
  <c r="BL12" i="19"/>
  <c r="BM12" i="19"/>
  <c r="BP13" i="19"/>
  <c r="BN13" i="19"/>
  <c r="AU13" i="19"/>
  <c r="CH11" i="19"/>
  <c r="CR12" i="19"/>
  <c r="DU12" i="19"/>
  <c r="DT12" i="19"/>
  <c r="CI12" i="19"/>
  <c r="CJ12" i="19"/>
  <c r="CK12" i="19"/>
  <c r="CL12" i="19"/>
  <c r="DO12" i="19"/>
  <c r="DN12" i="19"/>
  <c r="CM12" i="19"/>
  <c r="BQ12" i="19"/>
  <c r="BG11" i="19"/>
  <c r="W11" i="19"/>
  <c r="BH11" i="19"/>
  <c r="BI11" i="19"/>
  <c r="BJ11" i="19"/>
  <c r="BR11" i="19"/>
  <c r="BK11" i="19"/>
  <c r="O11" i="19"/>
  <c r="BL11" i="19"/>
  <c r="BM11" i="19"/>
  <c r="BP12" i="19"/>
  <c r="BN12" i="19"/>
  <c r="AU12" i="19"/>
  <c r="CH10" i="19"/>
  <c r="CR11" i="19"/>
  <c r="DU11" i="19"/>
  <c r="DT11" i="19"/>
  <c r="CI11" i="19"/>
  <c r="CJ11" i="19"/>
  <c r="CK11" i="19"/>
  <c r="CL11" i="19"/>
  <c r="DO11" i="19"/>
  <c r="DN11" i="19"/>
  <c r="CM11" i="19"/>
  <c r="BQ11" i="19"/>
  <c r="BG10" i="19"/>
  <c r="W10" i="19"/>
  <c r="BH10" i="19"/>
  <c r="BI10" i="19"/>
  <c r="BJ10" i="19"/>
  <c r="BR10" i="19"/>
  <c r="BK10" i="19"/>
  <c r="O10" i="19"/>
  <c r="BL10" i="19"/>
  <c r="BM10" i="19"/>
  <c r="BP11" i="19"/>
  <c r="BN11" i="19"/>
  <c r="AU11" i="19"/>
  <c r="CR10" i="19"/>
  <c r="DU10" i="19"/>
  <c r="DT10" i="19"/>
  <c r="CI10" i="19"/>
  <c r="CJ10" i="19"/>
  <c r="CK10" i="19"/>
  <c r="CL10" i="19"/>
  <c r="DO10" i="19"/>
  <c r="DN10" i="19"/>
  <c r="CM10" i="19"/>
  <c r="BQ10" i="19"/>
  <c r="BP10" i="19"/>
  <c r="BN10" i="19"/>
  <c r="AU10" i="19"/>
  <c r="D10" i="19"/>
  <c r="DO9" i="19"/>
  <c r="DN9" i="19"/>
  <c r="BQ9" i="19"/>
  <c r="BN9" i="19"/>
  <c r="AU9" i="19"/>
  <c r="DU8" i="19"/>
  <c r="DT8" i="19"/>
  <c r="Z3" i="19"/>
  <c r="AT3" i="19"/>
  <c r="AJ3" i="19"/>
  <c r="AC3" i="19"/>
  <c r="AH3" i="19"/>
  <c r="AF3" i="19"/>
  <c r="AK3" i="19"/>
  <c r="AL3" i="19"/>
  <c r="AD3" i="19"/>
  <c r="AG3" i="19"/>
  <c r="AI3" i="19"/>
  <c r="AP3" i="19"/>
  <c r="AV3" i="19"/>
  <c r="BS3" i="19"/>
  <c r="AR3" i="19"/>
  <c r="AN3" i="19"/>
  <c r="AX3" i="19"/>
  <c r="CY3" i="19"/>
  <c r="Z4" i="19"/>
  <c r="AT4" i="19"/>
  <c r="AJ4" i="19"/>
  <c r="AC4" i="19"/>
  <c r="AH4" i="19"/>
  <c r="AF4" i="19"/>
  <c r="AK4" i="19"/>
  <c r="AL4" i="19"/>
  <c r="AD4" i="19"/>
  <c r="AG4" i="19"/>
  <c r="AI4" i="19"/>
  <c r="AP4" i="19"/>
  <c r="AV4" i="19"/>
  <c r="BS4" i="19"/>
  <c r="AR4" i="19"/>
  <c r="AN4" i="19"/>
  <c r="AX4" i="19"/>
  <c r="CY4" i="19"/>
  <c r="Z5" i="19"/>
  <c r="AT5" i="19"/>
  <c r="AJ5" i="19"/>
  <c r="AC5" i="19"/>
  <c r="AH5" i="19"/>
  <c r="AF5" i="19"/>
  <c r="AK5" i="19"/>
  <c r="AL5" i="19"/>
  <c r="AD5" i="19"/>
  <c r="AG5" i="19"/>
  <c r="AI5" i="19"/>
  <c r="AP5" i="19"/>
  <c r="AV5" i="19"/>
  <c r="BS5" i="19"/>
  <c r="AR5" i="19"/>
  <c r="AN5" i="19"/>
  <c r="AX5" i="19"/>
  <c r="CY5" i="19"/>
  <c r="Z6" i="19"/>
  <c r="AT6" i="19"/>
  <c r="AJ6" i="19"/>
  <c r="AC6" i="19"/>
  <c r="AH6" i="19"/>
  <c r="AF6" i="19"/>
  <c r="AK6" i="19"/>
  <c r="AL6" i="19"/>
  <c r="AD6" i="19"/>
  <c r="AG6" i="19"/>
  <c r="AI6" i="19"/>
  <c r="AP6" i="19"/>
  <c r="AV6" i="19"/>
  <c r="BS6" i="19"/>
  <c r="AR6" i="19"/>
  <c r="AN6" i="19"/>
  <c r="AX6" i="19"/>
  <c r="CY6" i="19"/>
  <c r="Z7" i="19"/>
  <c r="AT7" i="19"/>
  <c r="AJ7" i="19"/>
  <c r="AC7" i="19"/>
  <c r="AH7" i="19"/>
  <c r="AF7" i="19"/>
  <c r="AK7" i="19"/>
  <c r="AL7" i="19"/>
  <c r="AD7" i="19"/>
  <c r="AG7" i="19"/>
  <c r="AI7" i="19"/>
  <c r="AP7" i="19"/>
  <c r="AV7" i="19"/>
  <c r="BS7" i="19"/>
  <c r="AR7" i="19"/>
  <c r="AN7" i="19"/>
  <c r="AX7" i="19"/>
  <c r="CY7" i="19"/>
  <c r="Z8" i="19"/>
  <c r="AT8" i="19"/>
  <c r="AJ8" i="19"/>
  <c r="AC8" i="19"/>
  <c r="AH8" i="19"/>
  <c r="AF8" i="19"/>
  <c r="AK8" i="19"/>
  <c r="AL8" i="19"/>
  <c r="AD8" i="19"/>
  <c r="AG8" i="19"/>
  <c r="AI8" i="19"/>
  <c r="AP8" i="19"/>
  <c r="AV8" i="19"/>
  <c r="BS8" i="19"/>
  <c r="AR8" i="19"/>
  <c r="AN8" i="19"/>
  <c r="AX8" i="19"/>
  <c r="CY8" i="19"/>
  <c r="DA8" i="19"/>
  <c r="AM3" i="19"/>
  <c r="AS3" i="19"/>
  <c r="AY3" i="19"/>
  <c r="CZ3" i="19"/>
  <c r="AM8" i="19"/>
  <c r="AU8" i="19"/>
  <c r="AW8" i="19"/>
  <c r="AS8" i="19"/>
  <c r="AY8" i="19"/>
  <c r="CZ8" i="19"/>
  <c r="DB8" i="19"/>
  <c r="DE8" i="19"/>
  <c r="DD8" i="19"/>
  <c r="BA8" i="19"/>
  <c r="AM7" i="19"/>
  <c r="AS7" i="19"/>
  <c r="AY7" i="19"/>
  <c r="BA7" i="19"/>
  <c r="AM6" i="19"/>
  <c r="AS6" i="19"/>
  <c r="AY6" i="19"/>
  <c r="BA6" i="19"/>
  <c r="AM5" i="19"/>
  <c r="AS5" i="19"/>
  <c r="AY5" i="19"/>
  <c r="BA5" i="19"/>
  <c r="AM4" i="19"/>
  <c r="AS4" i="19"/>
  <c r="AY4" i="19"/>
  <c r="BA4" i="19"/>
  <c r="W3" i="19"/>
  <c r="BA3" i="19"/>
  <c r="BC3" i="19"/>
  <c r="BC4" i="19"/>
  <c r="BC5" i="19"/>
  <c r="BC6" i="19"/>
  <c r="BC7" i="19"/>
  <c r="BC8" i="19"/>
  <c r="V3" i="19"/>
  <c r="AZ3" i="19"/>
  <c r="BB3" i="19"/>
  <c r="AZ4" i="19"/>
  <c r="BB4" i="19"/>
  <c r="AZ5" i="19"/>
  <c r="BB5" i="19"/>
  <c r="AZ6" i="19"/>
  <c r="BB6" i="19"/>
  <c r="AZ7" i="19"/>
  <c r="BB7" i="19"/>
  <c r="AZ8" i="19"/>
  <c r="BB8" i="19"/>
  <c r="K8" i="19"/>
  <c r="J8" i="19"/>
  <c r="DU7" i="19"/>
  <c r="DT7" i="19"/>
  <c r="DO7" i="19"/>
  <c r="DN7" i="19"/>
  <c r="AU7" i="19"/>
  <c r="O7" i="19"/>
  <c r="K7" i="19"/>
  <c r="J7" i="19"/>
  <c r="DU6" i="19"/>
  <c r="DT6" i="19"/>
  <c r="DO6" i="19"/>
  <c r="DN6" i="19"/>
  <c r="AU6" i="19"/>
  <c r="O6" i="19"/>
  <c r="K6" i="19"/>
  <c r="J6" i="19"/>
  <c r="DU5" i="19"/>
  <c r="DT5" i="19"/>
  <c r="DO5" i="19"/>
  <c r="DN5" i="19"/>
  <c r="AU5" i="19"/>
  <c r="O5" i="19"/>
  <c r="K5" i="19"/>
  <c r="J5" i="19"/>
  <c r="DU4" i="19"/>
  <c r="DT4" i="19"/>
  <c r="DO4" i="19"/>
  <c r="DN4" i="19"/>
  <c r="AU4" i="19"/>
  <c r="O4" i="19"/>
  <c r="K4" i="19"/>
  <c r="J4" i="19"/>
  <c r="DO3" i="19"/>
  <c r="DN3" i="19"/>
  <c r="AU3" i="19"/>
  <c r="Q3" i="19"/>
  <c r="O3" i="19"/>
  <c r="N3" i="19"/>
  <c r="J481" i="18"/>
  <c r="N481" i="18"/>
  <c r="K481" i="18"/>
  <c r="O481" i="18"/>
  <c r="P481" i="18"/>
  <c r="L481" i="18"/>
  <c r="J480" i="18"/>
  <c r="N480" i="18"/>
  <c r="K480" i="18"/>
  <c r="O480" i="18"/>
  <c r="P480" i="18"/>
  <c r="L480" i="18"/>
  <c r="J479" i="18"/>
  <c r="N479" i="18"/>
  <c r="K479" i="18"/>
  <c r="O479" i="18"/>
  <c r="P479" i="18"/>
  <c r="L479" i="18"/>
  <c r="J478" i="18"/>
  <c r="N478" i="18"/>
  <c r="K478" i="18"/>
  <c r="O478" i="18"/>
  <c r="P478" i="18"/>
  <c r="L478" i="18"/>
  <c r="J451" i="18"/>
  <c r="N451" i="18"/>
  <c r="K451" i="18"/>
  <c r="O451" i="18"/>
  <c r="P451" i="18"/>
  <c r="L451" i="18"/>
  <c r="J450" i="18"/>
  <c r="N450" i="18"/>
  <c r="K450" i="18"/>
  <c r="O450" i="18"/>
  <c r="P450" i="18"/>
  <c r="L450" i="18"/>
  <c r="J449" i="18"/>
  <c r="N449" i="18"/>
  <c r="K449" i="18"/>
  <c r="O449" i="18"/>
  <c r="P449" i="18"/>
  <c r="L449" i="18"/>
  <c r="J448" i="18"/>
  <c r="N448" i="18"/>
  <c r="K448" i="18"/>
  <c r="O448" i="18"/>
  <c r="P448" i="18"/>
  <c r="L448" i="18"/>
  <c r="J421" i="18"/>
  <c r="N421" i="18"/>
  <c r="K421" i="18"/>
  <c r="O421" i="18"/>
  <c r="P421" i="18"/>
  <c r="L421" i="18"/>
  <c r="J420" i="18"/>
  <c r="N420" i="18"/>
  <c r="K420" i="18"/>
  <c r="O420" i="18"/>
  <c r="P420" i="18"/>
  <c r="L420" i="18"/>
  <c r="J419" i="18"/>
  <c r="N419" i="18"/>
  <c r="K419" i="18"/>
  <c r="O419" i="18"/>
  <c r="P419" i="18"/>
  <c r="L419" i="18"/>
  <c r="J418" i="18"/>
  <c r="N418" i="18"/>
  <c r="K418" i="18"/>
  <c r="O418" i="18"/>
  <c r="P418" i="18"/>
  <c r="L418" i="18"/>
  <c r="J391" i="18"/>
  <c r="N391" i="18"/>
  <c r="K391" i="18"/>
  <c r="O391" i="18"/>
  <c r="P391" i="18"/>
  <c r="L391" i="18"/>
  <c r="J390" i="18"/>
  <c r="N390" i="18"/>
  <c r="K390" i="18"/>
  <c r="O390" i="18"/>
  <c r="P390" i="18"/>
  <c r="L390" i="18"/>
  <c r="J389" i="18"/>
  <c r="N389" i="18"/>
  <c r="K389" i="18"/>
  <c r="O389" i="18"/>
  <c r="P389" i="18"/>
  <c r="L389" i="18"/>
  <c r="J388" i="18"/>
  <c r="N388" i="18"/>
  <c r="K388" i="18"/>
  <c r="O388" i="18"/>
  <c r="P388" i="18"/>
  <c r="L388" i="18"/>
  <c r="J361" i="18"/>
  <c r="N361" i="18"/>
  <c r="K361" i="18"/>
  <c r="O361" i="18"/>
  <c r="P361" i="18"/>
  <c r="L361" i="18"/>
  <c r="J360" i="18"/>
  <c r="N360" i="18"/>
  <c r="K360" i="18"/>
  <c r="O360" i="18"/>
  <c r="P360" i="18"/>
  <c r="L360" i="18"/>
  <c r="J359" i="18"/>
  <c r="N359" i="18"/>
  <c r="K359" i="18"/>
  <c r="O359" i="18"/>
  <c r="P359" i="18"/>
  <c r="L359" i="18"/>
  <c r="J358" i="18"/>
  <c r="N358" i="18"/>
  <c r="K358" i="18"/>
  <c r="O358" i="18"/>
  <c r="P358" i="18"/>
  <c r="L358" i="18"/>
  <c r="J331" i="18"/>
  <c r="N331" i="18"/>
  <c r="K331" i="18"/>
  <c r="O331" i="18"/>
  <c r="P331" i="18"/>
  <c r="L331" i="18"/>
  <c r="J330" i="18"/>
  <c r="N330" i="18"/>
  <c r="K330" i="18"/>
  <c r="O330" i="18"/>
  <c r="P330" i="18"/>
  <c r="L330" i="18"/>
  <c r="J329" i="18"/>
  <c r="N329" i="18"/>
  <c r="K329" i="18"/>
  <c r="O329" i="18"/>
  <c r="P329" i="18"/>
  <c r="L329" i="18"/>
  <c r="J328" i="18"/>
  <c r="N328" i="18"/>
  <c r="K328" i="18"/>
  <c r="O328" i="18"/>
  <c r="P328" i="18"/>
  <c r="L328" i="18"/>
  <c r="J301" i="18"/>
  <c r="N301" i="18"/>
  <c r="K301" i="18"/>
  <c r="O301" i="18"/>
  <c r="P301" i="18"/>
  <c r="L301" i="18"/>
  <c r="J300" i="18"/>
  <c r="N300" i="18"/>
  <c r="K300" i="18"/>
  <c r="O300" i="18"/>
  <c r="P300" i="18"/>
  <c r="L300" i="18"/>
  <c r="J299" i="18"/>
  <c r="N299" i="18"/>
  <c r="K299" i="18"/>
  <c r="O299" i="18"/>
  <c r="P299" i="18"/>
  <c r="L299" i="18"/>
  <c r="J298" i="18"/>
  <c r="N298" i="18"/>
  <c r="K298" i="18"/>
  <c r="O298" i="18"/>
  <c r="P298" i="18"/>
  <c r="L298" i="18"/>
  <c r="J271" i="18"/>
  <c r="N271" i="18"/>
  <c r="K271" i="18"/>
  <c r="O271" i="18"/>
  <c r="P271" i="18"/>
  <c r="L271" i="18"/>
  <c r="J270" i="18"/>
  <c r="N270" i="18"/>
  <c r="K270" i="18"/>
  <c r="O270" i="18"/>
  <c r="P270" i="18"/>
  <c r="L270" i="18"/>
  <c r="J269" i="18"/>
  <c r="N269" i="18"/>
  <c r="K269" i="18"/>
  <c r="O269" i="18"/>
  <c r="P269" i="18"/>
  <c r="L269" i="18"/>
  <c r="J268" i="18"/>
  <c r="N268" i="18"/>
  <c r="K268" i="18"/>
  <c r="O268" i="18"/>
  <c r="P268" i="18"/>
  <c r="L268" i="18"/>
  <c r="J241" i="18"/>
  <c r="N241" i="18"/>
  <c r="K241" i="18"/>
  <c r="O241" i="18"/>
  <c r="P241" i="18"/>
  <c r="L241" i="18"/>
  <c r="J240" i="18"/>
  <c r="N240" i="18"/>
  <c r="K240" i="18"/>
  <c r="O240" i="18"/>
  <c r="P240" i="18"/>
  <c r="L240" i="18"/>
  <c r="J239" i="18"/>
  <c r="N239" i="18"/>
  <c r="K239" i="18"/>
  <c r="O239" i="18"/>
  <c r="P239" i="18"/>
  <c r="L239" i="18"/>
  <c r="J238" i="18"/>
  <c r="N238" i="18"/>
  <c r="K238" i="18"/>
  <c r="O238" i="18"/>
  <c r="P238" i="18"/>
  <c r="L238" i="18"/>
  <c r="J210" i="18"/>
  <c r="N210" i="18"/>
  <c r="K210" i="18"/>
  <c r="O210" i="18"/>
  <c r="P210" i="18"/>
  <c r="L210" i="18"/>
  <c r="J209" i="18"/>
  <c r="N209" i="18"/>
  <c r="K209" i="18"/>
  <c r="O209" i="18"/>
  <c r="P209" i="18"/>
  <c r="L209" i="18"/>
  <c r="J208" i="18"/>
  <c r="N208" i="18"/>
  <c r="K208" i="18"/>
  <c r="O208" i="18"/>
  <c r="P208" i="18"/>
  <c r="L208" i="18"/>
  <c r="J207" i="18"/>
  <c r="N207" i="18"/>
  <c r="K207" i="18"/>
  <c r="O207" i="18"/>
  <c r="P207" i="18"/>
  <c r="L207" i="18"/>
  <c r="J180" i="18"/>
  <c r="N180" i="18"/>
  <c r="K180" i="18"/>
  <c r="O180" i="18"/>
  <c r="P180" i="18"/>
  <c r="L180" i="18"/>
  <c r="J179" i="18"/>
  <c r="N179" i="18"/>
  <c r="K179" i="18"/>
  <c r="O179" i="18"/>
  <c r="P179" i="18"/>
  <c r="L179" i="18"/>
  <c r="J178" i="18"/>
  <c r="N178" i="18"/>
  <c r="K178" i="18"/>
  <c r="O178" i="18"/>
  <c r="P178" i="18"/>
  <c r="L178" i="18"/>
  <c r="J177" i="18"/>
  <c r="N177" i="18"/>
  <c r="K177" i="18"/>
  <c r="O177" i="18"/>
  <c r="P177" i="18"/>
  <c r="L177" i="18"/>
  <c r="J149" i="18"/>
  <c r="N149" i="18"/>
  <c r="K149" i="18"/>
  <c r="O149" i="18"/>
  <c r="P149" i="18"/>
  <c r="L149" i="18"/>
  <c r="J148" i="18"/>
  <c r="N148" i="18"/>
  <c r="K148" i="18"/>
  <c r="O148" i="18"/>
  <c r="P148" i="18"/>
  <c r="L148" i="18"/>
  <c r="J147" i="18"/>
  <c r="N147" i="18"/>
  <c r="K147" i="18"/>
  <c r="O147" i="18"/>
  <c r="P147" i="18"/>
  <c r="L147" i="18"/>
  <c r="J146" i="18"/>
  <c r="N146" i="18"/>
  <c r="K146" i="18"/>
  <c r="O146" i="18"/>
  <c r="P146" i="18"/>
  <c r="L146" i="18"/>
  <c r="J119" i="18"/>
  <c r="N119" i="18"/>
  <c r="K119" i="18"/>
  <c r="O119" i="18"/>
  <c r="P119" i="18"/>
  <c r="L119" i="18"/>
  <c r="J118" i="18"/>
  <c r="N118" i="18"/>
  <c r="K118" i="18"/>
  <c r="O118" i="18"/>
  <c r="P118" i="18"/>
  <c r="L118" i="18"/>
  <c r="J117" i="18"/>
  <c r="N117" i="18"/>
  <c r="K117" i="18"/>
  <c r="O117" i="18"/>
  <c r="P117" i="18"/>
  <c r="L117" i="18"/>
  <c r="J116" i="18"/>
  <c r="N116" i="18"/>
  <c r="K116" i="18"/>
  <c r="O116" i="18"/>
  <c r="P116" i="18"/>
  <c r="L116" i="18"/>
  <c r="J88" i="18"/>
  <c r="N88" i="18"/>
  <c r="K88" i="18"/>
  <c r="O88" i="18"/>
  <c r="P88" i="18"/>
  <c r="L88" i="18"/>
  <c r="J87" i="18"/>
  <c r="N87" i="18"/>
  <c r="K87" i="18"/>
  <c r="O87" i="18"/>
  <c r="P87" i="18"/>
  <c r="L87" i="18"/>
  <c r="J86" i="18"/>
  <c r="N86" i="18"/>
  <c r="K86" i="18"/>
  <c r="O86" i="18"/>
  <c r="P86" i="18"/>
  <c r="L86" i="18"/>
  <c r="J85" i="18"/>
  <c r="N85" i="18"/>
  <c r="K85" i="18"/>
  <c r="O85" i="18"/>
  <c r="P85" i="18"/>
  <c r="L85" i="18"/>
  <c r="J57" i="18"/>
  <c r="N57" i="18"/>
  <c r="K57" i="18"/>
  <c r="O57" i="18"/>
  <c r="P57" i="18"/>
  <c r="L57" i="18"/>
  <c r="J56" i="18"/>
  <c r="N56" i="18"/>
  <c r="K56" i="18"/>
  <c r="O56" i="18"/>
  <c r="P56" i="18"/>
  <c r="L56" i="18"/>
  <c r="J55" i="18"/>
  <c r="N55" i="18"/>
  <c r="K55" i="18"/>
  <c r="O55" i="18"/>
  <c r="P55" i="18"/>
  <c r="L55" i="18"/>
  <c r="J54" i="18"/>
  <c r="N54" i="18"/>
  <c r="K54" i="18"/>
  <c r="O54" i="18"/>
  <c r="P54" i="18"/>
  <c r="L54" i="18"/>
  <c r="J26" i="18"/>
  <c r="N26" i="18"/>
  <c r="K26" i="18"/>
  <c r="O26" i="18"/>
  <c r="P26" i="18"/>
  <c r="L26" i="18"/>
  <c r="J25" i="18"/>
  <c r="N25" i="18"/>
  <c r="K25" i="18"/>
  <c r="O25" i="18"/>
  <c r="P25" i="18"/>
  <c r="L25" i="18"/>
  <c r="J24" i="18"/>
  <c r="N24" i="18"/>
  <c r="K24" i="18"/>
  <c r="O24" i="18"/>
  <c r="P24" i="18"/>
  <c r="L24" i="18"/>
  <c r="J23" i="18"/>
  <c r="N23" i="18"/>
  <c r="K23" i="18"/>
  <c r="O23" i="18"/>
  <c r="P23" i="18"/>
  <c r="L23" i="18"/>
  <c r="Z17" i="18"/>
  <c r="Y17" i="18"/>
  <c r="X17" i="18"/>
  <c r="W17" i="18"/>
  <c r="V17" i="18"/>
  <c r="U17" i="18"/>
  <c r="T17" i="18"/>
  <c r="S17" i="18"/>
  <c r="Z16" i="18"/>
  <c r="Y16" i="18"/>
  <c r="X16" i="18"/>
  <c r="W16" i="18"/>
  <c r="V16" i="18"/>
  <c r="U16" i="18"/>
  <c r="T16" i="18"/>
  <c r="S16" i="18"/>
  <c r="Z15" i="18"/>
  <c r="Y15" i="18"/>
  <c r="X15" i="18"/>
  <c r="W15" i="18"/>
  <c r="V15" i="18"/>
  <c r="U15" i="18"/>
  <c r="T15" i="18"/>
  <c r="S15" i="18"/>
  <c r="Z14" i="18"/>
  <c r="Y14" i="18"/>
  <c r="X14" i="18"/>
  <c r="W14" i="18"/>
  <c r="V14" i="18"/>
  <c r="U14" i="18"/>
  <c r="T14" i="18"/>
  <c r="S14" i="18"/>
  <c r="Z13" i="18"/>
  <c r="Y13" i="18"/>
  <c r="X13" i="18"/>
  <c r="W13" i="18"/>
  <c r="V13" i="18"/>
  <c r="U13" i="18"/>
  <c r="T13" i="18"/>
  <c r="S13" i="18"/>
  <c r="Z12" i="18"/>
  <c r="Y12" i="18"/>
  <c r="X12" i="18"/>
  <c r="W12" i="18"/>
  <c r="V12" i="18"/>
  <c r="U12" i="18"/>
  <c r="T12" i="18"/>
  <c r="S12" i="18"/>
  <c r="Z11" i="18"/>
  <c r="Y11" i="18"/>
  <c r="X11" i="18"/>
  <c r="W11" i="18"/>
  <c r="V11" i="18"/>
  <c r="U11" i="18"/>
  <c r="T11" i="18"/>
  <c r="S11" i="18"/>
  <c r="Z10" i="18"/>
  <c r="Y10" i="18"/>
  <c r="X10" i="18"/>
  <c r="W10" i="18"/>
  <c r="V10" i="18"/>
  <c r="U10" i="18"/>
  <c r="T10" i="18"/>
  <c r="S10" i="18"/>
  <c r="Z9" i="18"/>
  <c r="Y9" i="18"/>
  <c r="X9" i="18"/>
  <c r="W9" i="18"/>
  <c r="V9" i="18"/>
  <c r="U9" i="18"/>
  <c r="T9" i="18"/>
  <c r="S9" i="18"/>
  <c r="Z8" i="18"/>
  <c r="Y8" i="18"/>
  <c r="X8" i="18"/>
  <c r="W8" i="18"/>
  <c r="V8" i="18"/>
  <c r="U8" i="18"/>
  <c r="T8" i="18"/>
  <c r="S8" i="18"/>
  <c r="Z7" i="18"/>
  <c r="Y7" i="18"/>
  <c r="X7" i="18"/>
  <c r="W7" i="18"/>
  <c r="V7" i="18"/>
  <c r="U7" i="18"/>
  <c r="T7" i="18"/>
  <c r="S7" i="18"/>
  <c r="Z6" i="18"/>
  <c r="Y6" i="18"/>
  <c r="X6" i="18"/>
  <c r="W6" i="18"/>
  <c r="V6" i="18"/>
  <c r="U6" i="18"/>
  <c r="T6" i="18"/>
  <c r="S6" i="18"/>
  <c r="Z5" i="18"/>
  <c r="Y5" i="18"/>
  <c r="X5" i="18"/>
  <c r="W5" i="18"/>
  <c r="V5" i="18"/>
  <c r="U5" i="18"/>
  <c r="T5" i="18"/>
  <c r="S5" i="18"/>
  <c r="Z4" i="18"/>
  <c r="Y4" i="18"/>
  <c r="X4" i="18"/>
  <c r="W4" i="18"/>
  <c r="V4" i="18"/>
  <c r="U4" i="18"/>
  <c r="T4" i="18"/>
  <c r="S4" i="18"/>
  <c r="L4" i="18"/>
  <c r="Z3" i="18"/>
  <c r="Y3" i="18"/>
  <c r="X3" i="18"/>
  <c r="W3" i="18"/>
  <c r="V3" i="18"/>
  <c r="U3" i="18"/>
  <c r="T3" i="18"/>
  <c r="S3" i="18"/>
  <c r="Z2" i="18"/>
  <c r="Y2" i="18"/>
  <c r="X2" i="18"/>
  <c r="W2" i="18"/>
  <c r="V2" i="18"/>
  <c r="U2" i="18"/>
  <c r="T2" i="18"/>
  <c r="S2" i="18"/>
  <c r="BN16" i="17"/>
  <c r="AX13" i="17"/>
  <c r="AW13" i="17"/>
  <c r="BV38" i="15"/>
  <c r="BV37" i="15"/>
  <c r="BV36" i="15"/>
  <c r="BV35" i="15"/>
  <c r="BU26" i="15"/>
  <c r="AA22" i="15"/>
  <c r="Z22" i="15"/>
  <c r="AM13" i="15"/>
  <c r="P22" i="15"/>
  <c r="AL13" i="15"/>
  <c r="O22" i="15"/>
  <c r="AK13" i="15"/>
  <c r="N22" i="15"/>
  <c r="AJ13" i="15"/>
  <c r="M22" i="15"/>
  <c r="AI13" i="15"/>
  <c r="L22" i="15"/>
  <c r="AH13" i="15"/>
  <c r="K22" i="15"/>
  <c r="J22" i="15"/>
  <c r="AA21" i="15"/>
  <c r="Z21" i="15"/>
  <c r="AM12" i="15"/>
  <c r="P21" i="15"/>
  <c r="AL12" i="15"/>
  <c r="O21" i="15"/>
  <c r="AK12" i="15"/>
  <c r="N21" i="15"/>
  <c r="AJ12" i="15"/>
  <c r="M21" i="15"/>
  <c r="J21" i="15"/>
  <c r="AC20" i="15"/>
  <c r="AB20" i="15"/>
  <c r="AA20" i="15"/>
  <c r="Z20" i="15"/>
  <c r="W20" i="15"/>
  <c r="V20" i="15"/>
  <c r="AO11" i="15"/>
  <c r="R20" i="15"/>
  <c r="AN11" i="15"/>
  <c r="Q20" i="15"/>
  <c r="AM11" i="15"/>
  <c r="P20" i="15"/>
  <c r="AL11" i="15"/>
  <c r="O20" i="15"/>
  <c r="AK11" i="15"/>
  <c r="N20" i="15"/>
  <c r="AJ11" i="15"/>
  <c r="M20" i="15"/>
  <c r="AI11" i="15"/>
  <c r="L20" i="15"/>
  <c r="AH11" i="15"/>
  <c r="K20" i="15"/>
  <c r="J20" i="15"/>
  <c r="AC19" i="15"/>
  <c r="AB19" i="15"/>
  <c r="AA19" i="15"/>
  <c r="Z19" i="15"/>
  <c r="W19" i="15"/>
  <c r="V19" i="15"/>
  <c r="AO10" i="15"/>
  <c r="R19" i="15"/>
  <c r="AN10" i="15"/>
  <c r="Q19" i="15"/>
  <c r="AM10" i="15"/>
  <c r="P19" i="15"/>
  <c r="AL10" i="15"/>
  <c r="O19" i="15"/>
  <c r="AK10" i="15"/>
  <c r="N19" i="15"/>
  <c r="AJ10" i="15"/>
  <c r="M19" i="15"/>
  <c r="AI10" i="15"/>
  <c r="L19" i="15"/>
  <c r="AH10" i="15"/>
  <c r="K19" i="15"/>
  <c r="J19" i="15"/>
  <c r="AC18" i="15"/>
  <c r="AB18" i="15"/>
  <c r="AA18" i="15"/>
  <c r="Z18" i="15"/>
  <c r="W18" i="15"/>
  <c r="V18" i="15"/>
  <c r="AO9" i="15"/>
  <c r="R18" i="15"/>
  <c r="AN9" i="15"/>
  <c r="Q18" i="15"/>
  <c r="AM9" i="15"/>
  <c r="P18" i="15"/>
  <c r="AL9" i="15"/>
  <c r="O18" i="15"/>
  <c r="AK9" i="15"/>
  <c r="N18" i="15"/>
  <c r="AJ9" i="15"/>
  <c r="M18" i="15"/>
  <c r="AI9" i="15"/>
  <c r="L18" i="15"/>
  <c r="AH9" i="15"/>
  <c r="K18" i="15"/>
  <c r="J18" i="15"/>
  <c r="AC17" i="15"/>
  <c r="AB17" i="15"/>
  <c r="AA17" i="15"/>
  <c r="Z17" i="15"/>
  <c r="W17" i="15"/>
  <c r="V17" i="15"/>
  <c r="AO8" i="15"/>
  <c r="R17" i="15"/>
  <c r="AN8" i="15"/>
  <c r="Q17" i="15"/>
  <c r="AM8" i="15"/>
  <c r="P17" i="15"/>
  <c r="AL8" i="15"/>
  <c r="O17" i="15"/>
  <c r="AK8" i="15"/>
  <c r="N17" i="15"/>
  <c r="AJ8" i="15"/>
  <c r="M17" i="15"/>
  <c r="AI8" i="15"/>
  <c r="L17" i="15"/>
  <c r="AH8" i="15"/>
  <c r="K17" i="15"/>
  <c r="J17" i="15"/>
  <c r="AC16" i="15"/>
  <c r="AB16" i="15"/>
  <c r="AA16" i="15"/>
  <c r="Z16" i="15"/>
  <c r="W16" i="15"/>
  <c r="V16" i="15"/>
  <c r="AO7" i="15"/>
  <c r="R16" i="15"/>
  <c r="AN7" i="15"/>
  <c r="Q16" i="15"/>
  <c r="AM7" i="15"/>
  <c r="P16" i="15"/>
  <c r="AL7" i="15"/>
  <c r="O16" i="15"/>
  <c r="AK7" i="15"/>
  <c r="N16" i="15"/>
  <c r="AJ7" i="15"/>
  <c r="M16" i="15"/>
  <c r="AI7" i="15"/>
  <c r="L16" i="15"/>
  <c r="AH7" i="15"/>
  <c r="K16" i="15"/>
  <c r="J16" i="15"/>
  <c r="AC15" i="15"/>
  <c r="AB15" i="15"/>
  <c r="AA15" i="15"/>
  <c r="Z15" i="15"/>
  <c r="W15" i="15"/>
  <c r="V15" i="15"/>
  <c r="AO6" i="15"/>
  <c r="R15" i="15"/>
  <c r="AN6" i="15"/>
  <c r="Q15" i="15"/>
  <c r="AM6" i="15"/>
  <c r="P15" i="15"/>
  <c r="AL6" i="15"/>
  <c r="O15" i="15"/>
  <c r="AK6" i="15"/>
  <c r="N15" i="15"/>
  <c r="AJ6" i="15"/>
  <c r="M15" i="15"/>
  <c r="AI6" i="15"/>
  <c r="L15" i="15"/>
  <c r="AH6" i="15"/>
  <c r="K15" i="15"/>
  <c r="J15" i="15"/>
  <c r="AC14" i="15"/>
  <c r="AB14" i="15"/>
  <c r="AA14" i="15"/>
  <c r="Z14" i="15"/>
  <c r="W14" i="15"/>
  <c r="V14" i="15"/>
  <c r="AO5" i="15"/>
  <c r="R14" i="15"/>
  <c r="AN5" i="15"/>
  <c r="Q14" i="15"/>
  <c r="AM5" i="15"/>
  <c r="P14" i="15"/>
  <c r="AL5" i="15"/>
  <c r="O14" i="15"/>
  <c r="AK5" i="15"/>
  <c r="N14" i="15"/>
  <c r="AJ5" i="15"/>
  <c r="M14" i="15"/>
  <c r="AI5" i="15"/>
  <c r="L14" i="15"/>
  <c r="AH5" i="15"/>
  <c r="K14" i="15"/>
  <c r="J14" i="15"/>
  <c r="AC13" i="15"/>
  <c r="AB13" i="15"/>
  <c r="AA13" i="15"/>
  <c r="Z13" i="15"/>
  <c r="W13" i="15"/>
  <c r="V13" i="15"/>
  <c r="R13" i="15"/>
  <c r="Q13" i="15"/>
  <c r="P13" i="15"/>
  <c r="O13" i="15"/>
  <c r="N13" i="15"/>
  <c r="M13" i="15"/>
  <c r="L13" i="15"/>
  <c r="K13" i="15"/>
  <c r="J13" i="15"/>
  <c r="AC12" i="15"/>
  <c r="AB12" i="15"/>
  <c r="W12" i="15"/>
  <c r="V12" i="15"/>
  <c r="R12" i="15"/>
  <c r="Q12" i="15"/>
  <c r="P12" i="15"/>
  <c r="O12" i="15"/>
  <c r="N12" i="15"/>
  <c r="M12" i="15"/>
  <c r="L12" i="15"/>
  <c r="K12" i="15"/>
  <c r="J12" i="15"/>
  <c r="AC11" i="15"/>
  <c r="AB11" i="15"/>
  <c r="W11" i="15"/>
  <c r="V11" i="15"/>
  <c r="R11" i="15"/>
  <c r="Q11" i="15"/>
  <c r="P11" i="15"/>
  <c r="O11" i="15"/>
  <c r="N11" i="15"/>
  <c r="M11" i="15"/>
  <c r="L11" i="15"/>
  <c r="K11" i="15"/>
  <c r="J11" i="15"/>
  <c r="AC10" i="15"/>
  <c r="AB10" i="15"/>
  <c r="W10" i="15"/>
  <c r="V10" i="15"/>
  <c r="R10" i="15"/>
  <c r="Q10" i="15"/>
  <c r="P10" i="15"/>
  <c r="O10" i="15"/>
  <c r="N10" i="15"/>
  <c r="M10" i="15"/>
  <c r="L10" i="15"/>
  <c r="K10" i="15"/>
  <c r="J10" i="15"/>
  <c r="AC9" i="15"/>
  <c r="AB9" i="15"/>
  <c r="AA9" i="15"/>
  <c r="Z9" i="15"/>
  <c r="W9" i="15"/>
  <c r="V9" i="15"/>
  <c r="R9" i="15"/>
  <c r="Q9" i="15"/>
  <c r="P9" i="15"/>
  <c r="O9" i="15"/>
  <c r="N9" i="15"/>
  <c r="M9" i="15"/>
  <c r="L9" i="15"/>
  <c r="K9" i="15"/>
  <c r="J9" i="15"/>
  <c r="AC8" i="15"/>
  <c r="AB8" i="15"/>
  <c r="AA8" i="15"/>
  <c r="Z8" i="15"/>
  <c r="W8" i="15"/>
  <c r="V8" i="15"/>
  <c r="R8" i="15"/>
  <c r="Q8" i="15"/>
  <c r="P8" i="15"/>
  <c r="O8" i="15"/>
  <c r="N8" i="15"/>
  <c r="M8" i="15"/>
  <c r="L8" i="15"/>
  <c r="K8" i="15"/>
  <c r="J8" i="15"/>
  <c r="AC7" i="15"/>
  <c r="AB7" i="15"/>
  <c r="W7" i="15"/>
  <c r="V7" i="15"/>
  <c r="R7" i="15"/>
  <c r="Q7" i="15"/>
  <c r="P7" i="15"/>
  <c r="O7" i="15"/>
  <c r="N7" i="15"/>
  <c r="M7" i="15"/>
  <c r="L7" i="15"/>
  <c r="K7" i="15"/>
  <c r="J7" i="15"/>
  <c r="AC6" i="15"/>
  <c r="AB6" i="15"/>
  <c r="W6" i="15"/>
  <c r="V6" i="15"/>
  <c r="R6" i="15"/>
  <c r="Q6" i="15"/>
  <c r="P6" i="15"/>
  <c r="O6" i="15"/>
  <c r="N6" i="15"/>
  <c r="M6" i="15"/>
  <c r="L6" i="15"/>
  <c r="K6" i="15"/>
  <c r="J6" i="15"/>
  <c r="AC5" i="15"/>
  <c r="AB5" i="15"/>
  <c r="W5" i="15"/>
  <c r="V5" i="15"/>
  <c r="R5" i="15"/>
  <c r="Q5" i="15"/>
  <c r="P5" i="15"/>
  <c r="O5" i="15"/>
  <c r="N5" i="15"/>
  <c r="M5" i="15"/>
  <c r="L5" i="15"/>
  <c r="K5" i="15"/>
  <c r="J5" i="15"/>
  <c r="AO4" i="15"/>
  <c r="AN4" i="15"/>
  <c r="AM4" i="15"/>
  <c r="AK4" i="15"/>
  <c r="AJ4" i="15"/>
  <c r="AI4" i="15"/>
  <c r="AH4" i="15"/>
  <c r="AC4" i="15"/>
  <c r="AB4" i="15"/>
  <c r="AA4" i="15"/>
  <c r="Z4" i="15"/>
  <c r="W4" i="15"/>
  <c r="V4" i="15"/>
  <c r="R4" i="15"/>
  <c r="Q4" i="15"/>
  <c r="P4" i="15"/>
  <c r="O4" i="15"/>
  <c r="N4" i="15"/>
  <c r="M4" i="15"/>
  <c r="L4" i="15"/>
  <c r="K4" i="15"/>
  <c r="J4" i="15"/>
  <c r="AO3" i="15"/>
  <c r="AN3" i="15"/>
  <c r="AM3" i="15"/>
  <c r="AL3" i="15"/>
  <c r="AK3" i="15"/>
  <c r="AJ3" i="15"/>
  <c r="AI3" i="15"/>
  <c r="AH3" i="15"/>
  <c r="AC3" i="15"/>
  <c r="AB3" i="15"/>
  <c r="Z3" i="15"/>
  <c r="W3" i="15"/>
  <c r="V3" i="15"/>
  <c r="R3" i="15"/>
  <c r="Q3" i="15"/>
  <c r="P3" i="15"/>
  <c r="O3" i="15"/>
  <c r="N3" i="15"/>
  <c r="M3" i="15"/>
  <c r="L3" i="15"/>
  <c r="K3" i="15"/>
  <c r="J3" i="15"/>
  <c r="I410" i="14"/>
  <c r="H410" i="14"/>
  <c r="F410" i="14"/>
  <c r="I409" i="14"/>
  <c r="H409" i="14"/>
  <c r="F409" i="14"/>
  <c r="I408" i="14"/>
  <c r="H408" i="14"/>
  <c r="F408" i="14"/>
  <c r="I407" i="14"/>
  <c r="H407" i="14"/>
  <c r="F407" i="14"/>
  <c r="I406" i="14"/>
  <c r="H406" i="14"/>
  <c r="F406" i="14"/>
  <c r="I405" i="14"/>
  <c r="H405" i="14"/>
  <c r="F405" i="14"/>
  <c r="I404" i="14"/>
  <c r="H404" i="14"/>
  <c r="I403" i="14"/>
  <c r="H403" i="14"/>
  <c r="F403" i="14"/>
  <c r="I402" i="14"/>
  <c r="H402" i="14"/>
  <c r="F402" i="14"/>
  <c r="I401" i="14"/>
  <c r="H401" i="14"/>
  <c r="F401" i="14"/>
  <c r="I400" i="14"/>
  <c r="H400" i="14"/>
  <c r="I399" i="14"/>
  <c r="H399" i="14"/>
  <c r="F399" i="14"/>
  <c r="I385" i="14"/>
  <c r="H385" i="14"/>
  <c r="F385" i="14"/>
  <c r="I384" i="14"/>
  <c r="H384" i="14"/>
  <c r="F384" i="14"/>
  <c r="I383" i="14"/>
  <c r="H383" i="14"/>
  <c r="F383" i="14"/>
  <c r="I382" i="14"/>
  <c r="H382" i="14"/>
  <c r="F382" i="14"/>
  <c r="I381" i="14"/>
  <c r="H381" i="14"/>
  <c r="I380" i="14"/>
  <c r="H380" i="14"/>
  <c r="I379" i="14"/>
  <c r="H379" i="14"/>
  <c r="F379" i="14"/>
  <c r="I378" i="14"/>
  <c r="H378" i="14"/>
  <c r="F378" i="14"/>
  <c r="I377" i="14"/>
  <c r="H377" i="14"/>
  <c r="I376" i="14"/>
  <c r="H376" i="14"/>
  <c r="F376" i="14"/>
  <c r="I375" i="14"/>
  <c r="H375" i="14"/>
  <c r="I374" i="14"/>
  <c r="H374" i="14"/>
  <c r="I373" i="14"/>
  <c r="H373" i="14"/>
  <c r="F373" i="14"/>
  <c r="I372" i="14"/>
  <c r="H372" i="14"/>
  <c r="F372" i="14"/>
  <c r="I371" i="14"/>
  <c r="H371" i="14"/>
  <c r="F371" i="14"/>
  <c r="I370" i="14"/>
  <c r="H370" i="14"/>
  <c r="F370" i="14"/>
  <c r="I369" i="14"/>
  <c r="H369" i="14"/>
  <c r="F369" i="14"/>
  <c r="I368" i="14"/>
  <c r="H368" i="14"/>
  <c r="I367" i="14"/>
  <c r="H367" i="14"/>
  <c r="F367" i="14"/>
  <c r="I366" i="14"/>
  <c r="H366" i="14"/>
  <c r="F366" i="14"/>
  <c r="I365" i="14"/>
  <c r="H365" i="14"/>
  <c r="I364" i="14"/>
  <c r="H364" i="14"/>
  <c r="F364" i="14"/>
  <c r="I363" i="14"/>
  <c r="H363" i="14"/>
  <c r="F363" i="14"/>
  <c r="I362" i="14"/>
  <c r="H362" i="14"/>
  <c r="I361" i="14"/>
  <c r="H361" i="14"/>
  <c r="I360" i="14"/>
  <c r="H360" i="14"/>
  <c r="I359" i="14"/>
  <c r="H359" i="14"/>
  <c r="I358" i="14"/>
  <c r="H358" i="14"/>
  <c r="I357" i="14"/>
  <c r="H357" i="14"/>
  <c r="I356" i="14"/>
  <c r="H356" i="14"/>
  <c r="I355" i="14"/>
  <c r="H355" i="14"/>
  <c r="I354" i="14"/>
  <c r="H354" i="14"/>
  <c r="I353" i="14"/>
  <c r="H353" i="14"/>
  <c r="I352" i="14"/>
  <c r="H352" i="14"/>
  <c r="I351" i="14"/>
  <c r="H351" i="14"/>
  <c r="I350" i="14"/>
  <c r="H350" i="14"/>
  <c r="I349" i="14"/>
  <c r="H349" i="14"/>
  <c r="I348" i="14"/>
  <c r="H348" i="14"/>
  <c r="I346" i="14"/>
  <c r="H346" i="14"/>
  <c r="I345" i="14"/>
  <c r="H345" i="14"/>
  <c r="I344" i="14"/>
  <c r="H344" i="14"/>
  <c r="I343" i="14"/>
  <c r="H343" i="14"/>
  <c r="I342" i="14"/>
  <c r="H342" i="14"/>
  <c r="I341" i="14"/>
  <c r="H341" i="14"/>
  <c r="I340" i="14"/>
  <c r="H340" i="14"/>
  <c r="I339" i="14"/>
  <c r="H339" i="14"/>
  <c r="I338" i="14"/>
  <c r="H338" i="14"/>
  <c r="I337" i="14"/>
  <c r="H337" i="14"/>
  <c r="I336" i="14"/>
  <c r="H336" i="14"/>
  <c r="H253" i="14"/>
  <c r="G78" i="14"/>
  <c r="F78" i="14"/>
  <c r="AE49" i="14"/>
  <c r="AE4" i="14"/>
  <c r="AD3" i="14"/>
  <c r="D135" i="6"/>
  <c r="B54" i="6"/>
  <c r="B55" i="6"/>
  <c r="C116" i="6"/>
  <c r="B57" i="6"/>
  <c r="B56" i="6"/>
  <c r="F116" i="6"/>
  <c r="B59" i="6"/>
  <c r="B58" i="6"/>
  <c r="D116" i="6"/>
  <c r="B61" i="6"/>
  <c r="B60" i="6"/>
  <c r="E116" i="6"/>
  <c r="C117" i="6"/>
  <c r="F117" i="6"/>
  <c r="D117" i="6"/>
  <c r="E117" i="6"/>
  <c r="C118" i="6"/>
  <c r="F118" i="6"/>
  <c r="D118" i="6"/>
  <c r="E118" i="6"/>
  <c r="C119" i="6"/>
  <c r="F119" i="6"/>
  <c r="D119" i="6"/>
  <c r="E119" i="6"/>
  <c r="C120" i="6"/>
  <c r="F120" i="6"/>
  <c r="D120" i="6"/>
  <c r="E120" i="6"/>
  <c r="C121" i="6"/>
  <c r="F121" i="6"/>
  <c r="D121" i="6"/>
  <c r="E121" i="6"/>
  <c r="C122" i="6"/>
  <c r="F122" i="6"/>
  <c r="D122" i="6"/>
  <c r="E122" i="6"/>
  <c r="C123" i="6"/>
  <c r="F123" i="6"/>
  <c r="D123" i="6"/>
  <c r="E123" i="6"/>
  <c r="C124" i="6"/>
  <c r="F124" i="6"/>
  <c r="D124" i="6"/>
  <c r="E124" i="6"/>
  <c r="C125" i="6"/>
  <c r="F125" i="6"/>
  <c r="D125" i="6"/>
  <c r="E125" i="6"/>
  <c r="C126" i="6"/>
  <c r="F126" i="6"/>
  <c r="D126" i="6"/>
  <c r="E126" i="6"/>
  <c r="C127" i="6"/>
  <c r="F127" i="6"/>
  <c r="D127" i="6"/>
  <c r="E127" i="6"/>
  <c r="C128" i="6"/>
  <c r="F128" i="6"/>
  <c r="D128" i="6"/>
  <c r="E128" i="6"/>
  <c r="C129" i="6"/>
  <c r="F129" i="6"/>
  <c r="D129" i="6"/>
  <c r="E129" i="6"/>
  <c r="C130" i="6"/>
  <c r="F130" i="6"/>
  <c r="D130" i="6"/>
  <c r="E130" i="6"/>
  <c r="C131" i="6"/>
  <c r="F131" i="6"/>
  <c r="D131" i="6"/>
  <c r="E131" i="6"/>
  <c r="C115" i="6"/>
  <c r="F115" i="6"/>
  <c r="E115" i="6"/>
  <c r="D115" i="6"/>
  <c r="A65" i="6"/>
  <c r="C65" i="6"/>
  <c r="F65" i="6"/>
  <c r="B65" i="6"/>
  <c r="E65" i="6"/>
  <c r="D65" i="6"/>
  <c r="C54" i="6"/>
  <c r="C55" i="6"/>
  <c r="C136" i="6"/>
  <c r="C57" i="6"/>
  <c r="C56" i="6"/>
  <c r="F136" i="6"/>
  <c r="C59" i="6"/>
  <c r="C58" i="6"/>
  <c r="D136" i="6"/>
  <c r="C61" i="6"/>
  <c r="C60" i="6"/>
  <c r="E136" i="6"/>
  <c r="C137" i="6"/>
  <c r="F137" i="6"/>
  <c r="D137" i="6"/>
  <c r="E137" i="6"/>
  <c r="C138" i="6"/>
  <c r="F138" i="6"/>
  <c r="D138" i="6"/>
  <c r="E138" i="6"/>
  <c r="C139" i="6"/>
  <c r="F139" i="6"/>
  <c r="D139" i="6"/>
  <c r="E139" i="6"/>
  <c r="C140" i="6"/>
  <c r="F140" i="6"/>
  <c r="D140" i="6"/>
  <c r="E140" i="6"/>
  <c r="C141" i="6"/>
  <c r="F141" i="6"/>
  <c r="D141" i="6"/>
  <c r="E141" i="6"/>
  <c r="C142" i="6"/>
  <c r="F142" i="6"/>
  <c r="D142" i="6"/>
  <c r="E142" i="6"/>
  <c r="C143" i="6"/>
  <c r="F143" i="6"/>
  <c r="D143" i="6"/>
  <c r="E143" i="6"/>
  <c r="C144" i="6"/>
  <c r="F144" i="6"/>
  <c r="D144" i="6"/>
  <c r="E144" i="6"/>
  <c r="C145" i="6"/>
  <c r="F145" i="6"/>
  <c r="D145" i="6"/>
  <c r="E145" i="6"/>
  <c r="C146" i="6"/>
  <c r="F146" i="6"/>
  <c r="D146" i="6"/>
  <c r="E146" i="6"/>
  <c r="C135" i="6"/>
  <c r="F135" i="6"/>
  <c r="A77" i="6"/>
  <c r="C77" i="6"/>
  <c r="F77" i="6"/>
  <c r="E135" i="6"/>
  <c r="B77" i="6"/>
  <c r="E77" i="6"/>
  <c r="D77" i="6"/>
  <c r="D54" i="6"/>
  <c r="D55" i="6"/>
  <c r="C151" i="6"/>
  <c r="D57" i="6"/>
  <c r="D56" i="6"/>
  <c r="F151" i="6"/>
  <c r="D59" i="6"/>
  <c r="D58" i="6"/>
  <c r="D151" i="6"/>
  <c r="D61" i="6"/>
  <c r="D60" i="6"/>
  <c r="E151" i="6"/>
  <c r="C152" i="6"/>
  <c r="F152" i="6"/>
  <c r="D152" i="6"/>
  <c r="E152" i="6"/>
  <c r="C153" i="6"/>
  <c r="F153" i="6"/>
  <c r="D153" i="6"/>
  <c r="E153" i="6"/>
  <c r="C154" i="6"/>
  <c r="F154" i="6"/>
  <c r="D154" i="6"/>
  <c r="E154" i="6"/>
  <c r="C155" i="6"/>
  <c r="F155" i="6"/>
  <c r="D155" i="6"/>
  <c r="E155" i="6"/>
  <c r="C156" i="6"/>
  <c r="F156" i="6"/>
  <c r="D156" i="6"/>
  <c r="E156" i="6"/>
  <c r="C157" i="6"/>
  <c r="F157" i="6"/>
  <c r="D157" i="6"/>
  <c r="E157" i="6"/>
  <c r="C158" i="6"/>
  <c r="F158" i="6"/>
  <c r="D158" i="6"/>
  <c r="E158" i="6"/>
  <c r="C159" i="6"/>
  <c r="F159" i="6"/>
  <c r="D159" i="6"/>
  <c r="E159" i="6"/>
  <c r="C160" i="6"/>
  <c r="F160" i="6"/>
  <c r="D160" i="6"/>
  <c r="E160" i="6"/>
  <c r="C161" i="6"/>
  <c r="F161" i="6"/>
  <c r="D161" i="6"/>
  <c r="E161" i="6"/>
  <c r="C162" i="6"/>
  <c r="F162" i="6"/>
  <c r="D162" i="6"/>
  <c r="E162" i="6"/>
  <c r="C163" i="6"/>
  <c r="F163" i="6"/>
  <c r="D163" i="6"/>
  <c r="E163" i="6"/>
  <c r="C164" i="6"/>
  <c r="F164" i="6"/>
  <c r="D164" i="6"/>
  <c r="E164" i="6"/>
  <c r="C165" i="6"/>
  <c r="F165" i="6"/>
  <c r="D165" i="6"/>
  <c r="E165" i="6"/>
  <c r="C150" i="6"/>
  <c r="F150" i="6"/>
  <c r="A89" i="6"/>
  <c r="C89" i="6"/>
  <c r="F89" i="6"/>
  <c r="E150" i="6"/>
  <c r="B89" i="6"/>
  <c r="E89" i="6"/>
  <c r="D150" i="6"/>
  <c r="D89" i="6"/>
  <c r="E54" i="6"/>
  <c r="E55" i="6"/>
  <c r="C170" i="6"/>
  <c r="E57" i="6"/>
  <c r="E56" i="6"/>
  <c r="F170" i="6"/>
  <c r="E61" i="6"/>
  <c r="E60" i="6"/>
  <c r="E170" i="6"/>
  <c r="C171" i="6"/>
  <c r="F171" i="6"/>
  <c r="E171" i="6"/>
  <c r="C172" i="6"/>
  <c r="F172" i="6"/>
  <c r="E172" i="6"/>
  <c r="C173" i="6"/>
  <c r="F173" i="6"/>
  <c r="E173" i="6"/>
  <c r="C174" i="6"/>
  <c r="F174" i="6"/>
  <c r="E174" i="6"/>
  <c r="C175" i="6"/>
  <c r="F175" i="6"/>
  <c r="E175" i="6"/>
  <c r="C176" i="6"/>
  <c r="F176" i="6"/>
  <c r="E176" i="6"/>
  <c r="C177" i="6"/>
  <c r="F177" i="6"/>
  <c r="E177" i="6"/>
  <c r="C178" i="6"/>
  <c r="F178" i="6"/>
  <c r="E178" i="6"/>
  <c r="C179" i="6"/>
  <c r="F179" i="6"/>
  <c r="E179" i="6"/>
  <c r="C180" i="6"/>
  <c r="F180" i="6"/>
  <c r="E180" i="6"/>
  <c r="C181" i="6"/>
  <c r="F181" i="6"/>
  <c r="E181" i="6"/>
  <c r="C182" i="6"/>
  <c r="F182" i="6"/>
  <c r="E182" i="6"/>
  <c r="C183" i="6"/>
  <c r="F183" i="6"/>
  <c r="E183" i="6"/>
  <c r="C184" i="6"/>
  <c r="F184" i="6"/>
  <c r="E184" i="6"/>
  <c r="C185" i="6"/>
  <c r="F185" i="6"/>
  <c r="E185" i="6"/>
  <c r="A186" i="6"/>
  <c r="C186" i="6"/>
  <c r="F186" i="6"/>
  <c r="E186" i="6"/>
  <c r="C169" i="6"/>
  <c r="F169" i="6"/>
  <c r="E169" i="6"/>
  <c r="A101" i="6"/>
  <c r="C101" i="6"/>
  <c r="B101" i="6"/>
  <c r="E101" i="6"/>
  <c r="E59" i="6"/>
  <c r="E58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69" i="6"/>
  <c r="D101" i="6"/>
  <c r="F101" i="6"/>
  <c r="B184" i="6"/>
  <c r="B109" i="6"/>
  <c r="G248" i="9"/>
  <c r="G260" i="9"/>
  <c r="A106" i="6"/>
  <c r="C106" i="6"/>
  <c r="B106" i="6"/>
  <c r="D106" i="6"/>
  <c r="S29" i="4"/>
  <c r="S30" i="4"/>
  <c r="S31" i="4"/>
  <c r="S32" i="4"/>
  <c r="S33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90" i="4"/>
  <c r="S91" i="4"/>
  <c r="S92" i="4"/>
  <c r="S93" i="4"/>
  <c r="S94" i="4"/>
  <c r="S95" i="4"/>
  <c r="S96" i="4"/>
  <c r="S97" i="4"/>
  <c r="S98" i="4"/>
  <c r="S99" i="4"/>
  <c r="S100" i="4"/>
  <c r="S101" i="4"/>
  <c r="S102" i="4"/>
  <c r="S103" i="4"/>
  <c r="S104" i="4"/>
  <c r="S105" i="4"/>
  <c r="S106" i="4"/>
  <c r="S107" i="4"/>
  <c r="S108" i="4"/>
  <c r="S109" i="4"/>
  <c r="S27" i="4"/>
  <c r="S19" i="4"/>
  <c r="S18" i="4"/>
  <c r="S17" i="4"/>
  <c r="S16" i="4"/>
  <c r="S15" i="4"/>
  <c r="S14" i="4"/>
  <c r="S13" i="4"/>
  <c r="S12" i="4"/>
  <c r="S11" i="4"/>
  <c r="S2" i="4"/>
  <c r="S10" i="4"/>
  <c r="S9" i="4"/>
  <c r="S8" i="4"/>
  <c r="S7" i="4"/>
  <c r="S6" i="4"/>
  <c r="S5" i="4"/>
  <c r="S4" i="4"/>
  <c r="S3" i="4"/>
  <c r="S21" i="4"/>
  <c r="S22" i="4"/>
  <c r="S23" i="4"/>
  <c r="S24" i="4"/>
  <c r="S25" i="4"/>
  <c r="S26" i="4"/>
  <c r="S28" i="4"/>
  <c r="S20" i="4"/>
  <c r="BA37" i="4"/>
  <c r="BC37" i="4"/>
  <c r="BA36" i="4"/>
  <c r="BC36" i="4"/>
  <c r="BA35" i="4"/>
  <c r="BC35" i="4"/>
  <c r="BA34" i="4"/>
  <c r="BC34" i="4"/>
  <c r="BA33" i="4"/>
  <c r="BC33" i="4"/>
  <c r="BA32" i="4"/>
  <c r="BC32" i="4"/>
  <c r="BA31" i="4"/>
  <c r="BC31" i="4"/>
  <c r="BA30" i="4"/>
  <c r="BC30" i="4"/>
  <c r="BA29" i="4"/>
  <c r="BC29" i="4"/>
  <c r="BC28" i="4"/>
  <c r="BA27" i="4"/>
  <c r="BC27" i="4"/>
  <c r="BA26" i="4"/>
  <c r="BC26" i="4"/>
  <c r="BA25" i="4"/>
  <c r="BC25" i="4"/>
  <c r="BA24" i="4"/>
  <c r="BC24" i="4"/>
  <c r="BA23" i="4"/>
  <c r="BC23" i="4"/>
  <c r="BA22" i="4"/>
  <c r="BC22" i="4"/>
  <c r="BA21" i="4"/>
  <c r="BC21" i="4"/>
  <c r="BA20" i="4"/>
  <c r="BC20" i="4"/>
  <c r="BC19" i="4"/>
  <c r="BC18" i="4"/>
  <c r="BA17" i="4"/>
  <c r="BC17" i="4"/>
  <c r="BA16" i="4"/>
  <c r="BC16" i="4"/>
  <c r="BA15" i="4"/>
  <c r="BC15" i="4"/>
  <c r="BA14" i="4"/>
  <c r="BC14" i="4"/>
  <c r="BA13" i="4"/>
  <c r="BC13" i="4"/>
  <c r="BA12" i="4"/>
  <c r="BC12" i="4"/>
  <c r="BA11" i="4"/>
  <c r="BC11" i="4"/>
  <c r="BA10" i="4"/>
  <c r="BC10" i="4"/>
  <c r="BA9" i="4"/>
  <c r="BC9" i="4"/>
  <c r="BA8" i="4"/>
  <c r="BC8" i="4"/>
  <c r="BA7" i="4"/>
  <c r="BC7" i="4"/>
  <c r="BA6" i="4"/>
  <c r="BC6" i="4"/>
  <c r="BA5" i="4"/>
  <c r="BC5" i="4"/>
  <c r="BA4" i="4"/>
  <c r="BC4" i="4"/>
  <c r="BA3" i="4"/>
  <c r="BC3" i="4"/>
  <c r="BA2" i="4"/>
  <c r="BC2" i="4"/>
  <c r="AW37" i="4"/>
  <c r="AY37" i="4"/>
  <c r="AY28" i="4"/>
  <c r="AY19" i="4"/>
  <c r="AW36" i="4"/>
  <c r="AY36" i="4"/>
  <c r="AW35" i="4"/>
  <c r="AY35" i="4"/>
  <c r="AW34" i="4"/>
  <c r="AY34" i="4"/>
  <c r="AW33" i="4"/>
  <c r="AY33" i="4"/>
  <c r="AW32" i="4"/>
  <c r="AY32" i="4"/>
  <c r="AW31" i="4"/>
  <c r="AY31" i="4"/>
  <c r="AW30" i="4"/>
  <c r="AY30" i="4"/>
  <c r="AW29" i="4"/>
  <c r="AY29" i="4"/>
  <c r="AW27" i="4"/>
  <c r="AY27" i="4"/>
  <c r="AW26" i="4"/>
  <c r="AY26" i="4"/>
  <c r="AW25" i="4"/>
  <c r="AY25" i="4"/>
  <c r="AW24" i="4"/>
  <c r="AY24" i="4"/>
  <c r="AW23" i="4"/>
  <c r="AY23" i="4"/>
  <c r="AW22" i="4"/>
  <c r="AY22" i="4"/>
  <c r="AW21" i="4"/>
  <c r="AY21" i="4"/>
  <c r="AW20" i="4"/>
  <c r="AY20" i="4"/>
  <c r="AY18" i="4"/>
  <c r="AW17" i="4"/>
  <c r="AY17" i="4"/>
  <c r="AW16" i="4"/>
  <c r="AY16" i="4"/>
  <c r="AW15" i="4"/>
  <c r="AY15" i="4"/>
  <c r="AW14" i="4"/>
  <c r="AY14" i="4"/>
  <c r="AW13" i="4"/>
  <c r="AY13" i="4"/>
  <c r="AW12" i="4"/>
  <c r="AY12" i="4"/>
  <c r="AW11" i="4"/>
  <c r="AY11" i="4"/>
  <c r="AW3" i="4"/>
  <c r="AY3" i="4"/>
  <c r="AW4" i="4"/>
  <c r="AY4" i="4"/>
  <c r="AW5" i="4"/>
  <c r="AY5" i="4"/>
  <c r="AW6" i="4"/>
  <c r="AY6" i="4"/>
  <c r="AW7" i="4"/>
  <c r="AY7" i="4"/>
  <c r="AW8" i="4"/>
  <c r="AY8" i="4"/>
  <c r="AW9" i="4"/>
  <c r="AY9" i="4"/>
  <c r="AW10" i="4"/>
  <c r="AY10" i="4"/>
  <c r="AW2" i="4"/>
  <c r="AY2" i="4"/>
  <c r="AS3" i="4"/>
  <c r="AT3" i="4"/>
  <c r="AU3" i="4"/>
  <c r="AS4" i="4"/>
  <c r="AT4" i="4"/>
  <c r="AU4" i="4"/>
  <c r="AS5" i="4"/>
  <c r="AT5" i="4"/>
  <c r="AU5" i="4"/>
  <c r="AS6" i="4"/>
  <c r="AT6" i="4"/>
  <c r="AU6" i="4"/>
  <c r="AS7" i="4"/>
  <c r="AT7" i="4"/>
  <c r="AU7" i="4"/>
  <c r="AS8" i="4"/>
  <c r="AT8" i="4"/>
  <c r="AU8" i="4"/>
  <c r="AS9" i="4"/>
  <c r="AT9" i="4"/>
  <c r="AU9" i="4"/>
  <c r="AS10" i="4"/>
  <c r="AT10" i="4"/>
  <c r="AU10" i="4"/>
  <c r="AS11" i="4"/>
  <c r="AT11" i="4"/>
  <c r="AU11" i="4"/>
  <c r="AS12" i="4"/>
  <c r="AT12" i="4"/>
  <c r="AU12" i="4"/>
  <c r="AS13" i="4"/>
  <c r="AT13" i="4"/>
  <c r="AU13" i="4"/>
  <c r="AS14" i="4"/>
  <c r="AT14" i="4"/>
  <c r="AU14" i="4"/>
  <c r="AS15" i="4"/>
  <c r="AT15" i="4"/>
  <c r="AU15" i="4"/>
  <c r="AS16" i="4"/>
  <c r="AT16" i="4"/>
  <c r="AU16" i="4"/>
  <c r="AS17" i="4"/>
  <c r="AT17" i="4"/>
  <c r="AU17" i="4"/>
  <c r="AS18" i="4"/>
  <c r="AT18" i="4"/>
  <c r="AU18" i="4"/>
  <c r="AS19" i="4"/>
  <c r="AT19" i="4"/>
  <c r="AU19" i="4"/>
  <c r="AS20" i="4"/>
  <c r="AT20" i="4"/>
  <c r="AU20" i="4"/>
  <c r="AS21" i="4"/>
  <c r="AT21" i="4"/>
  <c r="AU21" i="4"/>
  <c r="AS22" i="4"/>
  <c r="AT22" i="4"/>
  <c r="AU22" i="4"/>
  <c r="AS23" i="4"/>
  <c r="AT23" i="4"/>
  <c r="AU23" i="4"/>
  <c r="AS24" i="4"/>
  <c r="AT24" i="4"/>
  <c r="AU24" i="4"/>
  <c r="AS25" i="4"/>
  <c r="AT25" i="4"/>
  <c r="AU25" i="4"/>
  <c r="AS26" i="4"/>
  <c r="AT26" i="4"/>
  <c r="AU26" i="4"/>
  <c r="AS27" i="4"/>
  <c r="AT27" i="4"/>
  <c r="AU27" i="4"/>
  <c r="AS28" i="4"/>
  <c r="AT28" i="4"/>
  <c r="AU28" i="4"/>
  <c r="AS29" i="4"/>
  <c r="AT29" i="4"/>
  <c r="AU29" i="4"/>
  <c r="AS30" i="4"/>
  <c r="AT30" i="4"/>
  <c r="AU30" i="4"/>
  <c r="AS31" i="4"/>
  <c r="AT31" i="4"/>
  <c r="AU31" i="4"/>
  <c r="AS32" i="4"/>
  <c r="AT32" i="4"/>
  <c r="AU32" i="4"/>
  <c r="AS33" i="4"/>
  <c r="AT33" i="4"/>
  <c r="AU33" i="4"/>
  <c r="AS34" i="4"/>
  <c r="AT34" i="4"/>
  <c r="AU34" i="4"/>
  <c r="AS35" i="4"/>
  <c r="AT35" i="4"/>
  <c r="AU35" i="4"/>
  <c r="AS36" i="4"/>
  <c r="AT36" i="4"/>
  <c r="AU36" i="4"/>
  <c r="AS37" i="4"/>
  <c r="AT37" i="4"/>
  <c r="AU37" i="4"/>
  <c r="AS2" i="4"/>
  <c r="AT2" i="4"/>
  <c r="AU2" i="4"/>
  <c r="AP3" i="4"/>
  <c r="AQ3" i="4"/>
  <c r="AR3" i="4"/>
  <c r="AP4" i="4"/>
  <c r="AQ4" i="4"/>
  <c r="AR4" i="4"/>
  <c r="AP5" i="4"/>
  <c r="AQ5" i="4"/>
  <c r="AR5" i="4"/>
  <c r="AP6" i="4"/>
  <c r="AQ6" i="4"/>
  <c r="AR6" i="4"/>
  <c r="AP7" i="4"/>
  <c r="AQ7" i="4"/>
  <c r="AR7" i="4"/>
  <c r="AP8" i="4"/>
  <c r="AQ8" i="4"/>
  <c r="AR8" i="4"/>
  <c r="AP9" i="4"/>
  <c r="AQ9" i="4"/>
  <c r="AR9" i="4"/>
  <c r="AP10" i="4"/>
  <c r="AQ10" i="4"/>
  <c r="AR10" i="4"/>
  <c r="AP11" i="4"/>
  <c r="AQ11" i="4"/>
  <c r="AR11" i="4"/>
  <c r="AP12" i="4"/>
  <c r="AQ12" i="4"/>
  <c r="AR12" i="4"/>
  <c r="AP13" i="4"/>
  <c r="AQ13" i="4"/>
  <c r="AR13" i="4"/>
  <c r="AP14" i="4"/>
  <c r="AQ14" i="4"/>
  <c r="AR14" i="4"/>
  <c r="AP15" i="4"/>
  <c r="AQ15" i="4"/>
  <c r="AR15" i="4"/>
  <c r="AP16" i="4"/>
  <c r="AQ16" i="4"/>
  <c r="AR16" i="4"/>
  <c r="AP17" i="4"/>
  <c r="AQ17" i="4"/>
  <c r="AR17" i="4"/>
  <c r="AP18" i="4"/>
  <c r="AQ18" i="4"/>
  <c r="AR18" i="4"/>
  <c r="AP19" i="4"/>
  <c r="AQ19" i="4"/>
  <c r="AR19" i="4"/>
  <c r="AP20" i="4"/>
  <c r="AQ20" i="4"/>
  <c r="AR20" i="4"/>
  <c r="AP21" i="4"/>
  <c r="AQ21" i="4"/>
  <c r="AR21" i="4"/>
  <c r="AP22" i="4"/>
  <c r="AQ22" i="4"/>
  <c r="AR22" i="4"/>
  <c r="AP23" i="4"/>
  <c r="AQ23" i="4"/>
  <c r="AR23" i="4"/>
  <c r="AP24" i="4"/>
  <c r="AQ24" i="4"/>
  <c r="AR24" i="4"/>
  <c r="AP25" i="4"/>
  <c r="AQ25" i="4"/>
  <c r="AR25" i="4"/>
  <c r="AP26" i="4"/>
  <c r="AQ26" i="4"/>
  <c r="AR26" i="4"/>
  <c r="AP27" i="4"/>
  <c r="AQ27" i="4"/>
  <c r="AR27" i="4"/>
  <c r="AP28" i="4"/>
  <c r="AQ28" i="4"/>
  <c r="AR28" i="4"/>
  <c r="AP29" i="4"/>
  <c r="AQ29" i="4"/>
  <c r="AR29" i="4"/>
  <c r="AP30" i="4"/>
  <c r="AQ30" i="4"/>
  <c r="AR30" i="4"/>
  <c r="AP31" i="4"/>
  <c r="AQ31" i="4"/>
  <c r="AR31" i="4"/>
  <c r="AP32" i="4"/>
  <c r="AQ32" i="4"/>
  <c r="AR32" i="4"/>
  <c r="AP33" i="4"/>
  <c r="AQ33" i="4"/>
  <c r="AR33" i="4"/>
  <c r="AP34" i="4"/>
  <c r="AQ34" i="4"/>
  <c r="AR34" i="4"/>
  <c r="AP35" i="4"/>
  <c r="AQ35" i="4"/>
  <c r="AR35" i="4"/>
  <c r="AP36" i="4"/>
  <c r="AQ36" i="4"/>
  <c r="AR36" i="4"/>
  <c r="AP37" i="4"/>
  <c r="AQ37" i="4"/>
  <c r="AR37" i="4"/>
  <c r="AP2" i="4"/>
  <c r="AQ2" i="4"/>
  <c r="AR2" i="4"/>
  <c r="G3" i="2"/>
  <c r="G21" i="2"/>
  <c r="G22" i="2"/>
  <c r="G23" i="2"/>
  <c r="G24" i="2"/>
  <c r="G25" i="2"/>
  <c r="G26" i="2"/>
  <c r="G20" i="2"/>
  <c r="S4" i="2"/>
  <c r="T4" i="2"/>
  <c r="S5" i="2"/>
  <c r="T5" i="2"/>
  <c r="S6" i="2"/>
  <c r="T6" i="2"/>
  <c r="S7" i="2"/>
  <c r="T7" i="2"/>
  <c r="S8" i="2"/>
  <c r="T8" i="2"/>
  <c r="S9" i="2"/>
  <c r="T9" i="2"/>
  <c r="S10" i="2"/>
  <c r="T10" i="2"/>
  <c r="S11" i="2"/>
  <c r="T11" i="2"/>
  <c r="S12" i="2"/>
  <c r="T12" i="2"/>
  <c r="S13" i="2"/>
  <c r="T13" i="2"/>
  <c r="S14" i="2"/>
  <c r="T14" i="2"/>
  <c r="S15" i="2"/>
  <c r="T15" i="2"/>
  <c r="S16" i="2"/>
  <c r="T16" i="2"/>
  <c r="S17" i="2"/>
  <c r="T17" i="2"/>
  <c r="S18" i="2"/>
  <c r="T18" i="2"/>
  <c r="S19" i="2"/>
  <c r="T19" i="2"/>
  <c r="S3" i="2"/>
  <c r="T3" i="2"/>
  <c r="O4" i="2"/>
  <c r="O5" i="2"/>
  <c r="O6" i="2"/>
  <c r="O7" i="2"/>
  <c r="O8" i="2"/>
  <c r="O9" i="2"/>
  <c r="O10" i="2"/>
  <c r="O11" i="2"/>
  <c r="O12" i="2"/>
  <c r="O13" i="2"/>
  <c r="O14" i="2"/>
  <c r="O15" i="2"/>
  <c r="O16" i="2"/>
  <c r="O17" i="2"/>
  <c r="O18" i="2"/>
  <c r="O19" i="2"/>
  <c r="O3" i="2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C20" i="2"/>
  <c r="C21" i="2"/>
  <c r="C22" i="2"/>
  <c r="C23" i="2"/>
  <c r="C24" i="2"/>
  <c r="C25" i="2"/>
  <c r="C26" i="2"/>
  <c r="C2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3" i="2"/>
  <c r="O13" i="7"/>
  <c r="G13" i="7"/>
  <c r="G24" i="7"/>
  <c r="G25" i="7"/>
  <c r="G26" i="7"/>
  <c r="G27" i="7"/>
  <c r="G28" i="7"/>
  <c r="G29" i="7"/>
  <c r="G30" i="7"/>
  <c r="S3" i="7"/>
  <c r="O4" i="7"/>
  <c r="O5" i="7"/>
  <c r="O6" i="7"/>
  <c r="O7" i="7"/>
  <c r="O8" i="7"/>
  <c r="O9" i="7"/>
  <c r="O10" i="7"/>
  <c r="O11" i="7"/>
  <c r="O12" i="7"/>
  <c r="O14" i="7"/>
  <c r="O15" i="7"/>
  <c r="O16" i="7"/>
  <c r="O17" i="7"/>
  <c r="O18" i="7"/>
  <c r="O19" i="7"/>
  <c r="O20" i="7"/>
  <c r="O21" i="7"/>
  <c r="O22" i="7"/>
  <c r="O23" i="7"/>
  <c r="O3" i="7"/>
  <c r="G4" i="7"/>
  <c r="G5" i="7"/>
  <c r="J6" i="7"/>
  <c r="G6" i="7"/>
  <c r="G7" i="7"/>
  <c r="J8" i="7"/>
  <c r="G8" i="7"/>
  <c r="G9" i="7"/>
  <c r="J10" i="7"/>
  <c r="G10" i="7"/>
  <c r="G11" i="7"/>
  <c r="G12" i="7"/>
  <c r="G14" i="7"/>
  <c r="G15" i="7"/>
  <c r="G16" i="7"/>
  <c r="G17" i="7"/>
  <c r="G18" i="7"/>
  <c r="G19" i="7"/>
  <c r="G20" i="7"/>
  <c r="G21" i="7"/>
  <c r="G22" i="7"/>
  <c r="G23" i="7"/>
  <c r="G3" i="7"/>
  <c r="T30" i="7"/>
  <c r="S30" i="7"/>
  <c r="T29" i="7"/>
  <c r="S29" i="7"/>
  <c r="T28" i="7"/>
  <c r="S28" i="7"/>
  <c r="T27" i="7"/>
  <c r="S27" i="7"/>
  <c r="T26" i="7"/>
  <c r="S26" i="7"/>
  <c r="T13" i="7"/>
  <c r="S13" i="7"/>
  <c r="T25" i="7"/>
  <c r="S25" i="7"/>
  <c r="T24" i="7"/>
  <c r="S24" i="7"/>
  <c r="T23" i="7"/>
  <c r="S23" i="7"/>
  <c r="T22" i="7"/>
  <c r="S22" i="7"/>
  <c r="T21" i="7"/>
  <c r="S21" i="7"/>
  <c r="T20" i="7"/>
  <c r="S20" i="7"/>
  <c r="T19" i="7"/>
  <c r="S19" i="7"/>
  <c r="T18" i="7"/>
  <c r="S18" i="7"/>
  <c r="T17" i="7"/>
  <c r="S17" i="7"/>
  <c r="T16" i="7"/>
  <c r="S16" i="7"/>
  <c r="T15" i="7"/>
  <c r="S15" i="7"/>
  <c r="T14" i="7"/>
  <c r="S14" i="7"/>
  <c r="T12" i="7"/>
  <c r="S12" i="7"/>
  <c r="T11" i="7"/>
  <c r="S11" i="7"/>
  <c r="T9" i="7"/>
  <c r="S9" i="7"/>
  <c r="T7" i="7"/>
  <c r="S7" i="7"/>
  <c r="T5" i="7"/>
  <c r="S5" i="7"/>
  <c r="T4" i="7"/>
  <c r="S4" i="7"/>
  <c r="T3" i="7"/>
  <c r="T39" i="7"/>
  <c r="S39" i="7"/>
  <c r="T42" i="7"/>
  <c r="S42" i="7"/>
  <c r="T41" i="7"/>
  <c r="S41" i="7"/>
  <c r="T44" i="7"/>
  <c r="S44" i="7"/>
  <c r="T43" i="7"/>
  <c r="S43" i="7"/>
  <c r="T46" i="7"/>
  <c r="S46" i="7"/>
  <c r="T45" i="7"/>
  <c r="S45" i="7"/>
  <c r="T48" i="7"/>
  <c r="S48" i="7"/>
  <c r="T47" i="7"/>
  <c r="S47" i="7"/>
  <c r="T49" i="7"/>
  <c r="S49" i="7"/>
  <c r="T52" i="7"/>
  <c r="S52" i="7"/>
  <c r="T54" i="7"/>
  <c r="S54" i="7"/>
  <c r="T53" i="7"/>
  <c r="S53" i="7"/>
  <c r="T56" i="7"/>
  <c r="S56" i="7"/>
  <c r="T55" i="7"/>
  <c r="S55" i="7"/>
  <c r="T58" i="7"/>
  <c r="S58" i="7"/>
  <c r="T59" i="7"/>
  <c r="S59" i="7"/>
  <c r="T63" i="7"/>
  <c r="S63" i="7"/>
  <c r="T62" i="7"/>
  <c r="S62" i="7"/>
  <c r="T65" i="7"/>
  <c r="S65" i="7"/>
  <c r="T64" i="7"/>
  <c r="S64" i="7"/>
  <c r="T67" i="7"/>
  <c r="S67" i="7"/>
  <c r="T66" i="7"/>
  <c r="S66" i="7"/>
  <c r="T69" i="7"/>
  <c r="S69" i="7"/>
  <c r="T68" i="7"/>
  <c r="S68" i="7"/>
  <c r="T71" i="7"/>
  <c r="S71" i="7"/>
  <c r="T70" i="7"/>
  <c r="S70" i="7"/>
  <c r="T73" i="7"/>
  <c r="S73" i="7"/>
  <c r="T72" i="7"/>
  <c r="S72" i="7"/>
  <c r="T75" i="7"/>
  <c r="S75" i="7"/>
  <c r="T74" i="7"/>
  <c r="S74" i="7"/>
  <c r="T77" i="7"/>
  <c r="S77" i="7"/>
  <c r="T76" i="7"/>
  <c r="S76" i="7"/>
  <c r="T79" i="7"/>
  <c r="S79" i="7"/>
  <c r="T78" i="7"/>
  <c r="S78" i="7"/>
  <c r="T81" i="7"/>
  <c r="S81" i="7"/>
  <c r="T80" i="7"/>
  <c r="S80" i="7"/>
  <c r="T83" i="7"/>
  <c r="S83" i="7"/>
  <c r="T82" i="7"/>
  <c r="S82" i="7"/>
  <c r="T85" i="7"/>
  <c r="S85" i="7"/>
  <c r="T84" i="7"/>
  <c r="S84" i="7"/>
  <c r="C24" i="7"/>
  <c r="C25" i="7"/>
  <c r="C13" i="7"/>
  <c r="C26" i="7"/>
  <c r="C27" i="7"/>
  <c r="C28" i="7"/>
  <c r="C29" i="7"/>
  <c r="C30" i="7"/>
  <c r="C2" i="7"/>
  <c r="C4" i="7"/>
  <c r="C5" i="7"/>
  <c r="C6" i="7"/>
  <c r="C7" i="7"/>
  <c r="C8" i="7"/>
  <c r="C9" i="7"/>
  <c r="C10" i="7"/>
  <c r="C11" i="7"/>
  <c r="C12" i="7"/>
  <c r="C14" i="7"/>
  <c r="C15" i="7"/>
  <c r="C16" i="7"/>
  <c r="C17" i="7"/>
  <c r="C18" i="7"/>
  <c r="C19" i="7"/>
  <c r="C20" i="7"/>
  <c r="C21" i="7"/>
  <c r="C22" i="7"/>
  <c r="C23" i="7"/>
  <c r="C3" i="7"/>
  <c r="U143" i="9"/>
  <c r="U163" i="9"/>
  <c r="U183" i="9"/>
  <c r="U201" i="9"/>
  <c r="U214" i="9"/>
  <c r="U227" i="9"/>
  <c r="U241" i="9"/>
  <c r="U261" i="9"/>
  <c r="U260" i="9"/>
  <c r="G142" i="9"/>
  <c r="G143" i="9"/>
  <c r="G162" i="9"/>
  <c r="G163" i="9"/>
  <c r="G164" i="9"/>
  <c r="G183" i="9"/>
  <c r="G184" i="9"/>
  <c r="U5" i="9"/>
  <c r="U26" i="9"/>
  <c r="U43" i="9"/>
  <c r="U52" i="9"/>
  <c r="U61" i="9"/>
  <c r="U79" i="9"/>
  <c r="U88" i="9"/>
  <c r="U97" i="9"/>
  <c r="U115" i="9"/>
  <c r="U124" i="9"/>
  <c r="U257" i="9"/>
  <c r="U24" i="9"/>
  <c r="U137" i="9"/>
  <c r="U148" i="9"/>
  <c r="U159" i="9"/>
  <c r="U170" i="9"/>
  <c r="U179" i="9"/>
  <c r="U197" i="9"/>
  <c r="U212" i="9"/>
  <c r="U224" i="9"/>
  <c r="U238" i="9"/>
  <c r="U251" i="9"/>
  <c r="U21" i="9"/>
  <c r="U135" i="9"/>
  <c r="U152" i="9"/>
  <c r="U174" i="9"/>
  <c r="U189" i="9"/>
  <c r="U219" i="9"/>
  <c r="U207" i="9"/>
  <c r="U233" i="9"/>
  <c r="U248" i="9"/>
  <c r="H5" i="9"/>
  <c r="H26" i="9"/>
  <c r="H43" i="9"/>
  <c r="H52" i="9"/>
  <c r="H61" i="9"/>
  <c r="H70" i="9"/>
  <c r="H79" i="9"/>
  <c r="H88" i="9"/>
  <c r="H97" i="9"/>
  <c r="H115" i="9"/>
  <c r="H124" i="9"/>
  <c r="H257" i="9"/>
  <c r="H3" i="9"/>
  <c r="H24" i="9"/>
  <c r="H137" i="9"/>
  <c r="H148" i="9"/>
  <c r="H159" i="9"/>
  <c r="H170" i="9"/>
  <c r="H179" i="9"/>
  <c r="H197" i="9"/>
  <c r="H224" i="9"/>
  <c r="H238" i="9"/>
  <c r="H251" i="9"/>
  <c r="H21" i="9"/>
  <c r="H135" i="9"/>
  <c r="H152" i="9"/>
  <c r="H174" i="9"/>
  <c r="H189" i="9"/>
  <c r="H219" i="9"/>
  <c r="H233" i="9"/>
  <c r="H248" i="9"/>
  <c r="V5" i="9"/>
  <c r="V26" i="9"/>
  <c r="V43" i="9"/>
  <c r="V52" i="9"/>
  <c r="V61" i="9"/>
  <c r="V79" i="9"/>
  <c r="V88" i="9"/>
  <c r="V97" i="9"/>
  <c r="V115" i="9"/>
  <c r="V124" i="9"/>
  <c r="V258" i="9"/>
  <c r="V257" i="9"/>
  <c r="U258" i="9"/>
  <c r="H258" i="9"/>
  <c r="G5" i="9"/>
  <c r="G26" i="9"/>
  <c r="G43" i="9"/>
  <c r="G52" i="9"/>
  <c r="G61" i="9"/>
  <c r="G70" i="9"/>
  <c r="G79" i="9"/>
  <c r="G88" i="9"/>
  <c r="G97" i="9"/>
  <c r="G115" i="9"/>
  <c r="G124" i="9"/>
  <c r="G258" i="9"/>
  <c r="G257" i="9"/>
  <c r="V21" i="9"/>
  <c r="V135" i="9"/>
  <c r="V152" i="9"/>
  <c r="V174" i="9"/>
  <c r="V189" i="9"/>
  <c r="V219" i="9"/>
  <c r="V207" i="9"/>
  <c r="V233" i="9"/>
  <c r="V249" i="9"/>
  <c r="V248" i="9"/>
  <c r="V19" i="9"/>
  <c r="V40" i="9"/>
  <c r="V49" i="9"/>
  <c r="V58" i="9"/>
  <c r="V93" i="9"/>
  <c r="V121" i="9"/>
  <c r="V130" i="9"/>
  <c r="V255" i="9"/>
  <c r="V254" i="9"/>
  <c r="U19" i="9"/>
  <c r="U40" i="9"/>
  <c r="U49" i="9"/>
  <c r="U58" i="9"/>
  <c r="U93" i="9"/>
  <c r="U121" i="9"/>
  <c r="U130" i="9"/>
  <c r="U255" i="9"/>
  <c r="U254" i="9"/>
  <c r="V24" i="9"/>
  <c r="V137" i="9"/>
  <c r="V148" i="9"/>
  <c r="V159" i="9"/>
  <c r="V170" i="9"/>
  <c r="V179" i="9"/>
  <c r="V197" i="9"/>
  <c r="V212" i="9"/>
  <c r="V224" i="9"/>
  <c r="V238" i="9"/>
  <c r="V252" i="9"/>
  <c r="V251" i="9"/>
  <c r="U252" i="9"/>
  <c r="U249" i="9"/>
  <c r="H19" i="9"/>
  <c r="H40" i="9"/>
  <c r="H49" i="9"/>
  <c r="H58" i="9"/>
  <c r="H67" i="9"/>
  <c r="H76" i="9"/>
  <c r="H85" i="9"/>
  <c r="H94" i="9"/>
  <c r="H103" i="9"/>
  <c r="H112" i="9"/>
  <c r="H121" i="9"/>
  <c r="H130" i="9"/>
  <c r="H255" i="9"/>
  <c r="H254" i="9"/>
  <c r="G19" i="9"/>
  <c r="G40" i="9"/>
  <c r="G49" i="9"/>
  <c r="G58" i="9"/>
  <c r="G67" i="9"/>
  <c r="G76" i="9"/>
  <c r="G85" i="9"/>
  <c r="G94" i="9"/>
  <c r="G103" i="9"/>
  <c r="G112" i="9"/>
  <c r="G121" i="9"/>
  <c r="G130" i="9"/>
  <c r="G255" i="9"/>
  <c r="G254" i="9"/>
  <c r="H252" i="9"/>
  <c r="G3" i="9"/>
  <c r="G24" i="9"/>
  <c r="G137" i="9"/>
  <c r="G148" i="9"/>
  <c r="G159" i="9"/>
  <c r="G170" i="9"/>
  <c r="G179" i="9"/>
  <c r="H249" i="9"/>
  <c r="G21" i="9"/>
  <c r="G153" i="9"/>
  <c r="G174" i="9"/>
  <c r="P19" i="9"/>
  <c r="P40" i="9"/>
  <c r="P254" i="9"/>
  <c r="O19" i="9"/>
  <c r="O40" i="9"/>
  <c r="O254" i="9"/>
  <c r="P3" i="9"/>
  <c r="P24" i="9"/>
  <c r="P197" i="9"/>
  <c r="P251" i="9"/>
  <c r="O3" i="9"/>
  <c r="O24" i="9"/>
  <c r="P21" i="9"/>
  <c r="P189" i="9"/>
  <c r="P248" i="9"/>
  <c r="O21" i="9"/>
  <c r="A132" i="9"/>
  <c r="B132" i="9"/>
  <c r="C132" i="9"/>
  <c r="E132" i="9"/>
  <c r="F132" i="9"/>
  <c r="G132" i="9"/>
  <c r="H132" i="9"/>
  <c r="I132" i="9"/>
  <c r="J132" i="9"/>
  <c r="K132" i="9"/>
  <c r="L132" i="9"/>
  <c r="M132" i="9"/>
  <c r="N132" i="9"/>
  <c r="O132" i="9"/>
  <c r="P132" i="9"/>
  <c r="Q132" i="9"/>
  <c r="R132" i="9"/>
  <c r="S132" i="9"/>
  <c r="T132" i="9"/>
  <c r="U132" i="9"/>
  <c r="V132" i="9"/>
  <c r="W132" i="9"/>
  <c r="X132" i="9"/>
  <c r="Y132" i="9"/>
  <c r="Z132" i="9"/>
  <c r="AA132" i="9"/>
  <c r="AB132" i="9"/>
  <c r="AC132" i="9"/>
  <c r="AD132" i="9"/>
  <c r="AE132" i="9"/>
  <c r="AF132" i="9"/>
  <c r="AG132" i="9"/>
  <c r="AH132" i="9"/>
  <c r="AI132" i="9"/>
  <c r="AJ132" i="9"/>
  <c r="A133" i="9"/>
  <c r="B133" i="9"/>
  <c r="C133" i="9"/>
  <c r="E133" i="9"/>
  <c r="F133" i="9"/>
  <c r="G133" i="9"/>
  <c r="H133" i="9"/>
  <c r="I133" i="9"/>
  <c r="J133" i="9"/>
  <c r="K133" i="9"/>
  <c r="L133" i="9"/>
  <c r="M133" i="9"/>
  <c r="N133" i="9"/>
  <c r="O133" i="9"/>
  <c r="P133" i="9"/>
  <c r="Q133" i="9"/>
  <c r="R133" i="9"/>
  <c r="S133" i="9"/>
  <c r="T133" i="9"/>
  <c r="U133" i="9"/>
  <c r="V133" i="9"/>
  <c r="W133" i="9"/>
  <c r="X133" i="9"/>
  <c r="Y133" i="9"/>
  <c r="Z133" i="9"/>
  <c r="AA133" i="9"/>
  <c r="AB133" i="9"/>
  <c r="AC133" i="9"/>
  <c r="AD133" i="9"/>
  <c r="AE133" i="9"/>
  <c r="AF133" i="9"/>
  <c r="AG133" i="9"/>
  <c r="AH133" i="9"/>
  <c r="AI133" i="9"/>
  <c r="AJ133" i="9"/>
  <c r="A134" i="9"/>
  <c r="B134" i="9"/>
  <c r="C134" i="9"/>
  <c r="E134" i="9"/>
  <c r="F134" i="9"/>
  <c r="G134" i="9"/>
  <c r="H134" i="9"/>
  <c r="I134" i="9"/>
  <c r="J134" i="9"/>
  <c r="K134" i="9"/>
  <c r="L134" i="9"/>
  <c r="M134" i="9"/>
  <c r="N134" i="9"/>
  <c r="O134" i="9"/>
  <c r="P134" i="9"/>
  <c r="Q134" i="9"/>
  <c r="R134" i="9"/>
  <c r="S134" i="9"/>
  <c r="T134" i="9"/>
  <c r="U134" i="9"/>
  <c r="V134" i="9"/>
  <c r="W134" i="9"/>
  <c r="X134" i="9"/>
  <c r="Y134" i="9"/>
  <c r="Z134" i="9"/>
  <c r="AA134" i="9"/>
  <c r="AB134" i="9"/>
  <c r="AC134" i="9"/>
  <c r="AD134" i="9"/>
  <c r="AE134" i="9"/>
  <c r="AF134" i="9"/>
  <c r="AG134" i="9"/>
  <c r="AH134" i="9"/>
  <c r="AI134" i="9"/>
  <c r="AJ134" i="9"/>
  <c r="A135" i="9"/>
  <c r="B135" i="9"/>
  <c r="C135" i="9"/>
  <c r="E135" i="9"/>
  <c r="F135" i="9"/>
  <c r="G135" i="9"/>
  <c r="I135" i="9"/>
  <c r="J135" i="9"/>
  <c r="K135" i="9"/>
  <c r="L135" i="9"/>
  <c r="M135" i="9"/>
  <c r="N135" i="9"/>
  <c r="O135" i="9"/>
  <c r="P135" i="9"/>
  <c r="Q135" i="9"/>
  <c r="R135" i="9"/>
  <c r="S135" i="9"/>
  <c r="T135" i="9"/>
  <c r="W135" i="9"/>
  <c r="X135" i="9"/>
  <c r="Y135" i="9"/>
  <c r="Z135" i="9"/>
  <c r="AA135" i="9"/>
  <c r="AB135" i="9"/>
  <c r="AC135" i="9"/>
  <c r="AD135" i="9"/>
  <c r="AE135" i="9"/>
  <c r="AF135" i="9"/>
  <c r="AG135" i="9"/>
  <c r="AH135" i="9"/>
  <c r="AI135" i="9"/>
  <c r="AJ135" i="9"/>
  <c r="A136" i="9"/>
  <c r="B136" i="9"/>
  <c r="C136" i="9"/>
  <c r="E136" i="9"/>
  <c r="F136" i="9"/>
  <c r="G136" i="9"/>
  <c r="H136" i="9"/>
  <c r="I136" i="9"/>
  <c r="J136" i="9"/>
  <c r="K136" i="9"/>
  <c r="L136" i="9"/>
  <c r="M136" i="9"/>
  <c r="N136" i="9"/>
  <c r="O136" i="9"/>
  <c r="P136" i="9"/>
  <c r="Q136" i="9"/>
  <c r="R136" i="9"/>
  <c r="S136" i="9"/>
  <c r="T136" i="9"/>
  <c r="U136" i="9"/>
  <c r="V136" i="9"/>
  <c r="W136" i="9"/>
  <c r="X136" i="9"/>
  <c r="Y136" i="9"/>
  <c r="Z136" i="9"/>
  <c r="AA136" i="9"/>
  <c r="AB136" i="9"/>
  <c r="AC136" i="9"/>
  <c r="AD136" i="9"/>
  <c r="AE136" i="9"/>
  <c r="AF136" i="9"/>
  <c r="AG136" i="9"/>
  <c r="AH136" i="9"/>
  <c r="AI136" i="9"/>
  <c r="AJ136" i="9"/>
  <c r="A137" i="9"/>
  <c r="B137" i="9"/>
  <c r="C137" i="9"/>
  <c r="E137" i="9"/>
  <c r="F137" i="9"/>
  <c r="I137" i="9"/>
  <c r="J137" i="9"/>
  <c r="K137" i="9"/>
  <c r="L137" i="9"/>
  <c r="M137" i="9"/>
  <c r="N137" i="9"/>
  <c r="O137" i="9"/>
  <c r="P137" i="9"/>
  <c r="Q137" i="9"/>
  <c r="R137" i="9"/>
  <c r="S137" i="9"/>
  <c r="T137" i="9"/>
  <c r="W137" i="9"/>
  <c r="X137" i="9"/>
  <c r="Y137" i="9"/>
  <c r="Z137" i="9"/>
  <c r="AA137" i="9"/>
  <c r="AB137" i="9"/>
  <c r="AC137" i="9"/>
  <c r="AD137" i="9"/>
  <c r="AE137" i="9"/>
  <c r="AF137" i="9"/>
  <c r="AG137" i="9"/>
  <c r="AH137" i="9"/>
  <c r="AI137" i="9"/>
  <c r="AJ137" i="9"/>
  <c r="A138" i="9"/>
  <c r="B138" i="9"/>
  <c r="C138" i="9"/>
  <c r="E138" i="9"/>
  <c r="F138" i="9"/>
  <c r="G138" i="9"/>
  <c r="H138" i="9"/>
  <c r="I138" i="9"/>
  <c r="J138" i="9"/>
  <c r="K138" i="9"/>
  <c r="L138" i="9"/>
  <c r="M138" i="9"/>
  <c r="N138" i="9"/>
  <c r="O138" i="9"/>
  <c r="P138" i="9"/>
  <c r="Q138" i="9"/>
  <c r="R138" i="9"/>
  <c r="S138" i="9"/>
  <c r="T138" i="9"/>
  <c r="U138" i="9"/>
  <c r="V138" i="9"/>
  <c r="W138" i="9"/>
  <c r="X138" i="9"/>
  <c r="Y138" i="9"/>
  <c r="Z138" i="9"/>
  <c r="AA138" i="9"/>
  <c r="AB138" i="9"/>
  <c r="AC138" i="9"/>
  <c r="AD138" i="9"/>
  <c r="AE138" i="9"/>
  <c r="AF138" i="9"/>
  <c r="AG138" i="9"/>
  <c r="AH138" i="9"/>
  <c r="AI138" i="9"/>
  <c r="AJ138" i="9"/>
  <c r="A139" i="9"/>
  <c r="B139" i="9"/>
  <c r="C139" i="9"/>
  <c r="E139" i="9"/>
  <c r="F139" i="9"/>
  <c r="G139" i="9"/>
  <c r="H139" i="9"/>
  <c r="I139" i="9"/>
  <c r="J139" i="9"/>
  <c r="K139" i="9"/>
  <c r="L139" i="9"/>
  <c r="M139" i="9"/>
  <c r="N139" i="9"/>
  <c r="O139" i="9"/>
  <c r="P139" i="9"/>
  <c r="Q139" i="9"/>
  <c r="R139" i="9"/>
  <c r="S139" i="9"/>
  <c r="T139" i="9"/>
  <c r="U139" i="9"/>
  <c r="V139" i="9"/>
  <c r="W139" i="9"/>
  <c r="X139" i="9"/>
  <c r="Y139" i="9"/>
  <c r="Z139" i="9"/>
  <c r="AA139" i="9"/>
  <c r="AB139" i="9"/>
  <c r="AC139" i="9"/>
  <c r="AD139" i="9"/>
  <c r="AE139" i="9"/>
  <c r="AF139" i="9"/>
  <c r="AG139" i="9"/>
  <c r="AH139" i="9"/>
  <c r="AI139" i="9"/>
  <c r="AJ139" i="9"/>
  <c r="A140" i="9"/>
  <c r="B140" i="9"/>
  <c r="C140" i="9"/>
  <c r="E140" i="9"/>
  <c r="F140" i="9"/>
  <c r="G140" i="9"/>
  <c r="H140" i="9"/>
  <c r="I140" i="9"/>
  <c r="J140" i="9"/>
  <c r="K140" i="9"/>
  <c r="L140" i="9"/>
  <c r="M140" i="9"/>
  <c r="N140" i="9"/>
  <c r="O140" i="9"/>
  <c r="P140" i="9"/>
  <c r="Q140" i="9"/>
  <c r="R140" i="9"/>
  <c r="S140" i="9"/>
  <c r="T140" i="9"/>
  <c r="U140" i="9"/>
  <c r="V140" i="9"/>
  <c r="W140" i="9"/>
  <c r="X140" i="9"/>
  <c r="Y140" i="9"/>
  <c r="Z140" i="9"/>
  <c r="AA140" i="9"/>
  <c r="AB140" i="9"/>
  <c r="AC140" i="9"/>
  <c r="AD140" i="9"/>
  <c r="AE140" i="9"/>
  <c r="AF140" i="9"/>
  <c r="AG140" i="9"/>
  <c r="AH140" i="9"/>
  <c r="AI140" i="9"/>
  <c r="AJ140" i="9"/>
  <c r="A141" i="9"/>
  <c r="B141" i="9"/>
  <c r="C141" i="9"/>
  <c r="E141" i="9"/>
  <c r="F141" i="9"/>
  <c r="G141" i="9"/>
  <c r="H141" i="9"/>
  <c r="I141" i="9"/>
  <c r="J141" i="9"/>
  <c r="K141" i="9"/>
  <c r="L141" i="9"/>
  <c r="M141" i="9"/>
  <c r="N141" i="9"/>
  <c r="O141" i="9"/>
  <c r="P141" i="9"/>
  <c r="Q141" i="9"/>
  <c r="R141" i="9"/>
  <c r="S141" i="9"/>
  <c r="T141" i="9"/>
  <c r="U141" i="9"/>
  <c r="V141" i="9"/>
  <c r="W141" i="9"/>
  <c r="X141" i="9"/>
  <c r="Y141" i="9"/>
  <c r="Z141" i="9"/>
  <c r="AA141" i="9"/>
  <c r="AB141" i="9"/>
  <c r="AC141" i="9"/>
  <c r="AD141" i="9"/>
  <c r="AE141" i="9"/>
  <c r="AF141" i="9"/>
  <c r="AG141" i="9"/>
  <c r="AH141" i="9"/>
  <c r="AI141" i="9"/>
  <c r="AJ141" i="9"/>
  <c r="A142" i="9"/>
  <c r="B142" i="9"/>
  <c r="C142" i="9"/>
  <c r="E142" i="9"/>
  <c r="F142" i="9"/>
  <c r="H142" i="9"/>
  <c r="I142" i="9"/>
  <c r="J142" i="9"/>
  <c r="K142" i="9"/>
  <c r="L142" i="9"/>
  <c r="M142" i="9"/>
  <c r="N142" i="9"/>
  <c r="O142" i="9"/>
  <c r="P142" i="9"/>
  <c r="Q142" i="9"/>
  <c r="R142" i="9"/>
  <c r="S142" i="9"/>
  <c r="T142" i="9"/>
  <c r="U142" i="9"/>
  <c r="V142" i="9"/>
  <c r="W142" i="9"/>
  <c r="X142" i="9"/>
  <c r="Y142" i="9"/>
  <c r="Z142" i="9"/>
  <c r="AA142" i="9"/>
  <c r="AB142" i="9"/>
  <c r="AC142" i="9"/>
  <c r="AD142" i="9"/>
  <c r="AE142" i="9"/>
  <c r="AF142" i="9"/>
  <c r="AG142" i="9"/>
  <c r="AH142" i="9"/>
  <c r="AI142" i="9"/>
  <c r="AJ142" i="9"/>
  <c r="A143" i="9"/>
  <c r="B143" i="9"/>
  <c r="C143" i="9"/>
  <c r="E143" i="9"/>
  <c r="F143" i="9"/>
  <c r="H143" i="9"/>
  <c r="I143" i="9"/>
  <c r="J143" i="9"/>
  <c r="K143" i="9"/>
  <c r="L143" i="9"/>
  <c r="M143" i="9"/>
  <c r="N143" i="9"/>
  <c r="O143" i="9"/>
  <c r="P143" i="9"/>
  <c r="Q143" i="9"/>
  <c r="R143" i="9"/>
  <c r="S143" i="9"/>
  <c r="T143" i="9"/>
  <c r="V143" i="9"/>
  <c r="W143" i="9"/>
  <c r="X143" i="9"/>
  <c r="Y143" i="9"/>
  <c r="Z143" i="9"/>
  <c r="AA143" i="9"/>
  <c r="AB143" i="9"/>
  <c r="AC143" i="9"/>
  <c r="AD143" i="9"/>
  <c r="AE143" i="9"/>
  <c r="AF143" i="9"/>
  <c r="AG143" i="9"/>
  <c r="AH143" i="9"/>
  <c r="AI143" i="9"/>
  <c r="AJ143" i="9"/>
  <c r="A144" i="9"/>
  <c r="B144" i="9"/>
  <c r="C144" i="9"/>
  <c r="E144" i="9"/>
  <c r="F144" i="9"/>
  <c r="G144" i="9"/>
  <c r="H144" i="9"/>
  <c r="I144" i="9"/>
  <c r="J144" i="9"/>
  <c r="K144" i="9"/>
  <c r="L144" i="9"/>
  <c r="M144" i="9"/>
  <c r="N144" i="9"/>
  <c r="O144" i="9"/>
  <c r="P144" i="9"/>
  <c r="Q144" i="9"/>
  <c r="R144" i="9"/>
  <c r="S144" i="9"/>
  <c r="T144" i="9"/>
  <c r="U144" i="9"/>
  <c r="V144" i="9"/>
  <c r="W144" i="9"/>
  <c r="X144" i="9"/>
  <c r="Y144" i="9"/>
  <c r="Z144" i="9"/>
  <c r="AA144" i="9"/>
  <c r="AB144" i="9"/>
  <c r="AC144" i="9"/>
  <c r="AD144" i="9"/>
  <c r="AE144" i="9"/>
  <c r="AF144" i="9"/>
  <c r="AG144" i="9"/>
  <c r="AH144" i="9"/>
  <c r="AI144" i="9"/>
  <c r="AJ144" i="9"/>
  <c r="A145" i="9"/>
  <c r="B145" i="9"/>
  <c r="C145" i="9"/>
  <c r="E145" i="9"/>
  <c r="F145" i="9"/>
  <c r="G145" i="9"/>
  <c r="H145" i="9"/>
  <c r="I145" i="9"/>
  <c r="J145" i="9"/>
  <c r="K145" i="9"/>
  <c r="L145" i="9"/>
  <c r="M145" i="9"/>
  <c r="N145" i="9"/>
  <c r="O145" i="9"/>
  <c r="P145" i="9"/>
  <c r="Q145" i="9"/>
  <c r="R145" i="9"/>
  <c r="S145" i="9"/>
  <c r="T145" i="9"/>
  <c r="U145" i="9"/>
  <c r="V145" i="9"/>
  <c r="W145" i="9"/>
  <c r="X145" i="9"/>
  <c r="Y145" i="9"/>
  <c r="Z145" i="9"/>
  <c r="AA145" i="9"/>
  <c r="AB145" i="9"/>
  <c r="AC145" i="9"/>
  <c r="AD145" i="9"/>
  <c r="AE145" i="9"/>
  <c r="AF145" i="9"/>
  <c r="AG145" i="9"/>
  <c r="AH145" i="9"/>
  <c r="AI145" i="9"/>
  <c r="AJ145" i="9"/>
  <c r="A146" i="9"/>
  <c r="B146" i="9"/>
  <c r="C146" i="9"/>
  <c r="E146" i="9"/>
  <c r="F146" i="9"/>
  <c r="G146" i="9"/>
  <c r="H146" i="9"/>
  <c r="I146" i="9"/>
  <c r="J146" i="9"/>
  <c r="K146" i="9"/>
  <c r="L146" i="9"/>
  <c r="M146" i="9"/>
  <c r="N146" i="9"/>
  <c r="O146" i="9"/>
  <c r="P146" i="9"/>
  <c r="Q146" i="9"/>
  <c r="R146" i="9"/>
  <c r="S146" i="9"/>
  <c r="T146" i="9"/>
  <c r="U146" i="9"/>
  <c r="V146" i="9"/>
  <c r="W146" i="9"/>
  <c r="X146" i="9"/>
  <c r="Y146" i="9"/>
  <c r="Z146" i="9"/>
  <c r="AA146" i="9"/>
  <c r="AB146" i="9"/>
  <c r="AC146" i="9"/>
  <c r="AD146" i="9"/>
  <c r="AE146" i="9"/>
  <c r="AF146" i="9"/>
  <c r="AG146" i="9"/>
  <c r="AH146" i="9"/>
  <c r="AI146" i="9"/>
  <c r="AJ146" i="9"/>
  <c r="A147" i="9"/>
  <c r="B147" i="9"/>
  <c r="C147" i="9"/>
  <c r="E147" i="9"/>
  <c r="F147" i="9"/>
  <c r="G147" i="9"/>
  <c r="H147" i="9"/>
  <c r="I147" i="9"/>
  <c r="J147" i="9"/>
  <c r="K147" i="9"/>
  <c r="L147" i="9"/>
  <c r="M147" i="9"/>
  <c r="N147" i="9"/>
  <c r="O147" i="9"/>
  <c r="P147" i="9"/>
  <c r="Q147" i="9"/>
  <c r="R147" i="9"/>
  <c r="S147" i="9"/>
  <c r="T147" i="9"/>
  <c r="U147" i="9"/>
  <c r="V147" i="9"/>
  <c r="W147" i="9"/>
  <c r="X147" i="9"/>
  <c r="Y147" i="9"/>
  <c r="Z147" i="9"/>
  <c r="AA147" i="9"/>
  <c r="AB147" i="9"/>
  <c r="AC147" i="9"/>
  <c r="AD147" i="9"/>
  <c r="AE147" i="9"/>
  <c r="AF147" i="9"/>
  <c r="AG147" i="9"/>
  <c r="AH147" i="9"/>
  <c r="AI147" i="9"/>
  <c r="AJ147" i="9"/>
  <c r="A148" i="9"/>
  <c r="B148" i="9"/>
  <c r="C148" i="9"/>
  <c r="E148" i="9"/>
  <c r="F148" i="9"/>
  <c r="I148" i="9"/>
  <c r="J148" i="9"/>
  <c r="K148" i="9"/>
  <c r="L148" i="9"/>
  <c r="M148" i="9"/>
  <c r="N148" i="9"/>
  <c r="O148" i="9"/>
  <c r="P148" i="9"/>
  <c r="Q148" i="9"/>
  <c r="R148" i="9"/>
  <c r="S148" i="9"/>
  <c r="T148" i="9"/>
  <c r="W148" i="9"/>
  <c r="X148" i="9"/>
  <c r="Y148" i="9"/>
  <c r="Z148" i="9"/>
  <c r="AA148" i="9"/>
  <c r="AB148" i="9"/>
  <c r="AC148" i="9"/>
  <c r="AD148" i="9"/>
  <c r="AE148" i="9"/>
  <c r="AF148" i="9"/>
  <c r="AG148" i="9"/>
  <c r="AH148" i="9"/>
  <c r="AI148" i="9"/>
  <c r="AJ148" i="9"/>
  <c r="A149" i="9"/>
  <c r="B149" i="9"/>
  <c r="C149" i="9"/>
  <c r="E149" i="9"/>
  <c r="F149" i="9"/>
  <c r="G149" i="9"/>
  <c r="H149" i="9"/>
  <c r="I149" i="9"/>
  <c r="J149" i="9"/>
  <c r="K149" i="9"/>
  <c r="L149" i="9"/>
  <c r="M149" i="9"/>
  <c r="N149" i="9"/>
  <c r="O149" i="9"/>
  <c r="P149" i="9"/>
  <c r="Q149" i="9"/>
  <c r="R149" i="9"/>
  <c r="S149" i="9"/>
  <c r="T149" i="9"/>
  <c r="U149" i="9"/>
  <c r="V149" i="9"/>
  <c r="W149" i="9"/>
  <c r="X149" i="9"/>
  <c r="Y149" i="9"/>
  <c r="Z149" i="9"/>
  <c r="AA149" i="9"/>
  <c r="AB149" i="9"/>
  <c r="AC149" i="9"/>
  <c r="AD149" i="9"/>
  <c r="AE149" i="9"/>
  <c r="AF149" i="9"/>
  <c r="AG149" i="9"/>
  <c r="AH149" i="9"/>
  <c r="AI149" i="9"/>
  <c r="AJ149" i="9"/>
  <c r="A150" i="9"/>
  <c r="B150" i="9"/>
  <c r="C150" i="9"/>
  <c r="E150" i="9"/>
  <c r="F150" i="9"/>
  <c r="G150" i="9"/>
  <c r="H150" i="9"/>
  <c r="I150" i="9"/>
  <c r="J150" i="9"/>
  <c r="K150" i="9"/>
  <c r="L150" i="9"/>
  <c r="M150" i="9"/>
  <c r="N150" i="9"/>
  <c r="O150" i="9"/>
  <c r="P150" i="9"/>
  <c r="Q150" i="9"/>
  <c r="R150" i="9"/>
  <c r="S150" i="9"/>
  <c r="T150" i="9"/>
  <c r="U150" i="9"/>
  <c r="V150" i="9"/>
  <c r="W150" i="9"/>
  <c r="X150" i="9"/>
  <c r="Y150" i="9"/>
  <c r="Z150" i="9"/>
  <c r="AA150" i="9"/>
  <c r="AB150" i="9"/>
  <c r="AC150" i="9"/>
  <c r="AD150" i="9"/>
  <c r="AE150" i="9"/>
  <c r="AF150" i="9"/>
  <c r="AG150" i="9"/>
  <c r="AH150" i="9"/>
  <c r="AI150" i="9"/>
  <c r="AJ150" i="9"/>
  <c r="A151" i="9"/>
  <c r="B151" i="9"/>
  <c r="C151" i="9"/>
  <c r="E151" i="9"/>
  <c r="F151" i="9"/>
  <c r="G151" i="9"/>
  <c r="H151" i="9"/>
  <c r="I151" i="9"/>
  <c r="J151" i="9"/>
  <c r="K151" i="9"/>
  <c r="L151" i="9"/>
  <c r="M151" i="9"/>
  <c r="N151" i="9"/>
  <c r="O151" i="9"/>
  <c r="P151" i="9"/>
  <c r="Q151" i="9"/>
  <c r="R151" i="9"/>
  <c r="S151" i="9"/>
  <c r="T151" i="9"/>
  <c r="U151" i="9"/>
  <c r="V151" i="9"/>
  <c r="W151" i="9"/>
  <c r="X151" i="9"/>
  <c r="Y151" i="9"/>
  <c r="Z151" i="9"/>
  <c r="AA151" i="9"/>
  <c r="AB151" i="9"/>
  <c r="AC151" i="9"/>
  <c r="AD151" i="9"/>
  <c r="AE151" i="9"/>
  <c r="AF151" i="9"/>
  <c r="AG151" i="9"/>
  <c r="AH151" i="9"/>
  <c r="AI151" i="9"/>
  <c r="AJ151" i="9"/>
  <c r="A152" i="9"/>
  <c r="B152" i="9"/>
  <c r="C152" i="9"/>
  <c r="E152" i="9"/>
  <c r="F152" i="9"/>
  <c r="G152" i="9"/>
  <c r="I152" i="9"/>
  <c r="J152" i="9"/>
  <c r="K152" i="9"/>
  <c r="L152" i="9"/>
  <c r="M152" i="9"/>
  <c r="N152" i="9"/>
  <c r="O152" i="9"/>
  <c r="P152" i="9"/>
  <c r="Q152" i="9"/>
  <c r="R152" i="9"/>
  <c r="S152" i="9"/>
  <c r="T152" i="9"/>
  <c r="W152" i="9"/>
  <c r="X152" i="9"/>
  <c r="Y152" i="9"/>
  <c r="Z152" i="9"/>
  <c r="AA152" i="9"/>
  <c r="AB152" i="9"/>
  <c r="AC152" i="9"/>
  <c r="AD152" i="9"/>
  <c r="AE152" i="9"/>
  <c r="AF152" i="9"/>
  <c r="AG152" i="9"/>
  <c r="AH152" i="9"/>
  <c r="AI152" i="9"/>
  <c r="AJ152" i="9"/>
  <c r="A153" i="9"/>
  <c r="B153" i="9"/>
  <c r="C153" i="9"/>
  <c r="E153" i="9"/>
  <c r="F153" i="9"/>
  <c r="H153" i="9"/>
  <c r="I153" i="9"/>
  <c r="J153" i="9"/>
  <c r="K153" i="9"/>
  <c r="L153" i="9"/>
  <c r="M153" i="9"/>
  <c r="N153" i="9"/>
  <c r="O153" i="9"/>
  <c r="P153" i="9"/>
  <c r="Q153" i="9"/>
  <c r="R153" i="9"/>
  <c r="S153" i="9"/>
  <c r="T153" i="9"/>
  <c r="U153" i="9"/>
  <c r="V153" i="9"/>
  <c r="W153" i="9"/>
  <c r="X153" i="9"/>
  <c r="Y153" i="9"/>
  <c r="Z153" i="9"/>
  <c r="AA153" i="9"/>
  <c r="AB153" i="9"/>
  <c r="AC153" i="9"/>
  <c r="AD153" i="9"/>
  <c r="AE153" i="9"/>
  <c r="AF153" i="9"/>
  <c r="AG153" i="9"/>
  <c r="AH153" i="9"/>
  <c r="AI153" i="9"/>
  <c r="AJ153" i="9"/>
  <c r="A154" i="9"/>
  <c r="B154" i="9"/>
  <c r="C154" i="9"/>
  <c r="E154" i="9"/>
  <c r="F154" i="9"/>
  <c r="G154" i="9"/>
  <c r="H154" i="9"/>
  <c r="I154" i="9"/>
  <c r="J154" i="9"/>
  <c r="K154" i="9"/>
  <c r="L154" i="9"/>
  <c r="M154" i="9"/>
  <c r="N154" i="9"/>
  <c r="O154" i="9"/>
  <c r="P154" i="9"/>
  <c r="Q154" i="9"/>
  <c r="R154" i="9"/>
  <c r="S154" i="9"/>
  <c r="T154" i="9"/>
  <c r="U154" i="9"/>
  <c r="V154" i="9"/>
  <c r="W154" i="9"/>
  <c r="X154" i="9"/>
  <c r="Y154" i="9"/>
  <c r="Z154" i="9"/>
  <c r="AA154" i="9"/>
  <c r="AB154" i="9"/>
  <c r="AC154" i="9"/>
  <c r="AD154" i="9"/>
  <c r="AE154" i="9"/>
  <c r="AF154" i="9"/>
  <c r="AG154" i="9"/>
  <c r="AH154" i="9"/>
  <c r="AI154" i="9"/>
  <c r="AJ154" i="9"/>
  <c r="A155" i="9"/>
  <c r="B155" i="9"/>
  <c r="C155" i="9"/>
  <c r="E155" i="9"/>
  <c r="F155" i="9"/>
  <c r="G155" i="9"/>
  <c r="H155" i="9"/>
  <c r="I155" i="9"/>
  <c r="J155" i="9"/>
  <c r="K155" i="9"/>
  <c r="L155" i="9"/>
  <c r="M155" i="9"/>
  <c r="N155" i="9"/>
  <c r="O155" i="9"/>
  <c r="P155" i="9"/>
  <c r="Q155" i="9"/>
  <c r="R155" i="9"/>
  <c r="S155" i="9"/>
  <c r="T155" i="9"/>
  <c r="U155" i="9"/>
  <c r="V155" i="9"/>
  <c r="W155" i="9"/>
  <c r="X155" i="9"/>
  <c r="Y155" i="9"/>
  <c r="Z155" i="9"/>
  <c r="AA155" i="9"/>
  <c r="AB155" i="9"/>
  <c r="AC155" i="9"/>
  <c r="AD155" i="9"/>
  <c r="AE155" i="9"/>
  <c r="AF155" i="9"/>
  <c r="AG155" i="9"/>
  <c r="AH155" i="9"/>
  <c r="AI155" i="9"/>
  <c r="AJ155" i="9"/>
  <c r="A156" i="9"/>
  <c r="B156" i="9"/>
  <c r="C156" i="9"/>
  <c r="E156" i="9"/>
  <c r="F156" i="9"/>
  <c r="G156" i="9"/>
  <c r="H156" i="9"/>
  <c r="I156" i="9"/>
  <c r="J156" i="9"/>
  <c r="K156" i="9"/>
  <c r="L156" i="9"/>
  <c r="M156" i="9"/>
  <c r="N156" i="9"/>
  <c r="O156" i="9"/>
  <c r="P156" i="9"/>
  <c r="Q156" i="9"/>
  <c r="R156" i="9"/>
  <c r="S156" i="9"/>
  <c r="T156" i="9"/>
  <c r="U156" i="9"/>
  <c r="V156" i="9"/>
  <c r="W156" i="9"/>
  <c r="X156" i="9"/>
  <c r="Y156" i="9"/>
  <c r="Z156" i="9"/>
  <c r="AA156" i="9"/>
  <c r="AB156" i="9"/>
  <c r="AC156" i="9"/>
  <c r="AD156" i="9"/>
  <c r="AE156" i="9"/>
  <c r="AF156" i="9"/>
  <c r="AG156" i="9"/>
  <c r="AH156" i="9"/>
  <c r="AI156" i="9"/>
  <c r="AJ156" i="9"/>
  <c r="A157" i="9"/>
  <c r="B157" i="9"/>
  <c r="C157" i="9"/>
  <c r="E157" i="9"/>
  <c r="F157" i="9"/>
  <c r="G157" i="9"/>
  <c r="H157" i="9"/>
  <c r="I157" i="9"/>
  <c r="J157" i="9"/>
  <c r="K157" i="9"/>
  <c r="L157" i="9"/>
  <c r="M157" i="9"/>
  <c r="N157" i="9"/>
  <c r="O157" i="9"/>
  <c r="P157" i="9"/>
  <c r="Q157" i="9"/>
  <c r="R157" i="9"/>
  <c r="S157" i="9"/>
  <c r="T157" i="9"/>
  <c r="U157" i="9"/>
  <c r="V157" i="9"/>
  <c r="W157" i="9"/>
  <c r="X157" i="9"/>
  <c r="Y157" i="9"/>
  <c r="Z157" i="9"/>
  <c r="AA157" i="9"/>
  <c r="AB157" i="9"/>
  <c r="AC157" i="9"/>
  <c r="AD157" i="9"/>
  <c r="AE157" i="9"/>
  <c r="AF157" i="9"/>
  <c r="AG157" i="9"/>
  <c r="AH157" i="9"/>
  <c r="AI157" i="9"/>
  <c r="AJ157" i="9"/>
  <c r="A158" i="9"/>
  <c r="B158" i="9"/>
  <c r="C158" i="9"/>
  <c r="E158" i="9"/>
  <c r="F158" i="9"/>
  <c r="G158" i="9"/>
  <c r="H158" i="9"/>
  <c r="I158" i="9"/>
  <c r="J158" i="9"/>
  <c r="K158" i="9"/>
  <c r="L158" i="9"/>
  <c r="M158" i="9"/>
  <c r="N158" i="9"/>
  <c r="O158" i="9"/>
  <c r="P158" i="9"/>
  <c r="Q158" i="9"/>
  <c r="R158" i="9"/>
  <c r="S158" i="9"/>
  <c r="T158" i="9"/>
  <c r="U158" i="9"/>
  <c r="V158" i="9"/>
  <c r="W158" i="9"/>
  <c r="X158" i="9"/>
  <c r="Y158" i="9"/>
  <c r="Z158" i="9"/>
  <c r="AA158" i="9"/>
  <c r="AB158" i="9"/>
  <c r="AC158" i="9"/>
  <c r="AD158" i="9"/>
  <c r="AE158" i="9"/>
  <c r="AF158" i="9"/>
  <c r="AG158" i="9"/>
  <c r="AH158" i="9"/>
  <c r="AI158" i="9"/>
  <c r="AJ158" i="9"/>
  <c r="A159" i="9"/>
  <c r="B159" i="9"/>
  <c r="C159" i="9"/>
  <c r="E159" i="9"/>
  <c r="F159" i="9"/>
  <c r="I159" i="9"/>
  <c r="J159" i="9"/>
  <c r="K159" i="9"/>
  <c r="L159" i="9"/>
  <c r="M159" i="9"/>
  <c r="N159" i="9"/>
  <c r="O159" i="9"/>
  <c r="P159" i="9"/>
  <c r="Q159" i="9"/>
  <c r="R159" i="9"/>
  <c r="S159" i="9"/>
  <c r="T159" i="9"/>
  <c r="W159" i="9"/>
  <c r="X159" i="9"/>
  <c r="Y159" i="9"/>
  <c r="Z159" i="9"/>
  <c r="AA159" i="9"/>
  <c r="AB159" i="9"/>
  <c r="AC159" i="9"/>
  <c r="AD159" i="9"/>
  <c r="AE159" i="9"/>
  <c r="AF159" i="9"/>
  <c r="AG159" i="9"/>
  <c r="AH159" i="9"/>
  <c r="AI159" i="9"/>
  <c r="AJ159" i="9"/>
  <c r="A160" i="9"/>
  <c r="B160" i="9"/>
  <c r="C160" i="9"/>
  <c r="E160" i="9"/>
  <c r="F160" i="9"/>
  <c r="G160" i="9"/>
  <c r="H160" i="9"/>
  <c r="I160" i="9"/>
  <c r="J160" i="9"/>
  <c r="K160" i="9"/>
  <c r="L160" i="9"/>
  <c r="M160" i="9"/>
  <c r="N160" i="9"/>
  <c r="O160" i="9"/>
  <c r="P160" i="9"/>
  <c r="Q160" i="9"/>
  <c r="R160" i="9"/>
  <c r="S160" i="9"/>
  <c r="T160" i="9"/>
  <c r="U160" i="9"/>
  <c r="V160" i="9"/>
  <c r="W160" i="9"/>
  <c r="X160" i="9"/>
  <c r="Y160" i="9"/>
  <c r="Z160" i="9"/>
  <c r="AA160" i="9"/>
  <c r="AB160" i="9"/>
  <c r="AC160" i="9"/>
  <c r="AD160" i="9"/>
  <c r="AE160" i="9"/>
  <c r="AF160" i="9"/>
  <c r="AG160" i="9"/>
  <c r="AH160" i="9"/>
  <c r="AI160" i="9"/>
  <c r="AJ160" i="9"/>
  <c r="A161" i="9"/>
  <c r="B161" i="9"/>
  <c r="C161" i="9"/>
  <c r="E161" i="9"/>
  <c r="F161" i="9"/>
  <c r="G161" i="9"/>
  <c r="H161" i="9"/>
  <c r="I161" i="9"/>
  <c r="J161" i="9"/>
  <c r="K161" i="9"/>
  <c r="L161" i="9"/>
  <c r="M161" i="9"/>
  <c r="N161" i="9"/>
  <c r="O161" i="9"/>
  <c r="P161" i="9"/>
  <c r="Q161" i="9"/>
  <c r="R161" i="9"/>
  <c r="S161" i="9"/>
  <c r="T161" i="9"/>
  <c r="U161" i="9"/>
  <c r="V161" i="9"/>
  <c r="W161" i="9"/>
  <c r="X161" i="9"/>
  <c r="Y161" i="9"/>
  <c r="Z161" i="9"/>
  <c r="AA161" i="9"/>
  <c r="AB161" i="9"/>
  <c r="AC161" i="9"/>
  <c r="AD161" i="9"/>
  <c r="AE161" i="9"/>
  <c r="AF161" i="9"/>
  <c r="AG161" i="9"/>
  <c r="AH161" i="9"/>
  <c r="AI161" i="9"/>
  <c r="AJ161" i="9"/>
  <c r="A162" i="9"/>
  <c r="B162" i="9"/>
  <c r="C162" i="9"/>
  <c r="E162" i="9"/>
  <c r="F162" i="9"/>
  <c r="H162" i="9"/>
  <c r="I162" i="9"/>
  <c r="J162" i="9"/>
  <c r="K162" i="9"/>
  <c r="L162" i="9"/>
  <c r="M162" i="9"/>
  <c r="N162" i="9"/>
  <c r="O162" i="9"/>
  <c r="P162" i="9"/>
  <c r="Q162" i="9"/>
  <c r="R162" i="9"/>
  <c r="S162" i="9"/>
  <c r="T162" i="9"/>
  <c r="U162" i="9"/>
  <c r="V162" i="9"/>
  <c r="W162" i="9"/>
  <c r="X162" i="9"/>
  <c r="Y162" i="9"/>
  <c r="Z162" i="9"/>
  <c r="AA162" i="9"/>
  <c r="AB162" i="9"/>
  <c r="AC162" i="9"/>
  <c r="AD162" i="9"/>
  <c r="AE162" i="9"/>
  <c r="AF162" i="9"/>
  <c r="AG162" i="9"/>
  <c r="AH162" i="9"/>
  <c r="AI162" i="9"/>
  <c r="AJ162" i="9"/>
  <c r="A163" i="9"/>
  <c r="B163" i="9"/>
  <c r="C163" i="9"/>
  <c r="E163" i="9"/>
  <c r="F163" i="9"/>
  <c r="H163" i="9"/>
  <c r="I163" i="9"/>
  <c r="J163" i="9"/>
  <c r="K163" i="9"/>
  <c r="L163" i="9"/>
  <c r="M163" i="9"/>
  <c r="N163" i="9"/>
  <c r="O163" i="9"/>
  <c r="P163" i="9"/>
  <c r="Q163" i="9"/>
  <c r="R163" i="9"/>
  <c r="S163" i="9"/>
  <c r="T163" i="9"/>
  <c r="V163" i="9"/>
  <c r="W163" i="9"/>
  <c r="X163" i="9"/>
  <c r="Y163" i="9"/>
  <c r="Z163" i="9"/>
  <c r="AA163" i="9"/>
  <c r="AB163" i="9"/>
  <c r="AC163" i="9"/>
  <c r="AD163" i="9"/>
  <c r="AE163" i="9"/>
  <c r="AF163" i="9"/>
  <c r="AG163" i="9"/>
  <c r="AH163" i="9"/>
  <c r="AI163" i="9"/>
  <c r="AJ163" i="9"/>
  <c r="A164" i="9"/>
  <c r="B164" i="9"/>
  <c r="C164" i="9"/>
  <c r="E164" i="9"/>
  <c r="F164" i="9"/>
  <c r="H164" i="9"/>
  <c r="I164" i="9"/>
  <c r="J164" i="9"/>
  <c r="K164" i="9"/>
  <c r="L164" i="9"/>
  <c r="M164" i="9"/>
  <c r="N164" i="9"/>
  <c r="O164" i="9"/>
  <c r="P164" i="9"/>
  <c r="Q164" i="9"/>
  <c r="R164" i="9"/>
  <c r="S164" i="9"/>
  <c r="T164" i="9"/>
  <c r="U164" i="9"/>
  <c r="V164" i="9"/>
  <c r="W164" i="9"/>
  <c r="X164" i="9"/>
  <c r="Y164" i="9"/>
  <c r="Z164" i="9"/>
  <c r="AA164" i="9"/>
  <c r="AB164" i="9"/>
  <c r="AC164" i="9"/>
  <c r="AD164" i="9"/>
  <c r="AE164" i="9"/>
  <c r="AF164" i="9"/>
  <c r="AG164" i="9"/>
  <c r="AH164" i="9"/>
  <c r="AI164" i="9"/>
  <c r="AJ164" i="9"/>
  <c r="A165" i="9"/>
  <c r="B165" i="9"/>
  <c r="C165" i="9"/>
  <c r="E165" i="9"/>
  <c r="F165" i="9"/>
  <c r="G165" i="9"/>
  <c r="H165" i="9"/>
  <c r="I165" i="9"/>
  <c r="J165" i="9"/>
  <c r="K165" i="9"/>
  <c r="L165" i="9"/>
  <c r="M165" i="9"/>
  <c r="N165" i="9"/>
  <c r="O165" i="9"/>
  <c r="P165" i="9"/>
  <c r="Q165" i="9"/>
  <c r="R165" i="9"/>
  <c r="S165" i="9"/>
  <c r="T165" i="9"/>
  <c r="U165" i="9"/>
  <c r="V165" i="9"/>
  <c r="W165" i="9"/>
  <c r="X165" i="9"/>
  <c r="Y165" i="9"/>
  <c r="Z165" i="9"/>
  <c r="AA165" i="9"/>
  <c r="AB165" i="9"/>
  <c r="AC165" i="9"/>
  <c r="AD165" i="9"/>
  <c r="AE165" i="9"/>
  <c r="AF165" i="9"/>
  <c r="AG165" i="9"/>
  <c r="AH165" i="9"/>
  <c r="AI165" i="9"/>
  <c r="AJ165" i="9"/>
  <c r="A166" i="9"/>
  <c r="B166" i="9"/>
  <c r="C166" i="9"/>
  <c r="E166" i="9"/>
  <c r="F166" i="9"/>
  <c r="G166" i="9"/>
  <c r="H166" i="9"/>
  <c r="I166" i="9"/>
  <c r="J166" i="9"/>
  <c r="K166" i="9"/>
  <c r="L166" i="9"/>
  <c r="M166" i="9"/>
  <c r="N166" i="9"/>
  <c r="O166" i="9"/>
  <c r="P166" i="9"/>
  <c r="Q166" i="9"/>
  <c r="R166" i="9"/>
  <c r="S166" i="9"/>
  <c r="T166" i="9"/>
  <c r="U166" i="9"/>
  <c r="V166" i="9"/>
  <c r="W166" i="9"/>
  <c r="X166" i="9"/>
  <c r="Y166" i="9"/>
  <c r="Z166" i="9"/>
  <c r="AA166" i="9"/>
  <c r="AB166" i="9"/>
  <c r="AC166" i="9"/>
  <c r="AD166" i="9"/>
  <c r="AE166" i="9"/>
  <c r="AF166" i="9"/>
  <c r="AG166" i="9"/>
  <c r="AH166" i="9"/>
  <c r="AI166" i="9"/>
  <c r="AJ166" i="9"/>
  <c r="A167" i="9"/>
  <c r="B167" i="9"/>
  <c r="C167" i="9"/>
  <c r="E167" i="9"/>
  <c r="F167" i="9"/>
  <c r="G167" i="9"/>
  <c r="H167" i="9"/>
  <c r="I167" i="9"/>
  <c r="J167" i="9"/>
  <c r="K167" i="9"/>
  <c r="L167" i="9"/>
  <c r="M167" i="9"/>
  <c r="N167" i="9"/>
  <c r="O167" i="9"/>
  <c r="P167" i="9"/>
  <c r="Q167" i="9"/>
  <c r="R167" i="9"/>
  <c r="S167" i="9"/>
  <c r="T167" i="9"/>
  <c r="U167" i="9"/>
  <c r="V167" i="9"/>
  <c r="W167" i="9"/>
  <c r="X167" i="9"/>
  <c r="Y167" i="9"/>
  <c r="Z167" i="9"/>
  <c r="AA167" i="9"/>
  <c r="AB167" i="9"/>
  <c r="AC167" i="9"/>
  <c r="AD167" i="9"/>
  <c r="AE167" i="9"/>
  <c r="AF167" i="9"/>
  <c r="AG167" i="9"/>
  <c r="AH167" i="9"/>
  <c r="AI167" i="9"/>
  <c r="AJ167" i="9"/>
  <c r="A168" i="9"/>
  <c r="B168" i="9"/>
  <c r="C168" i="9"/>
  <c r="E168" i="9"/>
  <c r="F168" i="9"/>
  <c r="G168" i="9"/>
  <c r="H168" i="9"/>
  <c r="I168" i="9"/>
  <c r="J168" i="9"/>
  <c r="K168" i="9"/>
  <c r="L168" i="9"/>
  <c r="M168" i="9"/>
  <c r="N168" i="9"/>
  <c r="O168" i="9"/>
  <c r="P168" i="9"/>
  <c r="Q168" i="9"/>
  <c r="R168" i="9"/>
  <c r="S168" i="9"/>
  <c r="T168" i="9"/>
  <c r="U168" i="9"/>
  <c r="V168" i="9"/>
  <c r="W168" i="9"/>
  <c r="X168" i="9"/>
  <c r="Y168" i="9"/>
  <c r="Z168" i="9"/>
  <c r="AA168" i="9"/>
  <c r="AB168" i="9"/>
  <c r="AC168" i="9"/>
  <c r="AD168" i="9"/>
  <c r="AE168" i="9"/>
  <c r="AF168" i="9"/>
  <c r="AG168" i="9"/>
  <c r="AH168" i="9"/>
  <c r="AI168" i="9"/>
  <c r="AJ168" i="9"/>
  <c r="A169" i="9"/>
  <c r="B169" i="9"/>
  <c r="C169" i="9"/>
  <c r="E169" i="9"/>
  <c r="F169" i="9"/>
  <c r="G169" i="9"/>
  <c r="H169" i="9"/>
  <c r="I169" i="9"/>
  <c r="J169" i="9"/>
  <c r="K169" i="9"/>
  <c r="L169" i="9"/>
  <c r="M169" i="9"/>
  <c r="N169" i="9"/>
  <c r="O169" i="9"/>
  <c r="P169" i="9"/>
  <c r="Q169" i="9"/>
  <c r="R169" i="9"/>
  <c r="S169" i="9"/>
  <c r="T169" i="9"/>
  <c r="U169" i="9"/>
  <c r="V169" i="9"/>
  <c r="W169" i="9"/>
  <c r="X169" i="9"/>
  <c r="Y169" i="9"/>
  <c r="Z169" i="9"/>
  <c r="AA169" i="9"/>
  <c r="AB169" i="9"/>
  <c r="AC169" i="9"/>
  <c r="AD169" i="9"/>
  <c r="AE169" i="9"/>
  <c r="AF169" i="9"/>
  <c r="AG169" i="9"/>
  <c r="AH169" i="9"/>
  <c r="AI169" i="9"/>
  <c r="AJ169" i="9"/>
  <c r="A170" i="9"/>
  <c r="B170" i="9"/>
  <c r="C170" i="9"/>
  <c r="E170" i="9"/>
  <c r="F170" i="9"/>
  <c r="I170" i="9"/>
  <c r="J170" i="9"/>
  <c r="K170" i="9"/>
  <c r="L170" i="9"/>
  <c r="M170" i="9"/>
  <c r="N170" i="9"/>
  <c r="O170" i="9"/>
  <c r="P170" i="9"/>
  <c r="Q170" i="9"/>
  <c r="R170" i="9"/>
  <c r="S170" i="9"/>
  <c r="T170" i="9"/>
  <c r="W170" i="9"/>
  <c r="X170" i="9"/>
  <c r="Y170" i="9"/>
  <c r="Z170" i="9"/>
  <c r="AA170" i="9"/>
  <c r="AB170" i="9"/>
  <c r="AC170" i="9"/>
  <c r="AD170" i="9"/>
  <c r="AE170" i="9"/>
  <c r="AF170" i="9"/>
  <c r="AG170" i="9"/>
  <c r="AH170" i="9"/>
  <c r="AI170" i="9"/>
  <c r="AJ170" i="9"/>
  <c r="A171" i="9"/>
  <c r="B171" i="9"/>
  <c r="C171" i="9"/>
  <c r="E171" i="9"/>
  <c r="F171" i="9"/>
  <c r="G171" i="9"/>
  <c r="H171" i="9"/>
  <c r="I171" i="9"/>
  <c r="J171" i="9"/>
  <c r="K171" i="9"/>
  <c r="L171" i="9"/>
  <c r="M171" i="9"/>
  <c r="N171" i="9"/>
  <c r="O171" i="9"/>
  <c r="P171" i="9"/>
  <c r="Q171" i="9"/>
  <c r="R171" i="9"/>
  <c r="S171" i="9"/>
  <c r="T171" i="9"/>
  <c r="U171" i="9"/>
  <c r="V171" i="9"/>
  <c r="W171" i="9"/>
  <c r="X171" i="9"/>
  <c r="Y171" i="9"/>
  <c r="Z171" i="9"/>
  <c r="AA171" i="9"/>
  <c r="AB171" i="9"/>
  <c r="AC171" i="9"/>
  <c r="AD171" i="9"/>
  <c r="AE171" i="9"/>
  <c r="AF171" i="9"/>
  <c r="AG171" i="9"/>
  <c r="AH171" i="9"/>
  <c r="AI171" i="9"/>
  <c r="AJ171" i="9"/>
  <c r="A172" i="9"/>
  <c r="B172" i="9"/>
  <c r="C172" i="9"/>
  <c r="E172" i="9"/>
  <c r="F172" i="9"/>
  <c r="G172" i="9"/>
  <c r="H172" i="9"/>
  <c r="I172" i="9"/>
  <c r="J172" i="9"/>
  <c r="K172" i="9"/>
  <c r="L172" i="9"/>
  <c r="M172" i="9"/>
  <c r="N172" i="9"/>
  <c r="O172" i="9"/>
  <c r="P172" i="9"/>
  <c r="Q172" i="9"/>
  <c r="R172" i="9"/>
  <c r="S172" i="9"/>
  <c r="T172" i="9"/>
  <c r="U172" i="9"/>
  <c r="V172" i="9"/>
  <c r="W172" i="9"/>
  <c r="X172" i="9"/>
  <c r="Y172" i="9"/>
  <c r="Z172" i="9"/>
  <c r="AA172" i="9"/>
  <c r="AB172" i="9"/>
  <c r="AC172" i="9"/>
  <c r="AD172" i="9"/>
  <c r="AE172" i="9"/>
  <c r="AF172" i="9"/>
  <c r="AG172" i="9"/>
  <c r="AH172" i="9"/>
  <c r="AI172" i="9"/>
  <c r="AJ172" i="9"/>
  <c r="A173" i="9"/>
  <c r="B173" i="9"/>
  <c r="C173" i="9"/>
  <c r="E173" i="9"/>
  <c r="F173" i="9"/>
  <c r="G173" i="9"/>
  <c r="H173" i="9"/>
  <c r="I173" i="9"/>
  <c r="J173" i="9"/>
  <c r="K173" i="9"/>
  <c r="L173" i="9"/>
  <c r="M173" i="9"/>
  <c r="N173" i="9"/>
  <c r="O173" i="9"/>
  <c r="P173" i="9"/>
  <c r="Q173" i="9"/>
  <c r="R173" i="9"/>
  <c r="S173" i="9"/>
  <c r="T173" i="9"/>
  <c r="U173" i="9"/>
  <c r="V173" i="9"/>
  <c r="W173" i="9"/>
  <c r="X173" i="9"/>
  <c r="Y173" i="9"/>
  <c r="Z173" i="9"/>
  <c r="AA173" i="9"/>
  <c r="AB173" i="9"/>
  <c r="AC173" i="9"/>
  <c r="AD173" i="9"/>
  <c r="AE173" i="9"/>
  <c r="AF173" i="9"/>
  <c r="AG173" i="9"/>
  <c r="AH173" i="9"/>
  <c r="AI173" i="9"/>
  <c r="AJ173" i="9"/>
  <c r="A174" i="9"/>
  <c r="B174" i="9"/>
  <c r="C174" i="9"/>
  <c r="E174" i="9"/>
  <c r="F174" i="9"/>
  <c r="I174" i="9"/>
  <c r="J174" i="9"/>
  <c r="K174" i="9"/>
  <c r="L174" i="9"/>
  <c r="M174" i="9"/>
  <c r="N174" i="9"/>
  <c r="O174" i="9"/>
  <c r="P174" i="9"/>
  <c r="Q174" i="9"/>
  <c r="R174" i="9"/>
  <c r="S174" i="9"/>
  <c r="T174" i="9"/>
  <c r="W174" i="9"/>
  <c r="X174" i="9"/>
  <c r="Y174" i="9"/>
  <c r="Z174" i="9"/>
  <c r="AA174" i="9"/>
  <c r="AB174" i="9"/>
  <c r="AC174" i="9"/>
  <c r="AD174" i="9"/>
  <c r="AE174" i="9"/>
  <c r="AF174" i="9"/>
  <c r="AG174" i="9"/>
  <c r="AH174" i="9"/>
  <c r="AI174" i="9"/>
  <c r="AJ174" i="9"/>
  <c r="A175" i="9"/>
  <c r="B175" i="9"/>
  <c r="C175" i="9"/>
  <c r="E175" i="9"/>
  <c r="F175" i="9"/>
  <c r="G175" i="9"/>
  <c r="H175" i="9"/>
  <c r="I175" i="9"/>
  <c r="J175" i="9"/>
  <c r="K175" i="9"/>
  <c r="L175" i="9"/>
  <c r="M175" i="9"/>
  <c r="N175" i="9"/>
  <c r="O175" i="9"/>
  <c r="P175" i="9"/>
  <c r="Q175" i="9"/>
  <c r="R175" i="9"/>
  <c r="S175" i="9"/>
  <c r="T175" i="9"/>
  <c r="U175" i="9"/>
  <c r="V175" i="9"/>
  <c r="W175" i="9"/>
  <c r="X175" i="9"/>
  <c r="Y175" i="9"/>
  <c r="Z175" i="9"/>
  <c r="AA175" i="9"/>
  <c r="AB175" i="9"/>
  <c r="AC175" i="9"/>
  <c r="AD175" i="9"/>
  <c r="AE175" i="9"/>
  <c r="AF175" i="9"/>
  <c r="AG175" i="9"/>
  <c r="AH175" i="9"/>
  <c r="AI175" i="9"/>
  <c r="AJ175" i="9"/>
  <c r="A176" i="9"/>
  <c r="B176" i="9"/>
  <c r="C176" i="9"/>
  <c r="E176" i="9"/>
  <c r="F176" i="9"/>
  <c r="G176" i="9"/>
  <c r="H176" i="9"/>
  <c r="I176" i="9"/>
  <c r="J176" i="9"/>
  <c r="K176" i="9"/>
  <c r="L176" i="9"/>
  <c r="M176" i="9"/>
  <c r="N176" i="9"/>
  <c r="O176" i="9"/>
  <c r="P176" i="9"/>
  <c r="Q176" i="9"/>
  <c r="R176" i="9"/>
  <c r="S176" i="9"/>
  <c r="T176" i="9"/>
  <c r="U176" i="9"/>
  <c r="V176" i="9"/>
  <c r="W176" i="9"/>
  <c r="X176" i="9"/>
  <c r="Y176" i="9"/>
  <c r="Z176" i="9"/>
  <c r="AA176" i="9"/>
  <c r="AB176" i="9"/>
  <c r="AC176" i="9"/>
  <c r="AD176" i="9"/>
  <c r="AE176" i="9"/>
  <c r="AF176" i="9"/>
  <c r="AG176" i="9"/>
  <c r="AH176" i="9"/>
  <c r="AI176" i="9"/>
  <c r="AJ176" i="9"/>
  <c r="A177" i="9"/>
  <c r="B177" i="9"/>
  <c r="C177" i="9"/>
  <c r="E177" i="9"/>
  <c r="F177" i="9"/>
  <c r="G177" i="9"/>
  <c r="H177" i="9"/>
  <c r="I177" i="9"/>
  <c r="J177" i="9"/>
  <c r="K177" i="9"/>
  <c r="L177" i="9"/>
  <c r="M177" i="9"/>
  <c r="N177" i="9"/>
  <c r="O177" i="9"/>
  <c r="P177" i="9"/>
  <c r="Q177" i="9"/>
  <c r="R177" i="9"/>
  <c r="S177" i="9"/>
  <c r="T177" i="9"/>
  <c r="U177" i="9"/>
  <c r="V177" i="9"/>
  <c r="W177" i="9"/>
  <c r="X177" i="9"/>
  <c r="Y177" i="9"/>
  <c r="Z177" i="9"/>
  <c r="AA177" i="9"/>
  <c r="AB177" i="9"/>
  <c r="AC177" i="9"/>
  <c r="AD177" i="9"/>
  <c r="AE177" i="9"/>
  <c r="AF177" i="9"/>
  <c r="AG177" i="9"/>
  <c r="AH177" i="9"/>
  <c r="AI177" i="9"/>
  <c r="AJ177" i="9"/>
  <c r="A178" i="9"/>
  <c r="B178" i="9"/>
  <c r="C178" i="9"/>
  <c r="E178" i="9"/>
  <c r="F178" i="9"/>
  <c r="G178" i="9"/>
  <c r="H178" i="9"/>
  <c r="I178" i="9"/>
  <c r="J178" i="9"/>
  <c r="K178" i="9"/>
  <c r="L178" i="9"/>
  <c r="M178" i="9"/>
  <c r="N178" i="9"/>
  <c r="O178" i="9"/>
  <c r="P178" i="9"/>
  <c r="Q178" i="9"/>
  <c r="R178" i="9"/>
  <c r="S178" i="9"/>
  <c r="T178" i="9"/>
  <c r="U178" i="9"/>
  <c r="V178" i="9"/>
  <c r="W178" i="9"/>
  <c r="X178" i="9"/>
  <c r="Y178" i="9"/>
  <c r="Z178" i="9"/>
  <c r="AA178" i="9"/>
  <c r="AB178" i="9"/>
  <c r="AC178" i="9"/>
  <c r="AD178" i="9"/>
  <c r="AE178" i="9"/>
  <c r="AF178" i="9"/>
  <c r="AG178" i="9"/>
  <c r="AH178" i="9"/>
  <c r="AI178" i="9"/>
  <c r="AJ178" i="9"/>
  <c r="A179" i="9"/>
  <c r="B179" i="9"/>
  <c r="C179" i="9"/>
  <c r="E179" i="9"/>
  <c r="F179" i="9"/>
  <c r="I179" i="9"/>
  <c r="J179" i="9"/>
  <c r="K179" i="9"/>
  <c r="L179" i="9"/>
  <c r="M179" i="9"/>
  <c r="N179" i="9"/>
  <c r="O179" i="9"/>
  <c r="P179" i="9"/>
  <c r="Q179" i="9"/>
  <c r="R179" i="9"/>
  <c r="S179" i="9"/>
  <c r="T179" i="9"/>
  <c r="W179" i="9"/>
  <c r="X179" i="9"/>
  <c r="Y179" i="9"/>
  <c r="Z179" i="9"/>
  <c r="AA179" i="9"/>
  <c r="AB179" i="9"/>
  <c r="AC179" i="9"/>
  <c r="AD179" i="9"/>
  <c r="AE179" i="9"/>
  <c r="AF179" i="9"/>
  <c r="AG179" i="9"/>
  <c r="AH179" i="9"/>
  <c r="AI179" i="9"/>
  <c r="AJ179" i="9"/>
  <c r="A180" i="9"/>
  <c r="B180" i="9"/>
  <c r="C180" i="9"/>
  <c r="E180" i="9"/>
  <c r="F180" i="9"/>
  <c r="G180" i="9"/>
  <c r="H180" i="9"/>
  <c r="I180" i="9"/>
  <c r="J180" i="9"/>
  <c r="K180" i="9"/>
  <c r="L180" i="9"/>
  <c r="M180" i="9"/>
  <c r="N180" i="9"/>
  <c r="O180" i="9"/>
  <c r="P180" i="9"/>
  <c r="Q180" i="9"/>
  <c r="R180" i="9"/>
  <c r="S180" i="9"/>
  <c r="T180" i="9"/>
  <c r="U180" i="9"/>
  <c r="V180" i="9"/>
  <c r="W180" i="9"/>
  <c r="X180" i="9"/>
  <c r="Y180" i="9"/>
  <c r="Z180" i="9"/>
  <c r="AA180" i="9"/>
  <c r="AB180" i="9"/>
  <c r="AC180" i="9"/>
  <c r="AD180" i="9"/>
  <c r="AE180" i="9"/>
  <c r="AF180" i="9"/>
  <c r="AG180" i="9"/>
  <c r="AH180" i="9"/>
  <c r="AI180" i="9"/>
  <c r="AJ180" i="9"/>
  <c r="A181" i="9"/>
  <c r="B181" i="9"/>
  <c r="C181" i="9"/>
  <c r="E181" i="9"/>
  <c r="F181" i="9"/>
  <c r="G181" i="9"/>
  <c r="H181" i="9"/>
  <c r="I181" i="9"/>
  <c r="J181" i="9"/>
  <c r="K181" i="9"/>
  <c r="L181" i="9"/>
  <c r="M181" i="9"/>
  <c r="N181" i="9"/>
  <c r="O181" i="9"/>
  <c r="P181" i="9"/>
  <c r="Q181" i="9"/>
  <c r="R181" i="9"/>
  <c r="S181" i="9"/>
  <c r="T181" i="9"/>
  <c r="U181" i="9"/>
  <c r="V181" i="9"/>
  <c r="W181" i="9"/>
  <c r="X181" i="9"/>
  <c r="Y181" i="9"/>
  <c r="Z181" i="9"/>
  <c r="AA181" i="9"/>
  <c r="AB181" i="9"/>
  <c r="AC181" i="9"/>
  <c r="AD181" i="9"/>
  <c r="AE181" i="9"/>
  <c r="AF181" i="9"/>
  <c r="AG181" i="9"/>
  <c r="AH181" i="9"/>
  <c r="AI181" i="9"/>
  <c r="AJ181" i="9"/>
  <c r="A182" i="9"/>
  <c r="B182" i="9"/>
  <c r="C182" i="9"/>
  <c r="E182" i="9"/>
  <c r="F182" i="9"/>
  <c r="G182" i="9"/>
  <c r="H182" i="9"/>
  <c r="I182" i="9"/>
  <c r="J182" i="9"/>
  <c r="K182" i="9"/>
  <c r="L182" i="9"/>
  <c r="M182" i="9"/>
  <c r="N182" i="9"/>
  <c r="O182" i="9"/>
  <c r="P182" i="9"/>
  <c r="Q182" i="9"/>
  <c r="R182" i="9"/>
  <c r="S182" i="9"/>
  <c r="T182" i="9"/>
  <c r="U182" i="9"/>
  <c r="V182" i="9"/>
  <c r="W182" i="9"/>
  <c r="X182" i="9"/>
  <c r="Y182" i="9"/>
  <c r="Z182" i="9"/>
  <c r="AA182" i="9"/>
  <c r="AB182" i="9"/>
  <c r="AC182" i="9"/>
  <c r="AD182" i="9"/>
  <c r="AE182" i="9"/>
  <c r="AF182" i="9"/>
  <c r="AG182" i="9"/>
  <c r="AH182" i="9"/>
  <c r="AI182" i="9"/>
  <c r="AJ182" i="9"/>
  <c r="A183" i="9"/>
  <c r="B183" i="9"/>
  <c r="C183" i="9"/>
  <c r="E183" i="9"/>
  <c r="F183" i="9"/>
  <c r="H183" i="9"/>
  <c r="I183" i="9"/>
  <c r="J183" i="9"/>
  <c r="K183" i="9"/>
  <c r="L183" i="9"/>
  <c r="M183" i="9"/>
  <c r="N183" i="9"/>
  <c r="O183" i="9"/>
  <c r="P183" i="9"/>
  <c r="Q183" i="9"/>
  <c r="R183" i="9"/>
  <c r="S183" i="9"/>
  <c r="T183" i="9"/>
  <c r="V183" i="9"/>
  <c r="W183" i="9"/>
  <c r="X183" i="9"/>
  <c r="Y183" i="9"/>
  <c r="Z183" i="9"/>
  <c r="AA183" i="9"/>
  <c r="AB183" i="9"/>
  <c r="AC183" i="9"/>
  <c r="AD183" i="9"/>
  <c r="AE183" i="9"/>
  <c r="AF183" i="9"/>
  <c r="AG183" i="9"/>
  <c r="AH183" i="9"/>
  <c r="AI183" i="9"/>
  <c r="AJ183" i="9"/>
  <c r="A184" i="9"/>
  <c r="B184" i="9"/>
  <c r="C184" i="9"/>
  <c r="E184" i="9"/>
  <c r="F184" i="9"/>
  <c r="H184" i="9"/>
  <c r="I184" i="9"/>
  <c r="J184" i="9"/>
  <c r="K184" i="9"/>
  <c r="L184" i="9"/>
  <c r="M184" i="9"/>
  <c r="N184" i="9"/>
  <c r="O184" i="9"/>
  <c r="P184" i="9"/>
  <c r="Q184" i="9"/>
  <c r="R184" i="9"/>
  <c r="S184" i="9"/>
  <c r="T184" i="9"/>
  <c r="U184" i="9"/>
  <c r="V184" i="9"/>
  <c r="W184" i="9"/>
  <c r="X184" i="9"/>
  <c r="Y184" i="9"/>
  <c r="Z184" i="9"/>
  <c r="AA184" i="9"/>
  <c r="AB184" i="9"/>
  <c r="AC184" i="9"/>
  <c r="AD184" i="9"/>
  <c r="AE184" i="9"/>
  <c r="AF184" i="9"/>
  <c r="AG184" i="9"/>
  <c r="AH184" i="9"/>
  <c r="AI184" i="9"/>
  <c r="AJ184" i="9"/>
  <c r="A185" i="9"/>
  <c r="B185" i="9"/>
  <c r="C185" i="9"/>
  <c r="E185" i="9"/>
  <c r="F185" i="9"/>
  <c r="G185" i="9"/>
  <c r="H185" i="9"/>
  <c r="I185" i="9"/>
  <c r="J185" i="9"/>
  <c r="K185" i="9"/>
  <c r="L185" i="9"/>
  <c r="M185" i="9"/>
  <c r="N185" i="9"/>
  <c r="O185" i="9"/>
  <c r="P185" i="9"/>
  <c r="Q185" i="9"/>
  <c r="R185" i="9"/>
  <c r="S185" i="9"/>
  <c r="T185" i="9"/>
  <c r="U185" i="9"/>
  <c r="V185" i="9"/>
  <c r="W185" i="9"/>
  <c r="X185" i="9"/>
  <c r="Y185" i="9"/>
  <c r="Z185" i="9"/>
  <c r="AA185" i="9"/>
  <c r="AB185" i="9"/>
  <c r="AC185" i="9"/>
  <c r="AD185" i="9"/>
  <c r="AE185" i="9"/>
  <c r="AF185" i="9"/>
  <c r="AG185" i="9"/>
  <c r="AH185" i="9"/>
  <c r="AI185" i="9"/>
  <c r="AJ185" i="9"/>
  <c r="A186" i="9"/>
  <c r="B186" i="9"/>
  <c r="C186" i="9"/>
  <c r="E186" i="9"/>
  <c r="F186" i="9"/>
  <c r="G186" i="9"/>
  <c r="H186" i="9"/>
  <c r="I186" i="9"/>
  <c r="J186" i="9"/>
  <c r="K186" i="9"/>
  <c r="L186" i="9"/>
  <c r="M186" i="9"/>
  <c r="N186" i="9"/>
  <c r="O186" i="9"/>
  <c r="P186" i="9"/>
  <c r="Q186" i="9"/>
  <c r="R186" i="9"/>
  <c r="S186" i="9"/>
  <c r="T186" i="9"/>
  <c r="U186" i="9"/>
  <c r="V186" i="9"/>
  <c r="W186" i="9"/>
  <c r="X186" i="9"/>
  <c r="Y186" i="9"/>
  <c r="Z186" i="9"/>
  <c r="AA186" i="9"/>
  <c r="AB186" i="9"/>
  <c r="AC186" i="9"/>
  <c r="AD186" i="9"/>
  <c r="AE186" i="9"/>
  <c r="AF186" i="9"/>
  <c r="AG186" i="9"/>
  <c r="AH186" i="9"/>
  <c r="AI186" i="9"/>
  <c r="AJ186" i="9"/>
  <c r="A187" i="9"/>
  <c r="B187" i="9"/>
  <c r="C187" i="9"/>
  <c r="E187" i="9"/>
  <c r="F187" i="9"/>
  <c r="G187" i="9"/>
  <c r="H187" i="9"/>
  <c r="I187" i="9"/>
  <c r="J187" i="9"/>
  <c r="K187" i="9"/>
  <c r="L187" i="9"/>
  <c r="M187" i="9"/>
  <c r="N187" i="9"/>
  <c r="O187" i="9"/>
  <c r="P187" i="9"/>
  <c r="Q187" i="9"/>
  <c r="R187" i="9"/>
  <c r="S187" i="9"/>
  <c r="T187" i="9"/>
  <c r="U187" i="9"/>
  <c r="V187" i="9"/>
  <c r="W187" i="9"/>
  <c r="X187" i="9"/>
  <c r="Y187" i="9"/>
  <c r="Z187" i="9"/>
  <c r="AA187" i="9"/>
  <c r="AB187" i="9"/>
  <c r="AC187" i="9"/>
  <c r="AD187" i="9"/>
  <c r="AE187" i="9"/>
  <c r="AF187" i="9"/>
  <c r="AG187" i="9"/>
  <c r="AH187" i="9"/>
  <c r="AI187" i="9"/>
  <c r="AJ187" i="9"/>
  <c r="A188" i="9"/>
  <c r="B188" i="9"/>
  <c r="C188" i="9"/>
  <c r="E188" i="9"/>
  <c r="F188" i="9"/>
  <c r="G188" i="9"/>
  <c r="H188" i="9"/>
  <c r="I188" i="9"/>
  <c r="J188" i="9"/>
  <c r="K188" i="9"/>
  <c r="L188" i="9"/>
  <c r="M188" i="9"/>
  <c r="N188" i="9"/>
  <c r="O188" i="9"/>
  <c r="P188" i="9"/>
  <c r="Q188" i="9"/>
  <c r="R188" i="9"/>
  <c r="S188" i="9"/>
  <c r="T188" i="9"/>
  <c r="U188" i="9"/>
  <c r="V188" i="9"/>
  <c r="W188" i="9"/>
  <c r="X188" i="9"/>
  <c r="Y188" i="9"/>
  <c r="Z188" i="9"/>
  <c r="AA188" i="9"/>
  <c r="AB188" i="9"/>
  <c r="AC188" i="9"/>
  <c r="AD188" i="9"/>
  <c r="AE188" i="9"/>
  <c r="AF188" i="9"/>
  <c r="AG188" i="9"/>
  <c r="AH188" i="9"/>
  <c r="AI188" i="9"/>
  <c r="AJ188" i="9"/>
  <c r="A189" i="9"/>
  <c r="B189" i="9"/>
  <c r="C189" i="9"/>
  <c r="E189" i="9"/>
  <c r="F189" i="9"/>
  <c r="I189" i="9"/>
  <c r="J189" i="9"/>
  <c r="K189" i="9"/>
  <c r="L189" i="9"/>
  <c r="M189" i="9"/>
  <c r="N189" i="9"/>
  <c r="Q189" i="9"/>
  <c r="R189" i="9"/>
  <c r="S189" i="9"/>
  <c r="T189" i="9"/>
  <c r="W189" i="9"/>
  <c r="X189" i="9"/>
  <c r="Y189" i="9"/>
  <c r="Z189" i="9"/>
  <c r="AA189" i="9"/>
  <c r="AB189" i="9"/>
  <c r="AC189" i="9"/>
  <c r="AD189" i="9"/>
  <c r="AE189" i="9"/>
  <c r="AF189" i="9"/>
  <c r="AG189" i="9"/>
  <c r="AH189" i="9"/>
  <c r="AI189" i="9"/>
  <c r="AJ189" i="9"/>
  <c r="A190" i="9"/>
  <c r="B190" i="9"/>
  <c r="C190" i="9"/>
  <c r="E190" i="9"/>
  <c r="F190" i="9"/>
  <c r="H190" i="9"/>
  <c r="I190" i="9"/>
  <c r="J190" i="9"/>
  <c r="K190" i="9"/>
  <c r="L190" i="9"/>
  <c r="M190" i="9"/>
  <c r="N190" i="9"/>
  <c r="P190" i="9"/>
  <c r="Q190" i="9"/>
  <c r="R190" i="9"/>
  <c r="S190" i="9"/>
  <c r="T190" i="9"/>
  <c r="U190" i="9"/>
  <c r="V190" i="9"/>
  <c r="W190" i="9"/>
  <c r="X190" i="9"/>
  <c r="Y190" i="9"/>
  <c r="Z190" i="9"/>
  <c r="AA190" i="9"/>
  <c r="AB190" i="9"/>
  <c r="AC190" i="9"/>
  <c r="AD190" i="9"/>
  <c r="AE190" i="9"/>
  <c r="AF190" i="9"/>
  <c r="AG190" i="9"/>
  <c r="AH190" i="9"/>
  <c r="AI190" i="9"/>
  <c r="AJ190" i="9"/>
  <c r="A191" i="9"/>
  <c r="B191" i="9"/>
  <c r="C191" i="9"/>
  <c r="E191" i="9"/>
  <c r="F191" i="9"/>
  <c r="G191" i="9"/>
  <c r="H191" i="9"/>
  <c r="I191" i="9"/>
  <c r="J191" i="9"/>
  <c r="K191" i="9"/>
  <c r="L191" i="9"/>
  <c r="M191" i="9"/>
  <c r="N191" i="9"/>
  <c r="O191" i="9"/>
  <c r="P191" i="9"/>
  <c r="Q191" i="9"/>
  <c r="R191" i="9"/>
  <c r="S191" i="9"/>
  <c r="T191" i="9"/>
  <c r="U191" i="9"/>
  <c r="V191" i="9"/>
  <c r="W191" i="9"/>
  <c r="X191" i="9"/>
  <c r="Y191" i="9"/>
  <c r="Z191" i="9"/>
  <c r="AA191" i="9"/>
  <c r="AB191" i="9"/>
  <c r="AC191" i="9"/>
  <c r="AD191" i="9"/>
  <c r="AE191" i="9"/>
  <c r="AF191" i="9"/>
  <c r="AG191" i="9"/>
  <c r="AH191" i="9"/>
  <c r="AI191" i="9"/>
  <c r="AJ191" i="9"/>
  <c r="A192" i="9"/>
  <c r="B192" i="9"/>
  <c r="C192" i="9"/>
  <c r="E192" i="9"/>
  <c r="F192" i="9"/>
  <c r="H192" i="9"/>
  <c r="I192" i="9"/>
  <c r="J192" i="9"/>
  <c r="K192" i="9"/>
  <c r="L192" i="9"/>
  <c r="M192" i="9"/>
  <c r="N192" i="9"/>
  <c r="P192" i="9"/>
  <c r="Q192" i="9"/>
  <c r="R192" i="9"/>
  <c r="S192" i="9"/>
  <c r="T192" i="9"/>
  <c r="U192" i="9"/>
  <c r="V192" i="9"/>
  <c r="W192" i="9"/>
  <c r="X192" i="9"/>
  <c r="Y192" i="9"/>
  <c r="Z192" i="9"/>
  <c r="AA192" i="9"/>
  <c r="AB192" i="9"/>
  <c r="AC192" i="9"/>
  <c r="AD192" i="9"/>
  <c r="AE192" i="9"/>
  <c r="AF192" i="9"/>
  <c r="AG192" i="9"/>
  <c r="AH192" i="9"/>
  <c r="AI192" i="9"/>
  <c r="AJ192" i="9"/>
  <c r="A193" i="9"/>
  <c r="B193" i="9"/>
  <c r="C193" i="9"/>
  <c r="E193" i="9"/>
  <c r="F193" i="9"/>
  <c r="H193" i="9"/>
  <c r="I193" i="9"/>
  <c r="J193" i="9"/>
  <c r="K193" i="9"/>
  <c r="L193" i="9"/>
  <c r="M193" i="9"/>
  <c r="N193" i="9"/>
  <c r="P193" i="9"/>
  <c r="Q193" i="9"/>
  <c r="R193" i="9"/>
  <c r="S193" i="9"/>
  <c r="T193" i="9"/>
  <c r="U193" i="9"/>
  <c r="V193" i="9"/>
  <c r="W193" i="9"/>
  <c r="X193" i="9"/>
  <c r="Y193" i="9"/>
  <c r="Z193" i="9"/>
  <c r="AA193" i="9"/>
  <c r="AB193" i="9"/>
  <c r="AC193" i="9"/>
  <c r="AD193" i="9"/>
  <c r="AE193" i="9"/>
  <c r="AF193" i="9"/>
  <c r="AG193" i="9"/>
  <c r="AH193" i="9"/>
  <c r="AI193" i="9"/>
  <c r="AJ193" i="9"/>
  <c r="A194" i="9"/>
  <c r="B194" i="9"/>
  <c r="C194" i="9"/>
  <c r="E194" i="9"/>
  <c r="F194" i="9"/>
  <c r="H194" i="9"/>
  <c r="I194" i="9"/>
  <c r="J194" i="9"/>
  <c r="K194" i="9"/>
  <c r="L194" i="9"/>
  <c r="M194" i="9"/>
  <c r="N194" i="9"/>
  <c r="P194" i="9"/>
  <c r="Q194" i="9"/>
  <c r="R194" i="9"/>
  <c r="S194" i="9"/>
  <c r="T194" i="9"/>
  <c r="U194" i="9"/>
  <c r="V194" i="9"/>
  <c r="W194" i="9"/>
  <c r="X194" i="9"/>
  <c r="Y194" i="9"/>
  <c r="Z194" i="9"/>
  <c r="AA194" i="9"/>
  <c r="AB194" i="9"/>
  <c r="AC194" i="9"/>
  <c r="AD194" i="9"/>
  <c r="AE194" i="9"/>
  <c r="AF194" i="9"/>
  <c r="AG194" i="9"/>
  <c r="AH194" i="9"/>
  <c r="AI194" i="9"/>
  <c r="AJ194" i="9"/>
  <c r="A195" i="9"/>
  <c r="B195" i="9"/>
  <c r="C195" i="9"/>
  <c r="E195" i="9"/>
  <c r="F195" i="9"/>
  <c r="H195" i="9"/>
  <c r="I195" i="9"/>
  <c r="J195" i="9"/>
  <c r="K195" i="9"/>
  <c r="L195" i="9"/>
  <c r="M195" i="9"/>
  <c r="N195" i="9"/>
  <c r="P195" i="9"/>
  <c r="Q195" i="9"/>
  <c r="R195" i="9"/>
  <c r="S195" i="9"/>
  <c r="T195" i="9"/>
  <c r="U195" i="9"/>
  <c r="V195" i="9"/>
  <c r="W195" i="9"/>
  <c r="X195" i="9"/>
  <c r="Y195" i="9"/>
  <c r="Z195" i="9"/>
  <c r="AA195" i="9"/>
  <c r="AB195" i="9"/>
  <c r="AC195" i="9"/>
  <c r="AD195" i="9"/>
  <c r="AE195" i="9"/>
  <c r="AF195" i="9"/>
  <c r="AG195" i="9"/>
  <c r="AH195" i="9"/>
  <c r="AI195" i="9"/>
  <c r="AJ195" i="9"/>
  <c r="A196" i="9"/>
  <c r="B196" i="9"/>
  <c r="C196" i="9"/>
  <c r="E196" i="9"/>
  <c r="F196" i="9"/>
  <c r="H196" i="9"/>
  <c r="I196" i="9"/>
  <c r="J196" i="9"/>
  <c r="K196" i="9"/>
  <c r="L196" i="9"/>
  <c r="M196" i="9"/>
  <c r="N196" i="9"/>
  <c r="P196" i="9"/>
  <c r="Q196" i="9"/>
  <c r="R196" i="9"/>
  <c r="S196" i="9"/>
  <c r="T196" i="9"/>
  <c r="U196" i="9"/>
  <c r="V196" i="9"/>
  <c r="W196" i="9"/>
  <c r="X196" i="9"/>
  <c r="Y196" i="9"/>
  <c r="Z196" i="9"/>
  <c r="AA196" i="9"/>
  <c r="AB196" i="9"/>
  <c r="AC196" i="9"/>
  <c r="AD196" i="9"/>
  <c r="AE196" i="9"/>
  <c r="AF196" i="9"/>
  <c r="AG196" i="9"/>
  <c r="AH196" i="9"/>
  <c r="AI196" i="9"/>
  <c r="AJ196" i="9"/>
  <c r="A197" i="9"/>
  <c r="B197" i="9"/>
  <c r="C197" i="9"/>
  <c r="E197" i="9"/>
  <c r="F197" i="9"/>
  <c r="I197" i="9"/>
  <c r="J197" i="9"/>
  <c r="K197" i="9"/>
  <c r="L197" i="9"/>
  <c r="M197" i="9"/>
  <c r="N197" i="9"/>
  <c r="Q197" i="9"/>
  <c r="R197" i="9"/>
  <c r="S197" i="9"/>
  <c r="T197" i="9"/>
  <c r="W197" i="9"/>
  <c r="X197" i="9"/>
  <c r="Y197" i="9"/>
  <c r="Z197" i="9"/>
  <c r="AA197" i="9"/>
  <c r="AB197" i="9"/>
  <c r="AC197" i="9"/>
  <c r="AD197" i="9"/>
  <c r="AE197" i="9"/>
  <c r="AF197" i="9"/>
  <c r="AG197" i="9"/>
  <c r="AH197" i="9"/>
  <c r="AI197" i="9"/>
  <c r="AJ197" i="9"/>
  <c r="A198" i="9"/>
  <c r="B198" i="9"/>
  <c r="C198" i="9"/>
  <c r="E198" i="9"/>
  <c r="F198" i="9"/>
  <c r="G198" i="9"/>
  <c r="H198" i="9"/>
  <c r="I198" i="9"/>
  <c r="J198" i="9"/>
  <c r="K198" i="9"/>
  <c r="L198" i="9"/>
  <c r="M198" i="9"/>
  <c r="N198" i="9"/>
  <c r="O198" i="9"/>
  <c r="P198" i="9"/>
  <c r="Q198" i="9"/>
  <c r="R198" i="9"/>
  <c r="S198" i="9"/>
  <c r="T198" i="9"/>
  <c r="U198" i="9"/>
  <c r="V198" i="9"/>
  <c r="W198" i="9"/>
  <c r="X198" i="9"/>
  <c r="Y198" i="9"/>
  <c r="Z198" i="9"/>
  <c r="AA198" i="9"/>
  <c r="AB198" i="9"/>
  <c r="AC198" i="9"/>
  <c r="AD198" i="9"/>
  <c r="AE198" i="9"/>
  <c r="AF198" i="9"/>
  <c r="AG198" i="9"/>
  <c r="AH198" i="9"/>
  <c r="AI198" i="9"/>
  <c r="AJ198" i="9"/>
  <c r="A199" i="9"/>
  <c r="B199" i="9"/>
  <c r="C199" i="9"/>
  <c r="E199" i="9"/>
  <c r="F199" i="9"/>
  <c r="G199" i="9"/>
  <c r="H199" i="9"/>
  <c r="I199" i="9"/>
  <c r="J199" i="9"/>
  <c r="K199" i="9"/>
  <c r="L199" i="9"/>
  <c r="M199" i="9"/>
  <c r="N199" i="9"/>
  <c r="O199" i="9"/>
  <c r="P199" i="9"/>
  <c r="Q199" i="9"/>
  <c r="R199" i="9"/>
  <c r="S199" i="9"/>
  <c r="T199" i="9"/>
  <c r="U199" i="9"/>
  <c r="V199" i="9"/>
  <c r="W199" i="9"/>
  <c r="X199" i="9"/>
  <c r="Y199" i="9"/>
  <c r="Z199" i="9"/>
  <c r="AA199" i="9"/>
  <c r="AB199" i="9"/>
  <c r="AC199" i="9"/>
  <c r="AD199" i="9"/>
  <c r="AE199" i="9"/>
  <c r="AF199" i="9"/>
  <c r="AG199" i="9"/>
  <c r="AH199" i="9"/>
  <c r="AI199" i="9"/>
  <c r="AJ199" i="9"/>
  <c r="A200" i="9"/>
  <c r="B200" i="9"/>
  <c r="C200" i="9"/>
  <c r="E200" i="9"/>
  <c r="F200" i="9"/>
  <c r="H200" i="9"/>
  <c r="I200" i="9"/>
  <c r="J200" i="9"/>
  <c r="K200" i="9"/>
  <c r="L200" i="9"/>
  <c r="M200" i="9"/>
  <c r="N200" i="9"/>
  <c r="P200" i="9"/>
  <c r="Q200" i="9"/>
  <c r="R200" i="9"/>
  <c r="S200" i="9"/>
  <c r="T200" i="9"/>
  <c r="U200" i="9"/>
  <c r="V200" i="9"/>
  <c r="W200" i="9"/>
  <c r="X200" i="9"/>
  <c r="Y200" i="9"/>
  <c r="Z200" i="9"/>
  <c r="AA200" i="9"/>
  <c r="AB200" i="9"/>
  <c r="AC200" i="9"/>
  <c r="AD200" i="9"/>
  <c r="AE200" i="9"/>
  <c r="AF200" i="9"/>
  <c r="AG200" i="9"/>
  <c r="AH200" i="9"/>
  <c r="AI200" i="9"/>
  <c r="AJ200" i="9"/>
  <c r="A201" i="9"/>
  <c r="B201" i="9"/>
  <c r="C201" i="9"/>
  <c r="E201" i="9"/>
  <c r="F201" i="9"/>
  <c r="H201" i="9"/>
  <c r="I201" i="9"/>
  <c r="J201" i="9"/>
  <c r="K201" i="9"/>
  <c r="L201" i="9"/>
  <c r="M201" i="9"/>
  <c r="N201" i="9"/>
  <c r="P201" i="9"/>
  <c r="Q201" i="9"/>
  <c r="R201" i="9"/>
  <c r="S201" i="9"/>
  <c r="T201" i="9"/>
  <c r="V201" i="9"/>
  <c r="W201" i="9"/>
  <c r="X201" i="9"/>
  <c r="Y201" i="9"/>
  <c r="Z201" i="9"/>
  <c r="AA201" i="9"/>
  <c r="AB201" i="9"/>
  <c r="AC201" i="9"/>
  <c r="AD201" i="9"/>
  <c r="AE201" i="9"/>
  <c r="AF201" i="9"/>
  <c r="AG201" i="9"/>
  <c r="AH201" i="9"/>
  <c r="AI201" i="9"/>
  <c r="AJ201" i="9"/>
  <c r="A202" i="9"/>
  <c r="B202" i="9"/>
  <c r="C202" i="9"/>
  <c r="E202" i="9"/>
  <c r="F202" i="9"/>
  <c r="H202" i="9"/>
  <c r="I202" i="9"/>
  <c r="J202" i="9"/>
  <c r="K202" i="9"/>
  <c r="L202" i="9"/>
  <c r="M202" i="9"/>
  <c r="N202" i="9"/>
  <c r="P202" i="9"/>
  <c r="Q202" i="9"/>
  <c r="R202" i="9"/>
  <c r="S202" i="9"/>
  <c r="T202" i="9"/>
  <c r="U202" i="9"/>
  <c r="V202" i="9"/>
  <c r="W202" i="9"/>
  <c r="X202" i="9"/>
  <c r="Y202" i="9"/>
  <c r="Z202" i="9"/>
  <c r="AA202" i="9"/>
  <c r="AB202" i="9"/>
  <c r="AC202" i="9"/>
  <c r="AD202" i="9"/>
  <c r="AE202" i="9"/>
  <c r="AF202" i="9"/>
  <c r="AG202" i="9"/>
  <c r="AH202" i="9"/>
  <c r="AI202" i="9"/>
  <c r="AJ202" i="9"/>
  <c r="A203" i="9"/>
  <c r="B203" i="9"/>
  <c r="C203" i="9"/>
  <c r="E203" i="9"/>
  <c r="F203" i="9"/>
  <c r="G203" i="9"/>
  <c r="H203" i="9"/>
  <c r="I203" i="9"/>
  <c r="J203" i="9"/>
  <c r="K203" i="9"/>
  <c r="L203" i="9"/>
  <c r="M203" i="9"/>
  <c r="N203" i="9"/>
  <c r="O203" i="9"/>
  <c r="P203" i="9"/>
  <c r="Q203" i="9"/>
  <c r="R203" i="9"/>
  <c r="S203" i="9"/>
  <c r="T203" i="9"/>
  <c r="U203" i="9"/>
  <c r="V203" i="9"/>
  <c r="W203" i="9"/>
  <c r="X203" i="9"/>
  <c r="Y203" i="9"/>
  <c r="Z203" i="9"/>
  <c r="AA203" i="9"/>
  <c r="AB203" i="9"/>
  <c r="AC203" i="9"/>
  <c r="AD203" i="9"/>
  <c r="AE203" i="9"/>
  <c r="AF203" i="9"/>
  <c r="AG203" i="9"/>
  <c r="AH203" i="9"/>
  <c r="AI203" i="9"/>
  <c r="AJ203" i="9"/>
  <c r="A204" i="9"/>
  <c r="B204" i="9"/>
  <c r="C204" i="9"/>
  <c r="E204" i="9"/>
  <c r="F204" i="9"/>
  <c r="G204" i="9"/>
  <c r="H204" i="9"/>
  <c r="I204" i="9"/>
  <c r="J204" i="9"/>
  <c r="K204" i="9"/>
  <c r="L204" i="9"/>
  <c r="M204" i="9"/>
  <c r="N204" i="9"/>
  <c r="O204" i="9"/>
  <c r="P204" i="9"/>
  <c r="Q204" i="9"/>
  <c r="R204" i="9"/>
  <c r="S204" i="9"/>
  <c r="T204" i="9"/>
  <c r="U204" i="9"/>
  <c r="V204" i="9"/>
  <c r="W204" i="9"/>
  <c r="X204" i="9"/>
  <c r="Y204" i="9"/>
  <c r="Z204" i="9"/>
  <c r="AA204" i="9"/>
  <c r="AB204" i="9"/>
  <c r="AC204" i="9"/>
  <c r="AD204" i="9"/>
  <c r="AE204" i="9"/>
  <c r="AF204" i="9"/>
  <c r="AG204" i="9"/>
  <c r="AH204" i="9"/>
  <c r="AI204" i="9"/>
  <c r="AJ204" i="9"/>
  <c r="A205" i="9"/>
  <c r="B205" i="9"/>
  <c r="C205" i="9"/>
  <c r="E205" i="9"/>
  <c r="F205" i="9"/>
  <c r="G205" i="9"/>
  <c r="H205" i="9"/>
  <c r="I205" i="9"/>
  <c r="J205" i="9"/>
  <c r="K205" i="9"/>
  <c r="L205" i="9"/>
  <c r="M205" i="9"/>
  <c r="N205" i="9"/>
  <c r="O205" i="9"/>
  <c r="P205" i="9"/>
  <c r="Q205" i="9"/>
  <c r="R205" i="9"/>
  <c r="S205" i="9"/>
  <c r="T205" i="9"/>
  <c r="U205" i="9"/>
  <c r="V205" i="9"/>
  <c r="W205" i="9"/>
  <c r="X205" i="9"/>
  <c r="Y205" i="9"/>
  <c r="Z205" i="9"/>
  <c r="AA205" i="9"/>
  <c r="AB205" i="9"/>
  <c r="AC205" i="9"/>
  <c r="AD205" i="9"/>
  <c r="AE205" i="9"/>
  <c r="AF205" i="9"/>
  <c r="AG205" i="9"/>
  <c r="AH205" i="9"/>
  <c r="AI205" i="9"/>
  <c r="AJ205" i="9"/>
  <c r="A206" i="9"/>
  <c r="B206" i="9"/>
  <c r="C206" i="9"/>
  <c r="E206" i="9"/>
  <c r="F206" i="9"/>
  <c r="G206" i="9"/>
  <c r="H206" i="9"/>
  <c r="I206" i="9"/>
  <c r="J206" i="9"/>
  <c r="K206" i="9"/>
  <c r="L206" i="9"/>
  <c r="M206" i="9"/>
  <c r="N206" i="9"/>
  <c r="O206" i="9"/>
  <c r="P206" i="9"/>
  <c r="Q206" i="9"/>
  <c r="R206" i="9"/>
  <c r="S206" i="9"/>
  <c r="T206" i="9"/>
  <c r="U206" i="9"/>
  <c r="V206" i="9"/>
  <c r="W206" i="9"/>
  <c r="X206" i="9"/>
  <c r="Y206" i="9"/>
  <c r="Z206" i="9"/>
  <c r="AA206" i="9"/>
  <c r="AB206" i="9"/>
  <c r="AC206" i="9"/>
  <c r="AD206" i="9"/>
  <c r="AE206" i="9"/>
  <c r="AF206" i="9"/>
  <c r="AG206" i="9"/>
  <c r="AH206" i="9"/>
  <c r="AI206" i="9"/>
  <c r="AJ206" i="9"/>
  <c r="A207" i="9"/>
  <c r="B207" i="9"/>
  <c r="C207" i="9"/>
  <c r="E207" i="9"/>
  <c r="F207" i="9"/>
  <c r="G207" i="9"/>
  <c r="H207" i="9"/>
  <c r="I207" i="9"/>
  <c r="J207" i="9"/>
  <c r="K207" i="9"/>
  <c r="L207" i="9"/>
  <c r="M207" i="9"/>
  <c r="N207" i="9"/>
  <c r="O207" i="9"/>
  <c r="P207" i="9"/>
  <c r="Q207" i="9"/>
  <c r="R207" i="9"/>
  <c r="S207" i="9"/>
  <c r="T207" i="9"/>
  <c r="W207" i="9"/>
  <c r="X207" i="9"/>
  <c r="Y207" i="9"/>
  <c r="Z207" i="9"/>
  <c r="AA207" i="9"/>
  <c r="AB207" i="9"/>
  <c r="AC207" i="9"/>
  <c r="AD207" i="9"/>
  <c r="AE207" i="9"/>
  <c r="AF207" i="9"/>
  <c r="AG207" i="9"/>
  <c r="AH207" i="9"/>
  <c r="AI207" i="9"/>
  <c r="AJ207" i="9"/>
  <c r="A208" i="9"/>
  <c r="B208" i="9"/>
  <c r="C208" i="9"/>
  <c r="E208" i="9"/>
  <c r="F208" i="9"/>
  <c r="G208" i="9"/>
  <c r="H208" i="9"/>
  <c r="I208" i="9"/>
  <c r="J208" i="9"/>
  <c r="K208" i="9"/>
  <c r="L208" i="9"/>
  <c r="M208" i="9"/>
  <c r="N208" i="9"/>
  <c r="O208" i="9"/>
  <c r="P208" i="9"/>
  <c r="Q208" i="9"/>
  <c r="R208" i="9"/>
  <c r="S208" i="9"/>
  <c r="T208" i="9"/>
  <c r="U208" i="9"/>
  <c r="V208" i="9"/>
  <c r="W208" i="9"/>
  <c r="X208" i="9"/>
  <c r="Y208" i="9"/>
  <c r="Z208" i="9"/>
  <c r="AA208" i="9"/>
  <c r="AB208" i="9"/>
  <c r="AC208" i="9"/>
  <c r="AD208" i="9"/>
  <c r="AE208" i="9"/>
  <c r="AF208" i="9"/>
  <c r="AG208" i="9"/>
  <c r="AH208" i="9"/>
  <c r="AI208" i="9"/>
  <c r="AJ208" i="9"/>
  <c r="A209" i="9"/>
  <c r="B209" i="9"/>
  <c r="C209" i="9"/>
  <c r="E209" i="9"/>
  <c r="F209" i="9"/>
  <c r="G209" i="9"/>
  <c r="H209" i="9"/>
  <c r="I209" i="9"/>
  <c r="J209" i="9"/>
  <c r="K209" i="9"/>
  <c r="L209" i="9"/>
  <c r="M209" i="9"/>
  <c r="N209" i="9"/>
  <c r="O209" i="9"/>
  <c r="P209" i="9"/>
  <c r="Q209" i="9"/>
  <c r="R209" i="9"/>
  <c r="S209" i="9"/>
  <c r="T209" i="9"/>
  <c r="U209" i="9"/>
  <c r="V209" i="9"/>
  <c r="W209" i="9"/>
  <c r="X209" i="9"/>
  <c r="Y209" i="9"/>
  <c r="Z209" i="9"/>
  <c r="AA209" i="9"/>
  <c r="AB209" i="9"/>
  <c r="AC209" i="9"/>
  <c r="AD209" i="9"/>
  <c r="AE209" i="9"/>
  <c r="AF209" i="9"/>
  <c r="AG209" i="9"/>
  <c r="AH209" i="9"/>
  <c r="AI209" i="9"/>
  <c r="AJ209" i="9"/>
  <c r="A210" i="9"/>
  <c r="B210" i="9"/>
  <c r="C210" i="9"/>
  <c r="E210" i="9"/>
  <c r="F210" i="9"/>
  <c r="G210" i="9"/>
  <c r="H210" i="9"/>
  <c r="I210" i="9"/>
  <c r="J210" i="9"/>
  <c r="K210" i="9"/>
  <c r="L210" i="9"/>
  <c r="M210" i="9"/>
  <c r="N210" i="9"/>
  <c r="O210" i="9"/>
  <c r="P210" i="9"/>
  <c r="Q210" i="9"/>
  <c r="R210" i="9"/>
  <c r="S210" i="9"/>
  <c r="T210" i="9"/>
  <c r="U210" i="9"/>
  <c r="V210" i="9"/>
  <c r="W210" i="9"/>
  <c r="X210" i="9"/>
  <c r="Y210" i="9"/>
  <c r="Z210" i="9"/>
  <c r="AA210" i="9"/>
  <c r="AB210" i="9"/>
  <c r="AC210" i="9"/>
  <c r="AD210" i="9"/>
  <c r="AE210" i="9"/>
  <c r="AF210" i="9"/>
  <c r="AG210" i="9"/>
  <c r="AH210" i="9"/>
  <c r="AI210" i="9"/>
  <c r="AJ210" i="9"/>
  <c r="A211" i="9"/>
  <c r="B211" i="9"/>
  <c r="C211" i="9"/>
  <c r="E211" i="9"/>
  <c r="F211" i="9"/>
  <c r="G211" i="9"/>
  <c r="H211" i="9"/>
  <c r="I211" i="9"/>
  <c r="J211" i="9"/>
  <c r="K211" i="9"/>
  <c r="L211" i="9"/>
  <c r="M211" i="9"/>
  <c r="N211" i="9"/>
  <c r="O211" i="9"/>
  <c r="P211" i="9"/>
  <c r="Q211" i="9"/>
  <c r="R211" i="9"/>
  <c r="S211" i="9"/>
  <c r="T211" i="9"/>
  <c r="U211" i="9"/>
  <c r="V211" i="9"/>
  <c r="W211" i="9"/>
  <c r="X211" i="9"/>
  <c r="Y211" i="9"/>
  <c r="Z211" i="9"/>
  <c r="AA211" i="9"/>
  <c r="AB211" i="9"/>
  <c r="AC211" i="9"/>
  <c r="AD211" i="9"/>
  <c r="AE211" i="9"/>
  <c r="AF211" i="9"/>
  <c r="AG211" i="9"/>
  <c r="AH211" i="9"/>
  <c r="AI211" i="9"/>
  <c r="AJ211" i="9"/>
  <c r="A212" i="9"/>
  <c r="B212" i="9"/>
  <c r="C212" i="9"/>
  <c r="E212" i="9"/>
  <c r="F212" i="9"/>
  <c r="G212" i="9"/>
  <c r="H212" i="9"/>
  <c r="I212" i="9"/>
  <c r="J212" i="9"/>
  <c r="K212" i="9"/>
  <c r="L212" i="9"/>
  <c r="M212" i="9"/>
  <c r="N212" i="9"/>
  <c r="O212" i="9"/>
  <c r="P212" i="9"/>
  <c r="Q212" i="9"/>
  <c r="R212" i="9"/>
  <c r="S212" i="9"/>
  <c r="T212" i="9"/>
  <c r="W212" i="9"/>
  <c r="X212" i="9"/>
  <c r="Y212" i="9"/>
  <c r="Z212" i="9"/>
  <c r="AA212" i="9"/>
  <c r="AB212" i="9"/>
  <c r="AC212" i="9"/>
  <c r="AD212" i="9"/>
  <c r="AE212" i="9"/>
  <c r="AF212" i="9"/>
  <c r="AG212" i="9"/>
  <c r="AH212" i="9"/>
  <c r="AI212" i="9"/>
  <c r="AJ212" i="9"/>
  <c r="A213" i="9"/>
  <c r="B213" i="9"/>
  <c r="C213" i="9"/>
  <c r="E213" i="9"/>
  <c r="F213" i="9"/>
  <c r="G213" i="9"/>
  <c r="H213" i="9"/>
  <c r="I213" i="9"/>
  <c r="J213" i="9"/>
  <c r="K213" i="9"/>
  <c r="L213" i="9"/>
  <c r="M213" i="9"/>
  <c r="N213" i="9"/>
  <c r="O213" i="9"/>
  <c r="P213" i="9"/>
  <c r="Q213" i="9"/>
  <c r="R213" i="9"/>
  <c r="S213" i="9"/>
  <c r="T213" i="9"/>
  <c r="U213" i="9"/>
  <c r="V213" i="9"/>
  <c r="W213" i="9"/>
  <c r="X213" i="9"/>
  <c r="Y213" i="9"/>
  <c r="Z213" i="9"/>
  <c r="AA213" i="9"/>
  <c r="AB213" i="9"/>
  <c r="AC213" i="9"/>
  <c r="AD213" i="9"/>
  <c r="AE213" i="9"/>
  <c r="AF213" i="9"/>
  <c r="AG213" i="9"/>
  <c r="AH213" i="9"/>
  <c r="AI213" i="9"/>
  <c r="AJ213" i="9"/>
  <c r="A214" i="9"/>
  <c r="B214" i="9"/>
  <c r="C214" i="9"/>
  <c r="E214" i="9"/>
  <c r="F214" i="9"/>
  <c r="G214" i="9"/>
  <c r="H214" i="9"/>
  <c r="I214" i="9"/>
  <c r="J214" i="9"/>
  <c r="K214" i="9"/>
  <c r="L214" i="9"/>
  <c r="M214" i="9"/>
  <c r="N214" i="9"/>
  <c r="O214" i="9"/>
  <c r="P214" i="9"/>
  <c r="Q214" i="9"/>
  <c r="R214" i="9"/>
  <c r="S214" i="9"/>
  <c r="T214" i="9"/>
  <c r="V214" i="9"/>
  <c r="W214" i="9"/>
  <c r="X214" i="9"/>
  <c r="Y214" i="9"/>
  <c r="Z214" i="9"/>
  <c r="AA214" i="9"/>
  <c r="AB214" i="9"/>
  <c r="AC214" i="9"/>
  <c r="AD214" i="9"/>
  <c r="AE214" i="9"/>
  <c r="AF214" i="9"/>
  <c r="AG214" i="9"/>
  <c r="AH214" i="9"/>
  <c r="AI214" i="9"/>
  <c r="AJ214" i="9"/>
  <c r="A215" i="9"/>
  <c r="B215" i="9"/>
  <c r="C215" i="9"/>
  <c r="E215" i="9"/>
  <c r="F215" i="9"/>
  <c r="G215" i="9"/>
  <c r="H215" i="9"/>
  <c r="I215" i="9"/>
  <c r="J215" i="9"/>
  <c r="K215" i="9"/>
  <c r="L215" i="9"/>
  <c r="M215" i="9"/>
  <c r="N215" i="9"/>
  <c r="O215" i="9"/>
  <c r="P215" i="9"/>
  <c r="Q215" i="9"/>
  <c r="R215" i="9"/>
  <c r="S215" i="9"/>
  <c r="T215" i="9"/>
  <c r="U215" i="9"/>
  <c r="V215" i="9"/>
  <c r="W215" i="9"/>
  <c r="X215" i="9"/>
  <c r="Y215" i="9"/>
  <c r="Z215" i="9"/>
  <c r="AA215" i="9"/>
  <c r="AB215" i="9"/>
  <c r="AC215" i="9"/>
  <c r="AD215" i="9"/>
  <c r="AE215" i="9"/>
  <c r="AF215" i="9"/>
  <c r="AG215" i="9"/>
  <c r="AH215" i="9"/>
  <c r="AI215" i="9"/>
  <c r="AJ215" i="9"/>
  <c r="A216" i="9"/>
  <c r="B216" i="9"/>
  <c r="C216" i="9"/>
  <c r="E216" i="9"/>
  <c r="F216" i="9"/>
  <c r="G216" i="9"/>
  <c r="H216" i="9"/>
  <c r="I216" i="9"/>
  <c r="J216" i="9"/>
  <c r="K216" i="9"/>
  <c r="L216" i="9"/>
  <c r="M216" i="9"/>
  <c r="N216" i="9"/>
  <c r="O216" i="9"/>
  <c r="P216" i="9"/>
  <c r="Q216" i="9"/>
  <c r="R216" i="9"/>
  <c r="S216" i="9"/>
  <c r="T216" i="9"/>
  <c r="U216" i="9"/>
  <c r="V216" i="9"/>
  <c r="W216" i="9"/>
  <c r="X216" i="9"/>
  <c r="Y216" i="9"/>
  <c r="Z216" i="9"/>
  <c r="AA216" i="9"/>
  <c r="AB216" i="9"/>
  <c r="AC216" i="9"/>
  <c r="AD216" i="9"/>
  <c r="AE216" i="9"/>
  <c r="AF216" i="9"/>
  <c r="AG216" i="9"/>
  <c r="AH216" i="9"/>
  <c r="AI216" i="9"/>
  <c r="AJ216" i="9"/>
  <c r="A217" i="9"/>
  <c r="B217" i="9"/>
  <c r="C217" i="9"/>
  <c r="E217" i="9"/>
  <c r="F217" i="9"/>
  <c r="G217" i="9"/>
  <c r="H217" i="9"/>
  <c r="I217" i="9"/>
  <c r="J217" i="9"/>
  <c r="K217" i="9"/>
  <c r="L217" i="9"/>
  <c r="M217" i="9"/>
  <c r="N217" i="9"/>
  <c r="O217" i="9"/>
  <c r="P217" i="9"/>
  <c r="Q217" i="9"/>
  <c r="R217" i="9"/>
  <c r="S217" i="9"/>
  <c r="T217" i="9"/>
  <c r="U217" i="9"/>
  <c r="V217" i="9"/>
  <c r="W217" i="9"/>
  <c r="X217" i="9"/>
  <c r="Y217" i="9"/>
  <c r="Z217" i="9"/>
  <c r="AA217" i="9"/>
  <c r="AB217" i="9"/>
  <c r="AC217" i="9"/>
  <c r="AD217" i="9"/>
  <c r="AE217" i="9"/>
  <c r="AF217" i="9"/>
  <c r="AG217" i="9"/>
  <c r="AH217" i="9"/>
  <c r="AI217" i="9"/>
  <c r="AJ217" i="9"/>
  <c r="A218" i="9"/>
  <c r="B218" i="9"/>
  <c r="C218" i="9"/>
  <c r="E218" i="9"/>
  <c r="F218" i="9"/>
  <c r="G218" i="9"/>
  <c r="H218" i="9"/>
  <c r="I218" i="9"/>
  <c r="J218" i="9"/>
  <c r="K218" i="9"/>
  <c r="L218" i="9"/>
  <c r="M218" i="9"/>
  <c r="N218" i="9"/>
  <c r="O218" i="9"/>
  <c r="P218" i="9"/>
  <c r="Q218" i="9"/>
  <c r="R218" i="9"/>
  <c r="S218" i="9"/>
  <c r="T218" i="9"/>
  <c r="U218" i="9"/>
  <c r="V218" i="9"/>
  <c r="W218" i="9"/>
  <c r="X218" i="9"/>
  <c r="Y218" i="9"/>
  <c r="Z218" i="9"/>
  <c r="AA218" i="9"/>
  <c r="AB218" i="9"/>
  <c r="AC218" i="9"/>
  <c r="AD218" i="9"/>
  <c r="AE218" i="9"/>
  <c r="AF218" i="9"/>
  <c r="AG218" i="9"/>
  <c r="AH218" i="9"/>
  <c r="AI218" i="9"/>
  <c r="AJ218" i="9"/>
  <c r="A219" i="9"/>
  <c r="B219" i="9"/>
  <c r="C219" i="9"/>
  <c r="E219" i="9"/>
  <c r="F219" i="9"/>
  <c r="G219" i="9"/>
  <c r="I219" i="9"/>
  <c r="J219" i="9"/>
  <c r="K219" i="9"/>
  <c r="L219" i="9"/>
  <c r="M219" i="9"/>
  <c r="N219" i="9"/>
  <c r="O219" i="9"/>
  <c r="P219" i="9"/>
  <c r="Q219" i="9"/>
  <c r="R219" i="9"/>
  <c r="S219" i="9"/>
  <c r="T219" i="9"/>
  <c r="W219" i="9"/>
  <c r="X219" i="9"/>
  <c r="Y219" i="9"/>
  <c r="Z219" i="9"/>
  <c r="AA219" i="9"/>
  <c r="AB219" i="9"/>
  <c r="AC219" i="9"/>
  <c r="AD219" i="9"/>
  <c r="AE219" i="9"/>
  <c r="AF219" i="9"/>
  <c r="AG219" i="9"/>
  <c r="AH219" i="9"/>
  <c r="AI219" i="9"/>
  <c r="AJ219" i="9"/>
  <c r="A220" i="9"/>
  <c r="B220" i="9"/>
  <c r="C220" i="9"/>
  <c r="E220" i="9"/>
  <c r="F220" i="9"/>
  <c r="G220" i="9"/>
  <c r="H220" i="9"/>
  <c r="I220" i="9"/>
  <c r="J220" i="9"/>
  <c r="K220" i="9"/>
  <c r="L220" i="9"/>
  <c r="M220" i="9"/>
  <c r="N220" i="9"/>
  <c r="O220" i="9"/>
  <c r="P220" i="9"/>
  <c r="Q220" i="9"/>
  <c r="R220" i="9"/>
  <c r="S220" i="9"/>
  <c r="T220" i="9"/>
  <c r="U220" i="9"/>
  <c r="V220" i="9"/>
  <c r="W220" i="9"/>
  <c r="X220" i="9"/>
  <c r="Y220" i="9"/>
  <c r="Z220" i="9"/>
  <c r="AA220" i="9"/>
  <c r="AB220" i="9"/>
  <c r="AC220" i="9"/>
  <c r="AD220" i="9"/>
  <c r="AE220" i="9"/>
  <c r="AF220" i="9"/>
  <c r="AG220" i="9"/>
  <c r="AH220" i="9"/>
  <c r="AI220" i="9"/>
  <c r="AJ220" i="9"/>
  <c r="A221" i="9"/>
  <c r="B221" i="9"/>
  <c r="C221" i="9"/>
  <c r="E221" i="9"/>
  <c r="F221" i="9"/>
  <c r="G221" i="9"/>
  <c r="H221" i="9"/>
  <c r="I221" i="9"/>
  <c r="J221" i="9"/>
  <c r="K221" i="9"/>
  <c r="L221" i="9"/>
  <c r="M221" i="9"/>
  <c r="N221" i="9"/>
  <c r="O221" i="9"/>
  <c r="P221" i="9"/>
  <c r="Q221" i="9"/>
  <c r="R221" i="9"/>
  <c r="S221" i="9"/>
  <c r="T221" i="9"/>
  <c r="U221" i="9"/>
  <c r="V221" i="9"/>
  <c r="W221" i="9"/>
  <c r="X221" i="9"/>
  <c r="Y221" i="9"/>
  <c r="Z221" i="9"/>
  <c r="AA221" i="9"/>
  <c r="AB221" i="9"/>
  <c r="AC221" i="9"/>
  <c r="AD221" i="9"/>
  <c r="AE221" i="9"/>
  <c r="AF221" i="9"/>
  <c r="AG221" i="9"/>
  <c r="AH221" i="9"/>
  <c r="AI221" i="9"/>
  <c r="AJ221" i="9"/>
  <c r="A222" i="9"/>
  <c r="B222" i="9"/>
  <c r="C222" i="9"/>
  <c r="E222" i="9"/>
  <c r="F222" i="9"/>
  <c r="G222" i="9"/>
  <c r="H222" i="9"/>
  <c r="I222" i="9"/>
  <c r="J222" i="9"/>
  <c r="K222" i="9"/>
  <c r="L222" i="9"/>
  <c r="M222" i="9"/>
  <c r="N222" i="9"/>
  <c r="O222" i="9"/>
  <c r="P222" i="9"/>
  <c r="Q222" i="9"/>
  <c r="R222" i="9"/>
  <c r="S222" i="9"/>
  <c r="T222" i="9"/>
  <c r="U222" i="9"/>
  <c r="V222" i="9"/>
  <c r="W222" i="9"/>
  <c r="X222" i="9"/>
  <c r="Y222" i="9"/>
  <c r="Z222" i="9"/>
  <c r="AA222" i="9"/>
  <c r="AB222" i="9"/>
  <c r="AC222" i="9"/>
  <c r="AD222" i="9"/>
  <c r="AE222" i="9"/>
  <c r="AF222" i="9"/>
  <c r="AG222" i="9"/>
  <c r="AH222" i="9"/>
  <c r="AI222" i="9"/>
  <c r="AJ222" i="9"/>
  <c r="A223" i="9"/>
  <c r="B223" i="9"/>
  <c r="C223" i="9"/>
  <c r="E223" i="9"/>
  <c r="F223" i="9"/>
  <c r="G223" i="9"/>
  <c r="H223" i="9"/>
  <c r="I223" i="9"/>
  <c r="J223" i="9"/>
  <c r="K223" i="9"/>
  <c r="L223" i="9"/>
  <c r="M223" i="9"/>
  <c r="N223" i="9"/>
  <c r="O223" i="9"/>
  <c r="P223" i="9"/>
  <c r="Q223" i="9"/>
  <c r="R223" i="9"/>
  <c r="S223" i="9"/>
  <c r="T223" i="9"/>
  <c r="U223" i="9"/>
  <c r="V223" i="9"/>
  <c r="W223" i="9"/>
  <c r="X223" i="9"/>
  <c r="Y223" i="9"/>
  <c r="Z223" i="9"/>
  <c r="AA223" i="9"/>
  <c r="AB223" i="9"/>
  <c r="AC223" i="9"/>
  <c r="AD223" i="9"/>
  <c r="AE223" i="9"/>
  <c r="AF223" i="9"/>
  <c r="AG223" i="9"/>
  <c r="AH223" i="9"/>
  <c r="AI223" i="9"/>
  <c r="AJ223" i="9"/>
  <c r="A224" i="9"/>
  <c r="B224" i="9"/>
  <c r="C224" i="9"/>
  <c r="E224" i="9"/>
  <c r="F224" i="9"/>
  <c r="G224" i="9"/>
  <c r="I224" i="9"/>
  <c r="J224" i="9"/>
  <c r="K224" i="9"/>
  <c r="L224" i="9"/>
  <c r="M224" i="9"/>
  <c r="N224" i="9"/>
  <c r="O224" i="9"/>
  <c r="P224" i="9"/>
  <c r="Q224" i="9"/>
  <c r="R224" i="9"/>
  <c r="S224" i="9"/>
  <c r="T224" i="9"/>
  <c r="W224" i="9"/>
  <c r="X224" i="9"/>
  <c r="Y224" i="9"/>
  <c r="Z224" i="9"/>
  <c r="AA224" i="9"/>
  <c r="AB224" i="9"/>
  <c r="AC224" i="9"/>
  <c r="AD224" i="9"/>
  <c r="AE224" i="9"/>
  <c r="AF224" i="9"/>
  <c r="AG224" i="9"/>
  <c r="AH224" i="9"/>
  <c r="AI224" i="9"/>
  <c r="AJ224" i="9"/>
  <c r="A225" i="9"/>
  <c r="B225" i="9"/>
  <c r="C225" i="9"/>
  <c r="E225" i="9"/>
  <c r="F225" i="9"/>
  <c r="G225" i="9"/>
  <c r="H225" i="9"/>
  <c r="I225" i="9"/>
  <c r="J225" i="9"/>
  <c r="K225" i="9"/>
  <c r="L225" i="9"/>
  <c r="M225" i="9"/>
  <c r="N225" i="9"/>
  <c r="O225" i="9"/>
  <c r="P225" i="9"/>
  <c r="Q225" i="9"/>
  <c r="R225" i="9"/>
  <c r="S225" i="9"/>
  <c r="T225" i="9"/>
  <c r="U225" i="9"/>
  <c r="V225" i="9"/>
  <c r="W225" i="9"/>
  <c r="X225" i="9"/>
  <c r="Y225" i="9"/>
  <c r="Z225" i="9"/>
  <c r="AA225" i="9"/>
  <c r="AB225" i="9"/>
  <c r="AC225" i="9"/>
  <c r="AD225" i="9"/>
  <c r="AE225" i="9"/>
  <c r="AF225" i="9"/>
  <c r="AG225" i="9"/>
  <c r="AH225" i="9"/>
  <c r="AI225" i="9"/>
  <c r="AJ225" i="9"/>
  <c r="A226" i="9"/>
  <c r="B226" i="9"/>
  <c r="C226" i="9"/>
  <c r="E226" i="9"/>
  <c r="F226" i="9"/>
  <c r="G226" i="9"/>
  <c r="H226" i="9"/>
  <c r="I226" i="9"/>
  <c r="J226" i="9"/>
  <c r="K226" i="9"/>
  <c r="L226" i="9"/>
  <c r="M226" i="9"/>
  <c r="N226" i="9"/>
  <c r="O226" i="9"/>
  <c r="P226" i="9"/>
  <c r="Q226" i="9"/>
  <c r="R226" i="9"/>
  <c r="S226" i="9"/>
  <c r="T226" i="9"/>
  <c r="U226" i="9"/>
  <c r="V226" i="9"/>
  <c r="W226" i="9"/>
  <c r="X226" i="9"/>
  <c r="Y226" i="9"/>
  <c r="Z226" i="9"/>
  <c r="AA226" i="9"/>
  <c r="AB226" i="9"/>
  <c r="AC226" i="9"/>
  <c r="AD226" i="9"/>
  <c r="AE226" i="9"/>
  <c r="AF226" i="9"/>
  <c r="AG226" i="9"/>
  <c r="AH226" i="9"/>
  <c r="AI226" i="9"/>
  <c r="AJ226" i="9"/>
  <c r="A227" i="9"/>
  <c r="B227" i="9"/>
  <c r="C227" i="9"/>
  <c r="E227" i="9"/>
  <c r="F227" i="9"/>
  <c r="G227" i="9"/>
  <c r="H227" i="9"/>
  <c r="I227" i="9"/>
  <c r="J227" i="9"/>
  <c r="K227" i="9"/>
  <c r="L227" i="9"/>
  <c r="M227" i="9"/>
  <c r="N227" i="9"/>
  <c r="O227" i="9"/>
  <c r="P227" i="9"/>
  <c r="Q227" i="9"/>
  <c r="R227" i="9"/>
  <c r="S227" i="9"/>
  <c r="T227" i="9"/>
  <c r="V227" i="9"/>
  <c r="W227" i="9"/>
  <c r="X227" i="9"/>
  <c r="Y227" i="9"/>
  <c r="Z227" i="9"/>
  <c r="AA227" i="9"/>
  <c r="AB227" i="9"/>
  <c r="AC227" i="9"/>
  <c r="AD227" i="9"/>
  <c r="AE227" i="9"/>
  <c r="AF227" i="9"/>
  <c r="AG227" i="9"/>
  <c r="AH227" i="9"/>
  <c r="AI227" i="9"/>
  <c r="AJ227" i="9"/>
  <c r="A228" i="9"/>
  <c r="B228" i="9"/>
  <c r="C228" i="9"/>
  <c r="E228" i="9"/>
  <c r="F228" i="9"/>
  <c r="G228" i="9"/>
  <c r="H228" i="9"/>
  <c r="I228" i="9"/>
  <c r="J228" i="9"/>
  <c r="K228" i="9"/>
  <c r="L228" i="9"/>
  <c r="M228" i="9"/>
  <c r="N228" i="9"/>
  <c r="O228" i="9"/>
  <c r="P228" i="9"/>
  <c r="Q228" i="9"/>
  <c r="R228" i="9"/>
  <c r="S228" i="9"/>
  <c r="T228" i="9"/>
  <c r="U228" i="9"/>
  <c r="V228" i="9"/>
  <c r="W228" i="9"/>
  <c r="X228" i="9"/>
  <c r="Y228" i="9"/>
  <c r="Z228" i="9"/>
  <c r="AA228" i="9"/>
  <c r="AB228" i="9"/>
  <c r="AC228" i="9"/>
  <c r="AD228" i="9"/>
  <c r="AE228" i="9"/>
  <c r="AF228" i="9"/>
  <c r="AG228" i="9"/>
  <c r="AH228" i="9"/>
  <c r="AI228" i="9"/>
  <c r="AJ228" i="9"/>
  <c r="A229" i="9"/>
  <c r="B229" i="9"/>
  <c r="C229" i="9"/>
  <c r="E229" i="9"/>
  <c r="F229" i="9"/>
  <c r="G229" i="9"/>
  <c r="H229" i="9"/>
  <c r="I229" i="9"/>
  <c r="J229" i="9"/>
  <c r="K229" i="9"/>
  <c r="L229" i="9"/>
  <c r="M229" i="9"/>
  <c r="N229" i="9"/>
  <c r="O229" i="9"/>
  <c r="P229" i="9"/>
  <c r="Q229" i="9"/>
  <c r="R229" i="9"/>
  <c r="S229" i="9"/>
  <c r="T229" i="9"/>
  <c r="U229" i="9"/>
  <c r="V229" i="9"/>
  <c r="W229" i="9"/>
  <c r="X229" i="9"/>
  <c r="Y229" i="9"/>
  <c r="Z229" i="9"/>
  <c r="AA229" i="9"/>
  <c r="AB229" i="9"/>
  <c r="AC229" i="9"/>
  <c r="AD229" i="9"/>
  <c r="AE229" i="9"/>
  <c r="AF229" i="9"/>
  <c r="AG229" i="9"/>
  <c r="AH229" i="9"/>
  <c r="AI229" i="9"/>
  <c r="AJ229" i="9"/>
  <c r="A230" i="9"/>
  <c r="B230" i="9"/>
  <c r="C230" i="9"/>
  <c r="E230" i="9"/>
  <c r="F230" i="9"/>
  <c r="G230" i="9"/>
  <c r="H230" i="9"/>
  <c r="I230" i="9"/>
  <c r="J230" i="9"/>
  <c r="K230" i="9"/>
  <c r="L230" i="9"/>
  <c r="M230" i="9"/>
  <c r="N230" i="9"/>
  <c r="O230" i="9"/>
  <c r="P230" i="9"/>
  <c r="Q230" i="9"/>
  <c r="R230" i="9"/>
  <c r="S230" i="9"/>
  <c r="T230" i="9"/>
  <c r="U230" i="9"/>
  <c r="V230" i="9"/>
  <c r="W230" i="9"/>
  <c r="X230" i="9"/>
  <c r="Y230" i="9"/>
  <c r="Z230" i="9"/>
  <c r="AA230" i="9"/>
  <c r="AB230" i="9"/>
  <c r="AC230" i="9"/>
  <c r="AD230" i="9"/>
  <c r="AE230" i="9"/>
  <c r="AF230" i="9"/>
  <c r="AG230" i="9"/>
  <c r="AH230" i="9"/>
  <c r="AI230" i="9"/>
  <c r="AJ230" i="9"/>
  <c r="A231" i="9"/>
  <c r="B231" i="9"/>
  <c r="C231" i="9"/>
  <c r="E231" i="9"/>
  <c r="F231" i="9"/>
  <c r="G231" i="9"/>
  <c r="H231" i="9"/>
  <c r="I231" i="9"/>
  <c r="J231" i="9"/>
  <c r="K231" i="9"/>
  <c r="L231" i="9"/>
  <c r="M231" i="9"/>
  <c r="N231" i="9"/>
  <c r="O231" i="9"/>
  <c r="P231" i="9"/>
  <c r="Q231" i="9"/>
  <c r="R231" i="9"/>
  <c r="S231" i="9"/>
  <c r="T231" i="9"/>
  <c r="U231" i="9"/>
  <c r="V231" i="9"/>
  <c r="W231" i="9"/>
  <c r="X231" i="9"/>
  <c r="Y231" i="9"/>
  <c r="Z231" i="9"/>
  <c r="AA231" i="9"/>
  <c r="AB231" i="9"/>
  <c r="AC231" i="9"/>
  <c r="AD231" i="9"/>
  <c r="AE231" i="9"/>
  <c r="AF231" i="9"/>
  <c r="AG231" i="9"/>
  <c r="AH231" i="9"/>
  <c r="AI231" i="9"/>
  <c r="AJ231" i="9"/>
  <c r="A232" i="9"/>
  <c r="B232" i="9"/>
  <c r="C232" i="9"/>
  <c r="E232" i="9"/>
  <c r="F232" i="9"/>
  <c r="G232" i="9"/>
  <c r="H232" i="9"/>
  <c r="I232" i="9"/>
  <c r="J232" i="9"/>
  <c r="K232" i="9"/>
  <c r="L232" i="9"/>
  <c r="M232" i="9"/>
  <c r="N232" i="9"/>
  <c r="O232" i="9"/>
  <c r="P232" i="9"/>
  <c r="Q232" i="9"/>
  <c r="R232" i="9"/>
  <c r="S232" i="9"/>
  <c r="T232" i="9"/>
  <c r="U232" i="9"/>
  <c r="V232" i="9"/>
  <c r="W232" i="9"/>
  <c r="X232" i="9"/>
  <c r="Y232" i="9"/>
  <c r="Z232" i="9"/>
  <c r="AA232" i="9"/>
  <c r="AB232" i="9"/>
  <c r="AC232" i="9"/>
  <c r="AD232" i="9"/>
  <c r="AE232" i="9"/>
  <c r="AF232" i="9"/>
  <c r="AG232" i="9"/>
  <c r="AH232" i="9"/>
  <c r="AI232" i="9"/>
  <c r="AJ232" i="9"/>
  <c r="A233" i="9"/>
  <c r="B233" i="9"/>
  <c r="C233" i="9"/>
  <c r="E233" i="9"/>
  <c r="F233" i="9"/>
  <c r="I233" i="9"/>
  <c r="J233" i="9"/>
  <c r="K233" i="9"/>
  <c r="L233" i="9"/>
  <c r="M233" i="9"/>
  <c r="N233" i="9"/>
  <c r="O233" i="9"/>
  <c r="P233" i="9"/>
  <c r="Q233" i="9"/>
  <c r="R233" i="9"/>
  <c r="S233" i="9"/>
  <c r="T233" i="9"/>
  <c r="W233" i="9"/>
  <c r="X233" i="9"/>
  <c r="Y233" i="9"/>
  <c r="Z233" i="9"/>
  <c r="AA233" i="9"/>
  <c r="AB233" i="9"/>
  <c r="AC233" i="9"/>
  <c r="AD233" i="9"/>
  <c r="AE233" i="9"/>
  <c r="AF233" i="9"/>
  <c r="AG233" i="9"/>
  <c r="AH233" i="9"/>
  <c r="AI233" i="9"/>
  <c r="AJ233" i="9"/>
  <c r="A234" i="9"/>
  <c r="B234" i="9"/>
  <c r="C234" i="9"/>
  <c r="E234" i="9"/>
  <c r="F234" i="9"/>
  <c r="G234" i="9"/>
  <c r="H234" i="9"/>
  <c r="I234" i="9"/>
  <c r="J234" i="9"/>
  <c r="K234" i="9"/>
  <c r="L234" i="9"/>
  <c r="M234" i="9"/>
  <c r="N234" i="9"/>
  <c r="O234" i="9"/>
  <c r="P234" i="9"/>
  <c r="Q234" i="9"/>
  <c r="R234" i="9"/>
  <c r="S234" i="9"/>
  <c r="T234" i="9"/>
  <c r="U234" i="9"/>
  <c r="V234" i="9"/>
  <c r="W234" i="9"/>
  <c r="X234" i="9"/>
  <c r="Y234" i="9"/>
  <c r="Z234" i="9"/>
  <c r="AA234" i="9"/>
  <c r="AB234" i="9"/>
  <c r="AC234" i="9"/>
  <c r="AD234" i="9"/>
  <c r="AE234" i="9"/>
  <c r="AF234" i="9"/>
  <c r="AG234" i="9"/>
  <c r="AH234" i="9"/>
  <c r="AI234" i="9"/>
  <c r="AJ234" i="9"/>
  <c r="A235" i="9"/>
  <c r="B235" i="9"/>
  <c r="C235" i="9"/>
  <c r="E235" i="9"/>
  <c r="F235" i="9"/>
  <c r="H235" i="9"/>
  <c r="I235" i="9"/>
  <c r="J235" i="9"/>
  <c r="K235" i="9"/>
  <c r="L235" i="9"/>
  <c r="M235" i="9"/>
  <c r="N235" i="9"/>
  <c r="O235" i="9"/>
  <c r="P235" i="9"/>
  <c r="Q235" i="9"/>
  <c r="R235" i="9"/>
  <c r="S235" i="9"/>
  <c r="T235" i="9"/>
  <c r="U235" i="9"/>
  <c r="V235" i="9"/>
  <c r="W235" i="9"/>
  <c r="X235" i="9"/>
  <c r="Y235" i="9"/>
  <c r="Z235" i="9"/>
  <c r="AA235" i="9"/>
  <c r="AB235" i="9"/>
  <c r="AC235" i="9"/>
  <c r="AD235" i="9"/>
  <c r="AE235" i="9"/>
  <c r="AF235" i="9"/>
  <c r="AG235" i="9"/>
  <c r="AH235" i="9"/>
  <c r="AI235" i="9"/>
  <c r="AJ235" i="9"/>
  <c r="A236" i="9"/>
  <c r="B236" i="9"/>
  <c r="C236" i="9"/>
  <c r="E236" i="9"/>
  <c r="F236" i="9"/>
  <c r="G236" i="9"/>
  <c r="H236" i="9"/>
  <c r="I236" i="9"/>
  <c r="J236" i="9"/>
  <c r="K236" i="9"/>
  <c r="L236" i="9"/>
  <c r="M236" i="9"/>
  <c r="N236" i="9"/>
  <c r="O236" i="9"/>
  <c r="P236" i="9"/>
  <c r="Q236" i="9"/>
  <c r="R236" i="9"/>
  <c r="S236" i="9"/>
  <c r="T236" i="9"/>
  <c r="U236" i="9"/>
  <c r="V236" i="9"/>
  <c r="W236" i="9"/>
  <c r="X236" i="9"/>
  <c r="Y236" i="9"/>
  <c r="Z236" i="9"/>
  <c r="AA236" i="9"/>
  <c r="AB236" i="9"/>
  <c r="AC236" i="9"/>
  <c r="AD236" i="9"/>
  <c r="AE236" i="9"/>
  <c r="AF236" i="9"/>
  <c r="AG236" i="9"/>
  <c r="AH236" i="9"/>
  <c r="AI236" i="9"/>
  <c r="AJ236" i="9"/>
  <c r="A237" i="9"/>
  <c r="B237" i="9"/>
  <c r="C237" i="9"/>
  <c r="E237" i="9"/>
  <c r="F237" i="9"/>
  <c r="G237" i="9"/>
  <c r="H237" i="9"/>
  <c r="I237" i="9"/>
  <c r="J237" i="9"/>
  <c r="K237" i="9"/>
  <c r="L237" i="9"/>
  <c r="M237" i="9"/>
  <c r="N237" i="9"/>
  <c r="O237" i="9"/>
  <c r="P237" i="9"/>
  <c r="Q237" i="9"/>
  <c r="R237" i="9"/>
  <c r="S237" i="9"/>
  <c r="T237" i="9"/>
  <c r="U237" i="9"/>
  <c r="V237" i="9"/>
  <c r="W237" i="9"/>
  <c r="X237" i="9"/>
  <c r="Y237" i="9"/>
  <c r="Z237" i="9"/>
  <c r="AA237" i="9"/>
  <c r="AB237" i="9"/>
  <c r="AC237" i="9"/>
  <c r="AD237" i="9"/>
  <c r="AE237" i="9"/>
  <c r="AF237" i="9"/>
  <c r="AG237" i="9"/>
  <c r="AH237" i="9"/>
  <c r="AI237" i="9"/>
  <c r="AJ237" i="9"/>
  <c r="A238" i="9"/>
  <c r="B238" i="9"/>
  <c r="C238" i="9"/>
  <c r="E238" i="9"/>
  <c r="F238" i="9"/>
  <c r="I238" i="9"/>
  <c r="J238" i="9"/>
  <c r="K238" i="9"/>
  <c r="L238" i="9"/>
  <c r="M238" i="9"/>
  <c r="N238" i="9"/>
  <c r="O238" i="9"/>
  <c r="P238" i="9"/>
  <c r="Q238" i="9"/>
  <c r="R238" i="9"/>
  <c r="S238" i="9"/>
  <c r="T238" i="9"/>
  <c r="W238" i="9"/>
  <c r="X238" i="9"/>
  <c r="Y238" i="9"/>
  <c r="Z238" i="9"/>
  <c r="AA238" i="9"/>
  <c r="AB238" i="9"/>
  <c r="AC238" i="9"/>
  <c r="AD238" i="9"/>
  <c r="AE238" i="9"/>
  <c r="AF238" i="9"/>
  <c r="AG238" i="9"/>
  <c r="AH238" i="9"/>
  <c r="AI238" i="9"/>
  <c r="AJ238" i="9"/>
  <c r="A239" i="9"/>
  <c r="B239" i="9"/>
  <c r="C239" i="9"/>
  <c r="E239" i="9"/>
  <c r="F239" i="9"/>
  <c r="G239" i="9"/>
  <c r="H239" i="9"/>
  <c r="I239" i="9"/>
  <c r="J239" i="9"/>
  <c r="K239" i="9"/>
  <c r="L239" i="9"/>
  <c r="M239" i="9"/>
  <c r="N239" i="9"/>
  <c r="O239" i="9"/>
  <c r="P239" i="9"/>
  <c r="Q239" i="9"/>
  <c r="R239" i="9"/>
  <c r="S239" i="9"/>
  <c r="T239" i="9"/>
  <c r="U239" i="9"/>
  <c r="V239" i="9"/>
  <c r="W239" i="9"/>
  <c r="X239" i="9"/>
  <c r="Y239" i="9"/>
  <c r="Z239" i="9"/>
  <c r="AA239" i="9"/>
  <c r="AB239" i="9"/>
  <c r="AC239" i="9"/>
  <c r="AD239" i="9"/>
  <c r="AE239" i="9"/>
  <c r="AF239" i="9"/>
  <c r="AG239" i="9"/>
  <c r="AH239" i="9"/>
  <c r="AI239" i="9"/>
  <c r="AJ239" i="9"/>
  <c r="A240" i="9"/>
  <c r="B240" i="9"/>
  <c r="C240" i="9"/>
  <c r="E240" i="9"/>
  <c r="F240" i="9"/>
  <c r="G240" i="9"/>
  <c r="H240" i="9"/>
  <c r="I240" i="9"/>
  <c r="J240" i="9"/>
  <c r="K240" i="9"/>
  <c r="L240" i="9"/>
  <c r="M240" i="9"/>
  <c r="N240" i="9"/>
  <c r="O240" i="9"/>
  <c r="P240" i="9"/>
  <c r="Q240" i="9"/>
  <c r="R240" i="9"/>
  <c r="S240" i="9"/>
  <c r="T240" i="9"/>
  <c r="U240" i="9"/>
  <c r="V240" i="9"/>
  <c r="W240" i="9"/>
  <c r="X240" i="9"/>
  <c r="Y240" i="9"/>
  <c r="Z240" i="9"/>
  <c r="AA240" i="9"/>
  <c r="AB240" i="9"/>
  <c r="AC240" i="9"/>
  <c r="AD240" i="9"/>
  <c r="AE240" i="9"/>
  <c r="AF240" i="9"/>
  <c r="AG240" i="9"/>
  <c r="AH240" i="9"/>
  <c r="AI240" i="9"/>
  <c r="AJ240" i="9"/>
  <c r="A241" i="9"/>
  <c r="B241" i="9"/>
  <c r="C241" i="9"/>
  <c r="E241" i="9"/>
  <c r="F241" i="9"/>
  <c r="H241" i="9"/>
  <c r="I241" i="9"/>
  <c r="J241" i="9"/>
  <c r="K241" i="9"/>
  <c r="L241" i="9"/>
  <c r="M241" i="9"/>
  <c r="N241" i="9"/>
  <c r="O241" i="9"/>
  <c r="P241" i="9"/>
  <c r="Q241" i="9"/>
  <c r="R241" i="9"/>
  <c r="S241" i="9"/>
  <c r="T241" i="9"/>
  <c r="V241" i="9"/>
  <c r="W241" i="9"/>
  <c r="X241" i="9"/>
  <c r="Y241" i="9"/>
  <c r="Z241" i="9"/>
  <c r="AA241" i="9"/>
  <c r="AB241" i="9"/>
  <c r="AC241" i="9"/>
  <c r="AD241" i="9"/>
  <c r="AE241" i="9"/>
  <c r="AF241" i="9"/>
  <c r="AG241" i="9"/>
  <c r="AH241" i="9"/>
  <c r="AI241" i="9"/>
  <c r="AJ241" i="9"/>
  <c r="A242" i="9"/>
  <c r="B242" i="9"/>
  <c r="C242" i="9"/>
  <c r="E242" i="9"/>
  <c r="F242" i="9"/>
  <c r="G242" i="9"/>
  <c r="H242" i="9"/>
  <c r="I242" i="9"/>
  <c r="J242" i="9"/>
  <c r="K242" i="9"/>
  <c r="L242" i="9"/>
  <c r="M242" i="9"/>
  <c r="N242" i="9"/>
  <c r="O242" i="9"/>
  <c r="P242" i="9"/>
  <c r="Q242" i="9"/>
  <c r="R242" i="9"/>
  <c r="S242" i="9"/>
  <c r="T242" i="9"/>
  <c r="U242" i="9"/>
  <c r="V242" i="9"/>
  <c r="W242" i="9"/>
  <c r="X242" i="9"/>
  <c r="Y242" i="9"/>
  <c r="Z242" i="9"/>
  <c r="AA242" i="9"/>
  <c r="AB242" i="9"/>
  <c r="AC242" i="9"/>
  <c r="AD242" i="9"/>
  <c r="AE242" i="9"/>
  <c r="AF242" i="9"/>
  <c r="AG242" i="9"/>
  <c r="AH242" i="9"/>
  <c r="AI242" i="9"/>
  <c r="AJ242" i="9"/>
  <c r="A243" i="9"/>
  <c r="B243" i="9"/>
  <c r="C243" i="9"/>
  <c r="E243" i="9"/>
  <c r="F243" i="9"/>
  <c r="G243" i="9"/>
  <c r="H243" i="9"/>
  <c r="I243" i="9"/>
  <c r="J243" i="9"/>
  <c r="K243" i="9"/>
  <c r="L243" i="9"/>
  <c r="M243" i="9"/>
  <c r="N243" i="9"/>
  <c r="O243" i="9"/>
  <c r="P243" i="9"/>
  <c r="Q243" i="9"/>
  <c r="R243" i="9"/>
  <c r="S243" i="9"/>
  <c r="T243" i="9"/>
  <c r="U243" i="9"/>
  <c r="V243" i="9"/>
  <c r="W243" i="9"/>
  <c r="X243" i="9"/>
  <c r="Y243" i="9"/>
  <c r="Z243" i="9"/>
  <c r="AA243" i="9"/>
  <c r="AB243" i="9"/>
  <c r="AC243" i="9"/>
  <c r="AD243" i="9"/>
  <c r="AE243" i="9"/>
  <c r="AF243" i="9"/>
  <c r="AG243" i="9"/>
  <c r="AH243" i="9"/>
  <c r="AI243" i="9"/>
  <c r="AJ243" i="9"/>
  <c r="A244" i="9"/>
  <c r="B244" i="9"/>
  <c r="C244" i="9"/>
  <c r="E244" i="9"/>
  <c r="F244" i="9"/>
  <c r="G244" i="9"/>
  <c r="H244" i="9"/>
  <c r="I244" i="9"/>
  <c r="J244" i="9"/>
  <c r="K244" i="9"/>
  <c r="L244" i="9"/>
  <c r="M244" i="9"/>
  <c r="N244" i="9"/>
  <c r="O244" i="9"/>
  <c r="P244" i="9"/>
  <c r="Q244" i="9"/>
  <c r="R244" i="9"/>
  <c r="S244" i="9"/>
  <c r="T244" i="9"/>
  <c r="U244" i="9"/>
  <c r="V244" i="9"/>
  <c r="W244" i="9"/>
  <c r="X244" i="9"/>
  <c r="Y244" i="9"/>
  <c r="Z244" i="9"/>
  <c r="AA244" i="9"/>
  <c r="AB244" i="9"/>
  <c r="AC244" i="9"/>
  <c r="AD244" i="9"/>
  <c r="AE244" i="9"/>
  <c r="AF244" i="9"/>
  <c r="AG244" i="9"/>
  <c r="AH244" i="9"/>
  <c r="AI244" i="9"/>
  <c r="AJ244" i="9"/>
  <c r="A245" i="9"/>
  <c r="B245" i="9"/>
  <c r="C245" i="9"/>
  <c r="E245" i="9"/>
  <c r="F245" i="9"/>
  <c r="G245" i="9"/>
  <c r="H245" i="9"/>
  <c r="I245" i="9"/>
  <c r="J245" i="9"/>
  <c r="K245" i="9"/>
  <c r="L245" i="9"/>
  <c r="M245" i="9"/>
  <c r="N245" i="9"/>
  <c r="O245" i="9"/>
  <c r="P245" i="9"/>
  <c r="Q245" i="9"/>
  <c r="R245" i="9"/>
  <c r="S245" i="9"/>
  <c r="T245" i="9"/>
  <c r="U245" i="9"/>
  <c r="V245" i="9"/>
  <c r="W245" i="9"/>
  <c r="X245" i="9"/>
  <c r="Y245" i="9"/>
  <c r="Z245" i="9"/>
  <c r="AA245" i="9"/>
  <c r="AB245" i="9"/>
  <c r="AC245" i="9"/>
  <c r="AD245" i="9"/>
  <c r="AE245" i="9"/>
  <c r="AF245" i="9"/>
  <c r="AG245" i="9"/>
  <c r="AH245" i="9"/>
  <c r="AI245" i="9"/>
  <c r="AJ245" i="9"/>
  <c r="AA3" i="9"/>
  <c r="AH3" i="9"/>
  <c r="AB3" i="9"/>
  <c r="AI3" i="9"/>
  <c r="AC3" i="9"/>
  <c r="AJ3" i="9"/>
  <c r="AA4" i="9"/>
  <c r="P4" i="9"/>
  <c r="AH4" i="9"/>
  <c r="AB4" i="9"/>
  <c r="AI4" i="9"/>
  <c r="AC4" i="9"/>
  <c r="AJ4" i="9"/>
  <c r="AA5" i="9"/>
  <c r="P5" i="9"/>
  <c r="AH5" i="9"/>
  <c r="AB5" i="9"/>
  <c r="AI5" i="9"/>
  <c r="AC5" i="9"/>
  <c r="AJ5" i="9"/>
  <c r="AA6" i="9"/>
  <c r="P6" i="9"/>
  <c r="AH6" i="9"/>
  <c r="AB6" i="9"/>
  <c r="AI6" i="9"/>
  <c r="AC6" i="9"/>
  <c r="AJ6" i="9"/>
  <c r="AA7" i="9"/>
  <c r="P7" i="9"/>
  <c r="AH7" i="9"/>
  <c r="AB7" i="9"/>
  <c r="AI7" i="9"/>
  <c r="AC7" i="9"/>
  <c r="AJ7" i="9"/>
  <c r="AA8" i="9"/>
  <c r="P8" i="9"/>
  <c r="AH8" i="9"/>
  <c r="AB8" i="9"/>
  <c r="AI8" i="9"/>
  <c r="AC8" i="9"/>
  <c r="AJ8" i="9"/>
  <c r="AA9" i="9"/>
  <c r="P9" i="9"/>
  <c r="AH9" i="9"/>
  <c r="AB9" i="9"/>
  <c r="AI9" i="9"/>
  <c r="AC9" i="9"/>
  <c r="AJ9" i="9"/>
  <c r="AA10" i="9"/>
  <c r="P10" i="9"/>
  <c r="AH10" i="9"/>
  <c r="AB10" i="9"/>
  <c r="AI10" i="9"/>
  <c r="AC10" i="9"/>
  <c r="AJ10" i="9"/>
  <c r="AA11" i="9"/>
  <c r="P11" i="9"/>
  <c r="AH11" i="9"/>
  <c r="AB11" i="9"/>
  <c r="AI11" i="9"/>
  <c r="AC11" i="9"/>
  <c r="AJ11" i="9"/>
  <c r="AA12" i="9"/>
  <c r="P12" i="9"/>
  <c r="AH12" i="9"/>
  <c r="AB12" i="9"/>
  <c r="AI12" i="9"/>
  <c r="AC12" i="9"/>
  <c r="AJ12" i="9"/>
  <c r="AA13" i="9"/>
  <c r="P13" i="9"/>
  <c r="AH13" i="9"/>
  <c r="AB13" i="9"/>
  <c r="AI13" i="9"/>
  <c r="AC13" i="9"/>
  <c r="AJ13" i="9"/>
  <c r="AA14" i="9"/>
  <c r="P14" i="9"/>
  <c r="AH14" i="9"/>
  <c r="AB14" i="9"/>
  <c r="AI14" i="9"/>
  <c r="AC14" i="9"/>
  <c r="AJ14" i="9"/>
  <c r="AA15" i="9"/>
  <c r="P15" i="9"/>
  <c r="AH15" i="9"/>
  <c r="AB15" i="9"/>
  <c r="AI15" i="9"/>
  <c r="AC15" i="9"/>
  <c r="AJ15" i="9"/>
  <c r="AA16" i="9"/>
  <c r="P16" i="9"/>
  <c r="AH16" i="9"/>
  <c r="AB16" i="9"/>
  <c r="AI16" i="9"/>
  <c r="AC16" i="9"/>
  <c r="AJ16" i="9"/>
  <c r="AA17" i="9"/>
  <c r="P17" i="9"/>
  <c r="AH17" i="9"/>
  <c r="AB17" i="9"/>
  <c r="AI17" i="9"/>
  <c r="AC17" i="9"/>
  <c r="AJ17" i="9"/>
  <c r="AA18" i="9"/>
  <c r="P18" i="9"/>
  <c r="AH18" i="9"/>
  <c r="AB18" i="9"/>
  <c r="AI18" i="9"/>
  <c r="AC18" i="9"/>
  <c r="AJ18" i="9"/>
  <c r="AA19" i="9"/>
  <c r="AH19" i="9"/>
  <c r="AB19" i="9"/>
  <c r="AI19" i="9"/>
  <c r="AC19" i="9"/>
  <c r="AJ19" i="9"/>
  <c r="AA20" i="9"/>
  <c r="AH20" i="9"/>
  <c r="AB20" i="9"/>
  <c r="AI20" i="9"/>
  <c r="AC20" i="9"/>
  <c r="AJ20" i="9"/>
  <c r="AA21" i="9"/>
  <c r="AH21" i="9"/>
  <c r="AB21" i="9"/>
  <c r="AI21" i="9"/>
  <c r="AC21" i="9"/>
  <c r="AJ21" i="9"/>
  <c r="AA22" i="9"/>
  <c r="P22" i="9"/>
  <c r="AH22" i="9"/>
  <c r="AB22" i="9"/>
  <c r="AI22" i="9"/>
  <c r="AC22" i="9"/>
  <c r="AJ22" i="9"/>
  <c r="AA23" i="9"/>
  <c r="P23" i="9"/>
  <c r="AH23" i="9"/>
  <c r="AB23" i="9"/>
  <c r="AI23" i="9"/>
  <c r="AC23" i="9"/>
  <c r="AJ23" i="9"/>
  <c r="AA24" i="9"/>
  <c r="AH24" i="9"/>
  <c r="AB24" i="9"/>
  <c r="AI24" i="9"/>
  <c r="AC24" i="9"/>
  <c r="AJ24" i="9"/>
  <c r="AA25" i="9"/>
  <c r="P25" i="9"/>
  <c r="AH25" i="9"/>
  <c r="AB25" i="9"/>
  <c r="AI25" i="9"/>
  <c r="AC25" i="9"/>
  <c r="AJ25" i="9"/>
  <c r="AA26" i="9"/>
  <c r="P26" i="9"/>
  <c r="AH26" i="9"/>
  <c r="AB26" i="9"/>
  <c r="AI26" i="9"/>
  <c r="AC26" i="9"/>
  <c r="AJ26" i="9"/>
  <c r="AA27" i="9"/>
  <c r="P27" i="9"/>
  <c r="AH27" i="9"/>
  <c r="AB27" i="9"/>
  <c r="AI27" i="9"/>
  <c r="AC27" i="9"/>
  <c r="AJ27" i="9"/>
  <c r="AA28" i="9"/>
  <c r="P28" i="9"/>
  <c r="AH28" i="9"/>
  <c r="AB28" i="9"/>
  <c r="AI28" i="9"/>
  <c r="AC28" i="9"/>
  <c r="AJ28" i="9"/>
  <c r="AA29" i="9"/>
  <c r="P29" i="9"/>
  <c r="AH29" i="9"/>
  <c r="AB29" i="9"/>
  <c r="AI29" i="9"/>
  <c r="AC29" i="9"/>
  <c r="AJ29" i="9"/>
  <c r="AA30" i="9"/>
  <c r="P30" i="9"/>
  <c r="AH30" i="9"/>
  <c r="AB30" i="9"/>
  <c r="AI30" i="9"/>
  <c r="AC30" i="9"/>
  <c r="AJ30" i="9"/>
  <c r="AA31" i="9"/>
  <c r="P31" i="9"/>
  <c r="AH31" i="9"/>
  <c r="AB31" i="9"/>
  <c r="AI31" i="9"/>
  <c r="AC31" i="9"/>
  <c r="AJ31" i="9"/>
  <c r="AA32" i="9"/>
  <c r="P32" i="9"/>
  <c r="AH32" i="9"/>
  <c r="AB32" i="9"/>
  <c r="AI32" i="9"/>
  <c r="AC32" i="9"/>
  <c r="AJ32" i="9"/>
  <c r="AA33" i="9"/>
  <c r="P33" i="9"/>
  <c r="AH33" i="9"/>
  <c r="AB33" i="9"/>
  <c r="AI33" i="9"/>
  <c r="AC33" i="9"/>
  <c r="AJ33" i="9"/>
  <c r="AA34" i="9"/>
  <c r="P34" i="9"/>
  <c r="AH34" i="9"/>
  <c r="AB34" i="9"/>
  <c r="AI34" i="9"/>
  <c r="AC34" i="9"/>
  <c r="AJ34" i="9"/>
  <c r="AA35" i="9"/>
  <c r="P35" i="9"/>
  <c r="AH35" i="9"/>
  <c r="AB35" i="9"/>
  <c r="AI35" i="9"/>
  <c r="AC35" i="9"/>
  <c r="AJ35" i="9"/>
  <c r="AA36" i="9"/>
  <c r="P36" i="9"/>
  <c r="AH36" i="9"/>
  <c r="AB36" i="9"/>
  <c r="AI36" i="9"/>
  <c r="AC36" i="9"/>
  <c r="AJ36" i="9"/>
  <c r="AA37" i="9"/>
  <c r="P37" i="9"/>
  <c r="AH37" i="9"/>
  <c r="AB37" i="9"/>
  <c r="AI37" i="9"/>
  <c r="AC37" i="9"/>
  <c r="AJ37" i="9"/>
  <c r="AA38" i="9"/>
  <c r="P38" i="9"/>
  <c r="AH38" i="9"/>
  <c r="AB38" i="9"/>
  <c r="AI38" i="9"/>
  <c r="AC38" i="9"/>
  <c r="AJ38" i="9"/>
  <c r="AA39" i="9"/>
  <c r="P39" i="9"/>
  <c r="AH39" i="9"/>
  <c r="AB39" i="9"/>
  <c r="AI39" i="9"/>
  <c r="AC39" i="9"/>
  <c r="AJ39" i="9"/>
  <c r="AA40" i="9"/>
  <c r="AH40" i="9"/>
  <c r="AB40" i="9"/>
  <c r="AI40" i="9"/>
  <c r="AC40" i="9"/>
  <c r="AJ40" i="9"/>
  <c r="AA41" i="9"/>
  <c r="AH41" i="9"/>
  <c r="AB41" i="9"/>
  <c r="AI41" i="9"/>
  <c r="AC41" i="9"/>
  <c r="AJ41" i="9"/>
  <c r="AA42" i="9"/>
  <c r="AH42" i="9"/>
  <c r="AB42" i="9"/>
  <c r="AI42" i="9"/>
  <c r="AC42" i="9"/>
  <c r="AJ42" i="9"/>
  <c r="AA43" i="9"/>
  <c r="P43" i="9"/>
  <c r="AH43" i="9"/>
  <c r="AB43" i="9"/>
  <c r="AI43" i="9"/>
  <c r="AC43" i="9"/>
  <c r="AJ43" i="9"/>
  <c r="AA44" i="9"/>
  <c r="AH44" i="9"/>
  <c r="AB44" i="9"/>
  <c r="AI44" i="9"/>
  <c r="AC44" i="9"/>
  <c r="AJ44" i="9"/>
  <c r="AA45" i="9"/>
  <c r="AH45" i="9"/>
  <c r="AB45" i="9"/>
  <c r="AI45" i="9"/>
  <c r="AC45" i="9"/>
  <c r="AJ45" i="9"/>
  <c r="AA46" i="9"/>
  <c r="P46" i="9"/>
  <c r="AH46" i="9"/>
  <c r="AB46" i="9"/>
  <c r="AI46" i="9"/>
  <c r="AC46" i="9"/>
  <c r="AJ46" i="9"/>
  <c r="AA47" i="9"/>
  <c r="AH47" i="9"/>
  <c r="AB47" i="9"/>
  <c r="AI47" i="9"/>
  <c r="AC47" i="9"/>
  <c r="AJ47" i="9"/>
  <c r="AA48" i="9"/>
  <c r="P48" i="9"/>
  <c r="AH48" i="9"/>
  <c r="AB48" i="9"/>
  <c r="AI48" i="9"/>
  <c r="AC48" i="9"/>
  <c r="AJ48" i="9"/>
  <c r="AA49" i="9"/>
  <c r="AH49" i="9"/>
  <c r="AB49" i="9"/>
  <c r="AI49" i="9"/>
  <c r="AC49" i="9"/>
  <c r="AJ49" i="9"/>
  <c r="AA50" i="9"/>
  <c r="AH50" i="9"/>
  <c r="AB50" i="9"/>
  <c r="AI50" i="9"/>
  <c r="AC50" i="9"/>
  <c r="AJ50" i="9"/>
  <c r="AA51" i="9"/>
  <c r="AH51" i="9"/>
  <c r="AB51" i="9"/>
  <c r="AI51" i="9"/>
  <c r="AC51" i="9"/>
  <c r="AJ51" i="9"/>
  <c r="AA52" i="9"/>
  <c r="P52" i="9"/>
  <c r="AH52" i="9"/>
  <c r="AB52" i="9"/>
  <c r="AI52" i="9"/>
  <c r="AC52" i="9"/>
  <c r="AJ52" i="9"/>
  <c r="AA53" i="9"/>
  <c r="AH53" i="9"/>
  <c r="AB53" i="9"/>
  <c r="AI53" i="9"/>
  <c r="AC53" i="9"/>
  <c r="AJ53" i="9"/>
  <c r="AA54" i="9"/>
  <c r="AH54" i="9"/>
  <c r="AB54" i="9"/>
  <c r="AI54" i="9"/>
  <c r="AC54" i="9"/>
  <c r="AJ54" i="9"/>
  <c r="AA55" i="9"/>
  <c r="P55" i="9"/>
  <c r="AH55" i="9"/>
  <c r="AB55" i="9"/>
  <c r="AI55" i="9"/>
  <c r="AC55" i="9"/>
  <c r="AJ55" i="9"/>
  <c r="AA56" i="9"/>
  <c r="AH56" i="9"/>
  <c r="AB56" i="9"/>
  <c r="AI56" i="9"/>
  <c r="AC56" i="9"/>
  <c r="AJ56" i="9"/>
  <c r="AA57" i="9"/>
  <c r="P57" i="9"/>
  <c r="AH57" i="9"/>
  <c r="AB57" i="9"/>
  <c r="AI57" i="9"/>
  <c r="AC57" i="9"/>
  <c r="AJ57" i="9"/>
  <c r="AA58" i="9"/>
  <c r="AH58" i="9"/>
  <c r="AB58" i="9"/>
  <c r="AI58" i="9"/>
  <c r="AC58" i="9"/>
  <c r="AJ58" i="9"/>
  <c r="AA59" i="9"/>
  <c r="AH59" i="9"/>
  <c r="AB59" i="9"/>
  <c r="AI59" i="9"/>
  <c r="AC59" i="9"/>
  <c r="AJ59" i="9"/>
  <c r="AA60" i="9"/>
  <c r="AH60" i="9"/>
  <c r="AB60" i="9"/>
  <c r="AI60" i="9"/>
  <c r="AC60" i="9"/>
  <c r="AJ60" i="9"/>
  <c r="AA61" i="9"/>
  <c r="P61" i="9"/>
  <c r="AH61" i="9"/>
  <c r="AB61" i="9"/>
  <c r="AI61" i="9"/>
  <c r="AC61" i="9"/>
  <c r="AJ61" i="9"/>
  <c r="AA62" i="9"/>
  <c r="AH62" i="9"/>
  <c r="AB62" i="9"/>
  <c r="AI62" i="9"/>
  <c r="AC62" i="9"/>
  <c r="AJ62" i="9"/>
  <c r="AA63" i="9"/>
  <c r="AH63" i="9"/>
  <c r="AB63" i="9"/>
  <c r="AI63" i="9"/>
  <c r="AC63" i="9"/>
  <c r="AJ63" i="9"/>
  <c r="AA64" i="9"/>
  <c r="P64" i="9"/>
  <c r="AH64" i="9"/>
  <c r="AB64" i="9"/>
  <c r="AI64" i="9"/>
  <c r="AC64" i="9"/>
  <c r="AJ64" i="9"/>
  <c r="AA65" i="9"/>
  <c r="AH65" i="9"/>
  <c r="AB65" i="9"/>
  <c r="AI65" i="9"/>
  <c r="AC65" i="9"/>
  <c r="AJ65" i="9"/>
  <c r="AH66" i="9"/>
  <c r="AI66" i="9"/>
  <c r="AJ66" i="9"/>
  <c r="AH67" i="9"/>
  <c r="AI67" i="9"/>
  <c r="AJ67" i="9"/>
  <c r="AA68" i="9"/>
  <c r="AH68" i="9"/>
  <c r="AB68" i="9"/>
  <c r="AI68" i="9"/>
  <c r="AC68" i="9"/>
  <c r="AJ68" i="9"/>
  <c r="AA69" i="9"/>
  <c r="AH69" i="9"/>
  <c r="AB69" i="9"/>
  <c r="AI69" i="9"/>
  <c r="AC69" i="9"/>
  <c r="AJ69" i="9"/>
  <c r="AA70" i="9"/>
  <c r="AH70" i="9"/>
  <c r="AB70" i="9"/>
  <c r="AI70" i="9"/>
  <c r="AC70" i="9"/>
  <c r="AJ70" i="9"/>
  <c r="AH71" i="9"/>
  <c r="AI71" i="9"/>
  <c r="AJ71" i="9"/>
  <c r="AA72" i="9"/>
  <c r="AH72" i="9"/>
  <c r="AB72" i="9"/>
  <c r="AI72" i="9"/>
  <c r="AC72" i="9"/>
  <c r="AJ72" i="9"/>
  <c r="AA73" i="9"/>
  <c r="P73" i="9"/>
  <c r="AH73" i="9"/>
  <c r="AB73" i="9"/>
  <c r="AI73" i="9"/>
  <c r="AC73" i="9"/>
  <c r="AJ73" i="9"/>
  <c r="AA74" i="9"/>
  <c r="AH74" i="9"/>
  <c r="AB74" i="9"/>
  <c r="AI74" i="9"/>
  <c r="AC74" i="9"/>
  <c r="AJ74" i="9"/>
  <c r="AA75" i="9"/>
  <c r="AH75" i="9"/>
  <c r="AB75" i="9"/>
  <c r="AI75" i="9"/>
  <c r="AC75" i="9"/>
  <c r="AJ75" i="9"/>
  <c r="AA76" i="9"/>
  <c r="AH76" i="9"/>
  <c r="AB76" i="9"/>
  <c r="AI76" i="9"/>
  <c r="AC76" i="9"/>
  <c r="AJ76" i="9"/>
  <c r="AA77" i="9"/>
  <c r="AH77" i="9"/>
  <c r="AB77" i="9"/>
  <c r="AI77" i="9"/>
  <c r="AC77" i="9"/>
  <c r="AJ77" i="9"/>
  <c r="AA78" i="9"/>
  <c r="AH78" i="9"/>
  <c r="AB78" i="9"/>
  <c r="AI78" i="9"/>
  <c r="AC78" i="9"/>
  <c r="AJ78" i="9"/>
  <c r="AA79" i="9"/>
  <c r="P79" i="9"/>
  <c r="AH79" i="9"/>
  <c r="AB79" i="9"/>
  <c r="AI79" i="9"/>
  <c r="AC79" i="9"/>
  <c r="AJ79" i="9"/>
  <c r="AA80" i="9"/>
  <c r="AH80" i="9"/>
  <c r="AB80" i="9"/>
  <c r="AI80" i="9"/>
  <c r="AC80" i="9"/>
  <c r="AJ80" i="9"/>
  <c r="AA81" i="9"/>
  <c r="AH81" i="9"/>
  <c r="AB81" i="9"/>
  <c r="AI81" i="9"/>
  <c r="AC81" i="9"/>
  <c r="AJ81" i="9"/>
  <c r="AA82" i="9"/>
  <c r="P82" i="9"/>
  <c r="AH82" i="9"/>
  <c r="AB82" i="9"/>
  <c r="AI82" i="9"/>
  <c r="AC82" i="9"/>
  <c r="AJ82" i="9"/>
  <c r="AA83" i="9"/>
  <c r="AH83" i="9"/>
  <c r="AB83" i="9"/>
  <c r="AI83" i="9"/>
  <c r="AC83" i="9"/>
  <c r="AJ83" i="9"/>
  <c r="AA84" i="9"/>
  <c r="AH84" i="9"/>
  <c r="AB84" i="9"/>
  <c r="AI84" i="9"/>
  <c r="AC84" i="9"/>
  <c r="AJ84" i="9"/>
  <c r="AA85" i="9"/>
  <c r="AH85" i="9"/>
  <c r="AB85" i="9"/>
  <c r="AI85" i="9"/>
  <c r="AC85" i="9"/>
  <c r="AJ85" i="9"/>
  <c r="AA86" i="9"/>
  <c r="AH86" i="9"/>
  <c r="AB86" i="9"/>
  <c r="AI86" i="9"/>
  <c r="AC86" i="9"/>
  <c r="AJ86" i="9"/>
  <c r="AA87" i="9"/>
  <c r="AH87" i="9"/>
  <c r="AB87" i="9"/>
  <c r="AI87" i="9"/>
  <c r="AC87" i="9"/>
  <c r="AJ87" i="9"/>
  <c r="AA88" i="9"/>
  <c r="P88" i="9"/>
  <c r="AH88" i="9"/>
  <c r="AB88" i="9"/>
  <c r="AI88" i="9"/>
  <c r="AC88" i="9"/>
  <c r="AJ88" i="9"/>
  <c r="AA89" i="9"/>
  <c r="AH89" i="9"/>
  <c r="AB89" i="9"/>
  <c r="AI89" i="9"/>
  <c r="AC89" i="9"/>
  <c r="AJ89" i="9"/>
  <c r="AA90" i="9"/>
  <c r="AH90" i="9"/>
  <c r="AB90" i="9"/>
  <c r="AI90" i="9"/>
  <c r="AC90" i="9"/>
  <c r="AJ90" i="9"/>
  <c r="AA91" i="9"/>
  <c r="P91" i="9"/>
  <c r="AH91" i="9"/>
  <c r="AB91" i="9"/>
  <c r="AI91" i="9"/>
  <c r="AC91" i="9"/>
  <c r="AJ91" i="9"/>
  <c r="AA92" i="9"/>
  <c r="AH92" i="9"/>
  <c r="AB92" i="9"/>
  <c r="AI92" i="9"/>
  <c r="AC92" i="9"/>
  <c r="AJ92" i="9"/>
  <c r="AA93" i="9"/>
  <c r="AH93" i="9"/>
  <c r="AB93" i="9"/>
  <c r="AI93" i="9"/>
  <c r="AC93" i="9"/>
  <c r="AJ93" i="9"/>
  <c r="AA94" i="9"/>
  <c r="AH94" i="9"/>
  <c r="AB94" i="9"/>
  <c r="AI94" i="9"/>
  <c r="AC94" i="9"/>
  <c r="AJ94" i="9"/>
  <c r="AA95" i="9"/>
  <c r="AH95" i="9"/>
  <c r="AB95" i="9"/>
  <c r="AI95" i="9"/>
  <c r="AC95" i="9"/>
  <c r="AJ95" i="9"/>
  <c r="AA96" i="9"/>
  <c r="AH96" i="9"/>
  <c r="AB96" i="9"/>
  <c r="AI96" i="9"/>
  <c r="AC96" i="9"/>
  <c r="AJ96" i="9"/>
  <c r="AA97" i="9"/>
  <c r="P97" i="9"/>
  <c r="AH97" i="9"/>
  <c r="AB97" i="9"/>
  <c r="AI97" i="9"/>
  <c r="AC97" i="9"/>
  <c r="AJ97" i="9"/>
  <c r="AA98" i="9"/>
  <c r="AH98" i="9"/>
  <c r="AB98" i="9"/>
  <c r="AI98" i="9"/>
  <c r="AC98" i="9"/>
  <c r="AJ98" i="9"/>
  <c r="AA99" i="9"/>
  <c r="AH99" i="9"/>
  <c r="AB99" i="9"/>
  <c r="AI99" i="9"/>
  <c r="AC99" i="9"/>
  <c r="AJ99" i="9"/>
  <c r="AA100" i="9"/>
  <c r="P100" i="9"/>
  <c r="AH100" i="9"/>
  <c r="AB100" i="9"/>
  <c r="AI100" i="9"/>
  <c r="AC100" i="9"/>
  <c r="AJ100" i="9"/>
  <c r="AA101" i="9"/>
  <c r="AH101" i="9"/>
  <c r="AB101" i="9"/>
  <c r="AI101" i="9"/>
  <c r="AC101" i="9"/>
  <c r="AJ101" i="9"/>
  <c r="AA102" i="9"/>
  <c r="AH102" i="9"/>
  <c r="AB102" i="9"/>
  <c r="AI102" i="9"/>
  <c r="AC102" i="9"/>
  <c r="AJ102" i="9"/>
  <c r="AA103" i="9"/>
  <c r="AH103" i="9"/>
  <c r="AB103" i="9"/>
  <c r="AI103" i="9"/>
  <c r="AC103" i="9"/>
  <c r="AJ103" i="9"/>
  <c r="AH104" i="9"/>
  <c r="AI104" i="9"/>
  <c r="AJ104" i="9"/>
  <c r="AH105" i="9"/>
  <c r="AI105" i="9"/>
  <c r="AJ105" i="9"/>
  <c r="AH106" i="9"/>
  <c r="AI106" i="9"/>
  <c r="AJ106" i="9"/>
  <c r="AA107" i="9"/>
  <c r="AH107" i="9"/>
  <c r="AB107" i="9"/>
  <c r="AI107" i="9"/>
  <c r="AC107" i="9"/>
  <c r="AJ107" i="9"/>
  <c r="AA108" i="9"/>
  <c r="AH108" i="9"/>
  <c r="AB108" i="9"/>
  <c r="AI108" i="9"/>
  <c r="AC108" i="9"/>
  <c r="AJ108" i="9"/>
  <c r="AA109" i="9"/>
  <c r="P109" i="9"/>
  <c r="AH109" i="9"/>
  <c r="AB109" i="9"/>
  <c r="AI109" i="9"/>
  <c r="AC109" i="9"/>
  <c r="AJ109" i="9"/>
  <c r="AA110" i="9"/>
  <c r="AH110" i="9"/>
  <c r="AB110" i="9"/>
  <c r="AI110" i="9"/>
  <c r="AC110" i="9"/>
  <c r="AJ110" i="9"/>
  <c r="P111" i="9"/>
  <c r="AH111" i="9"/>
  <c r="AI111" i="9"/>
  <c r="AJ111" i="9"/>
  <c r="AH112" i="9"/>
  <c r="AI112" i="9"/>
  <c r="AJ112" i="9"/>
  <c r="AA113" i="9"/>
  <c r="AH113" i="9"/>
  <c r="AB113" i="9"/>
  <c r="AI113" i="9"/>
  <c r="AC113" i="9"/>
  <c r="AJ113" i="9"/>
  <c r="AA114" i="9"/>
  <c r="AH114" i="9"/>
  <c r="AB114" i="9"/>
  <c r="AI114" i="9"/>
  <c r="AC114" i="9"/>
  <c r="AJ114" i="9"/>
  <c r="AA115" i="9"/>
  <c r="P115" i="9"/>
  <c r="AH115" i="9"/>
  <c r="AB115" i="9"/>
  <c r="AI115" i="9"/>
  <c r="AC115" i="9"/>
  <c r="AJ115" i="9"/>
  <c r="AA116" i="9"/>
  <c r="AH116" i="9"/>
  <c r="AB116" i="9"/>
  <c r="AI116" i="9"/>
  <c r="AC116" i="9"/>
  <c r="AJ116" i="9"/>
  <c r="AA117" i="9"/>
  <c r="AH117" i="9"/>
  <c r="AB117" i="9"/>
  <c r="AI117" i="9"/>
  <c r="AC117" i="9"/>
  <c r="AJ117" i="9"/>
  <c r="AA118" i="9"/>
  <c r="P118" i="9"/>
  <c r="AH118" i="9"/>
  <c r="AB118" i="9"/>
  <c r="AI118" i="9"/>
  <c r="AC118" i="9"/>
  <c r="AJ118" i="9"/>
  <c r="AA119" i="9"/>
  <c r="AH119" i="9"/>
  <c r="AB119" i="9"/>
  <c r="AI119" i="9"/>
  <c r="AC119" i="9"/>
  <c r="AJ119" i="9"/>
  <c r="AA120" i="9"/>
  <c r="P120" i="9"/>
  <c r="AH120" i="9"/>
  <c r="AB120" i="9"/>
  <c r="AI120" i="9"/>
  <c r="AC120" i="9"/>
  <c r="AJ120" i="9"/>
  <c r="AA121" i="9"/>
  <c r="AH121" i="9"/>
  <c r="AB121" i="9"/>
  <c r="AI121" i="9"/>
  <c r="AC121" i="9"/>
  <c r="AJ121" i="9"/>
  <c r="AA122" i="9"/>
  <c r="AH122" i="9"/>
  <c r="AB122" i="9"/>
  <c r="AI122" i="9"/>
  <c r="AC122" i="9"/>
  <c r="AJ122" i="9"/>
  <c r="AA123" i="9"/>
  <c r="AH123" i="9"/>
  <c r="AB123" i="9"/>
  <c r="AI123" i="9"/>
  <c r="AC123" i="9"/>
  <c r="AJ123" i="9"/>
  <c r="AA124" i="9"/>
  <c r="P124" i="9"/>
  <c r="AH124" i="9"/>
  <c r="AB124" i="9"/>
  <c r="AI124" i="9"/>
  <c r="AC124" i="9"/>
  <c r="AJ124" i="9"/>
  <c r="AA125" i="9"/>
  <c r="AH125" i="9"/>
  <c r="AB125" i="9"/>
  <c r="AI125" i="9"/>
  <c r="AC125" i="9"/>
  <c r="AJ125" i="9"/>
  <c r="AA126" i="9"/>
  <c r="AH126" i="9"/>
  <c r="AB126" i="9"/>
  <c r="AI126" i="9"/>
  <c r="AC126" i="9"/>
  <c r="AJ126" i="9"/>
  <c r="AA127" i="9"/>
  <c r="P127" i="9"/>
  <c r="AH127" i="9"/>
  <c r="AB127" i="9"/>
  <c r="AI127" i="9"/>
  <c r="AC127" i="9"/>
  <c r="AJ127" i="9"/>
  <c r="AA128" i="9"/>
  <c r="AH128" i="9"/>
  <c r="AB128" i="9"/>
  <c r="AI128" i="9"/>
  <c r="AC128" i="9"/>
  <c r="AJ128" i="9"/>
  <c r="AA129" i="9"/>
  <c r="P129" i="9"/>
  <c r="AH129" i="9"/>
  <c r="AB129" i="9"/>
  <c r="AI129" i="9"/>
  <c r="AC129" i="9"/>
  <c r="AJ129" i="9"/>
  <c r="AA130" i="9"/>
  <c r="P130" i="9"/>
  <c r="AH130" i="9"/>
  <c r="AB130" i="9"/>
  <c r="AI130" i="9"/>
  <c r="AC130" i="9"/>
  <c r="AJ130" i="9"/>
  <c r="AA131" i="9"/>
  <c r="P131" i="9"/>
  <c r="AH131" i="9"/>
  <c r="AB131" i="9"/>
  <c r="AI131" i="9"/>
  <c r="AC131" i="9"/>
  <c r="AJ131" i="9"/>
  <c r="AC2" i="9"/>
  <c r="AJ2" i="9"/>
  <c r="AB2" i="9"/>
  <c r="AI2" i="9"/>
  <c r="AA2" i="9"/>
  <c r="AH2" i="9"/>
  <c r="F25" i="9"/>
  <c r="C131" i="9"/>
  <c r="E131" i="9"/>
  <c r="F131" i="9"/>
  <c r="G131" i="9"/>
  <c r="H131" i="9"/>
  <c r="I131" i="9"/>
  <c r="J131" i="9"/>
  <c r="K131" i="9"/>
  <c r="L131" i="9"/>
  <c r="M131" i="9"/>
  <c r="N131" i="9"/>
  <c r="O131" i="9"/>
  <c r="Q131" i="9"/>
  <c r="R131" i="9"/>
  <c r="S131" i="9"/>
  <c r="T131" i="9"/>
  <c r="U131" i="9"/>
  <c r="V131" i="9"/>
  <c r="W131" i="9"/>
  <c r="X131" i="9"/>
  <c r="Y131" i="9"/>
  <c r="Z131" i="9"/>
  <c r="AD131" i="9"/>
  <c r="AE131" i="9"/>
  <c r="AF131" i="9"/>
  <c r="AG131" i="9"/>
  <c r="A131" i="9"/>
  <c r="B131" i="9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Q41" i="9"/>
  <c r="R41" i="9"/>
  <c r="S41" i="9"/>
  <c r="T41" i="9"/>
  <c r="U41" i="9"/>
  <c r="V41" i="9"/>
  <c r="W41" i="9"/>
  <c r="X41" i="9"/>
  <c r="Y41" i="9"/>
  <c r="Z41" i="9"/>
  <c r="AD41" i="9"/>
  <c r="AE41" i="9"/>
  <c r="AG41" i="9"/>
  <c r="C42" i="9"/>
  <c r="D42" i="9"/>
  <c r="E42" i="9"/>
  <c r="F42" i="9"/>
  <c r="G42" i="9"/>
  <c r="H42" i="9"/>
  <c r="I42" i="9"/>
  <c r="J42" i="9"/>
  <c r="K42" i="9"/>
  <c r="L42" i="9"/>
  <c r="M42" i="9"/>
  <c r="N42" i="9"/>
  <c r="O42" i="9"/>
  <c r="Q42" i="9"/>
  <c r="R42" i="9"/>
  <c r="S42" i="9"/>
  <c r="T42" i="9"/>
  <c r="U42" i="9"/>
  <c r="V42" i="9"/>
  <c r="W42" i="9"/>
  <c r="X42" i="9"/>
  <c r="Y42" i="9"/>
  <c r="Z42" i="9"/>
  <c r="AD42" i="9"/>
  <c r="AE42" i="9"/>
  <c r="AG42" i="9"/>
  <c r="C43" i="9"/>
  <c r="D43" i="9"/>
  <c r="E43" i="9"/>
  <c r="F43" i="9"/>
  <c r="I43" i="9"/>
  <c r="J43" i="9"/>
  <c r="K43" i="9"/>
  <c r="L43" i="9"/>
  <c r="M43" i="9"/>
  <c r="N43" i="9"/>
  <c r="O43" i="9"/>
  <c r="Q43" i="9"/>
  <c r="R43" i="9"/>
  <c r="S43" i="9"/>
  <c r="T43" i="9"/>
  <c r="W43" i="9"/>
  <c r="X43" i="9"/>
  <c r="Y43" i="9"/>
  <c r="Z43" i="9"/>
  <c r="AD43" i="9"/>
  <c r="AE43" i="9"/>
  <c r="AG43" i="9"/>
  <c r="C44" i="9"/>
  <c r="D44" i="9"/>
  <c r="E44" i="9"/>
  <c r="F44" i="9"/>
  <c r="G44" i="9"/>
  <c r="H44" i="9"/>
  <c r="I44" i="9"/>
  <c r="J44" i="9"/>
  <c r="K44" i="9"/>
  <c r="L44" i="9"/>
  <c r="M44" i="9"/>
  <c r="N44" i="9"/>
  <c r="O44" i="9"/>
  <c r="Q44" i="9"/>
  <c r="R44" i="9"/>
  <c r="S44" i="9"/>
  <c r="T44" i="9"/>
  <c r="U44" i="9"/>
  <c r="V44" i="9"/>
  <c r="W44" i="9"/>
  <c r="X44" i="9"/>
  <c r="Y44" i="9"/>
  <c r="Z44" i="9"/>
  <c r="AD44" i="9"/>
  <c r="AE44" i="9"/>
  <c r="AG44" i="9"/>
  <c r="C45" i="9"/>
  <c r="D45" i="9"/>
  <c r="E45" i="9"/>
  <c r="F45" i="9"/>
  <c r="G45" i="9"/>
  <c r="H45" i="9"/>
  <c r="I45" i="9"/>
  <c r="J45" i="9"/>
  <c r="K45" i="9"/>
  <c r="L45" i="9"/>
  <c r="M45" i="9"/>
  <c r="N45" i="9"/>
  <c r="O45" i="9"/>
  <c r="Q45" i="9"/>
  <c r="R45" i="9"/>
  <c r="S45" i="9"/>
  <c r="T45" i="9"/>
  <c r="U45" i="9"/>
  <c r="V45" i="9"/>
  <c r="W45" i="9"/>
  <c r="X45" i="9"/>
  <c r="Y45" i="9"/>
  <c r="Z45" i="9"/>
  <c r="AD45" i="9"/>
  <c r="AE45" i="9"/>
  <c r="AG45" i="9"/>
  <c r="C46" i="9"/>
  <c r="D46" i="9"/>
  <c r="E46" i="9"/>
  <c r="F46" i="9"/>
  <c r="G46" i="9"/>
  <c r="H46" i="9"/>
  <c r="I46" i="9"/>
  <c r="J46" i="9"/>
  <c r="K46" i="9"/>
  <c r="L46" i="9"/>
  <c r="M46" i="9"/>
  <c r="N46" i="9"/>
  <c r="O46" i="9"/>
  <c r="Q46" i="9"/>
  <c r="R46" i="9"/>
  <c r="S46" i="9"/>
  <c r="T46" i="9"/>
  <c r="U46" i="9"/>
  <c r="V46" i="9"/>
  <c r="W46" i="9"/>
  <c r="X46" i="9"/>
  <c r="Y46" i="9"/>
  <c r="Z46" i="9"/>
  <c r="AD46" i="9"/>
  <c r="AE46" i="9"/>
  <c r="AG46" i="9"/>
  <c r="C47" i="9"/>
  <c r="D47" i="9"/>
  <c r="E47" i="9"/>
  <c r="F47" i="9"/>
  <c r="G47" i="9"/>
  <c r="H47" i="9"/>
  <c r="I47" i="9"/>
  <c r="J47" i="9"/>
  <c r="K47" i="9"/>
  <c r="L47" i="9"/>
  <c r="M47" i="9"/>
  <c r="N47" i="9"/>
  <c r="O47" i="9"/>
  <c r="Q47" i="9"/>
  <c r="R47" i="9"/>
  <c r="S47" i="9"/>
  <c r="T47" i="9"/>
  <c r="U47" i="9"/>
  <c r="V47" i="9"/>
  <c r="W47" i="9"/>
  <c r="X47" i="9"/>
  <c r="Y47" i="9"/>
  <c r="Z47" i="9"/>
  <c r="AD47" i="9"/>
  <c r="AE47" i="9"/>
  <c r="AG47" i="9"/>
  <c r="C48" i="9"/>
  <c r="D48" i="9"/>
  <c r="E48" i="9"/>
  <c r="F48" i="9"/>
  <c r="G48" i="9"/>
  <c r="H48" i="9"/>
  <c r="I48" i="9"/>
  <c r="J48" i="9"/>
  <c r="K48" i="9"/>
  <c r="L48" i="9"/>
  <c r="M48" i="9"/>
  <c r="N48" i="9"/>
  <c r="O48" i="9"/>
  <c r="Q48" i="9"/>
  <c r="R48" i="9"/>
  <c r="S48" i="9"/>
  <c r="T48" i="9"/>
  <c r="U48" i="9"/>
  <c r="V48" i="9"/>
  <c r="W48" i="9"/>
  <c r="X48" i="9"/>
  <c r="Y48" i="9"/>
  <c r="Z48" i="9"/>
  <c r="AD48" i="9"/>
  <c r="AE48" i="9"/>
  <c r="AG48" i="9"/>
  <c r="C49" i="9"/>
  <c r="D49" i="9"/>
  <c r="E49" i="9"/>
  <c r="F49" i="9"/>
  <c r="I49" i="9"/>
  <c r="J49" i="9"/>
  <c r="K49" i="9"/>
  <c r="L49" i="9"/>
  <c r="M49" i="9"/>
  <c r="N49" i="9"/>
  <c r="O49" i="9"/>
  <c r="Q49" i="9"/>
  <c r="R49" i="9"/>
  <c r="S49" i="9"/>
  <c r="T49" i="9"/>
  <c r="W49" i="9"/>
  <c r="X49" i="9"/>
  <c r="Y49" i="9"/>
  <c r="Z49" i="9"/>
  <c r="AD49" i="9"/>
  <c r="AE49" i="9"/>
  <c r="AG49" i="9"/>
  <c r="C50" i="9"/>
  <c r="D50" i="9"/>
  <c r="E50" i="9"/>
  <c r="F50" i="9"/>
  <c r="G50" i="9"/>
  <c r="H50" i="9"/>
  <c r="I50" i="9"/>
  <c r="J50" i="9"/>
  <c r="K50" i="9"/>
  <c r="L50" i="9"/>
  <c r="M50" i="9"/>
  <c r="N50" i="9"/>
  <c r="O50" i="9"/>
  <c r="Q50" i="9"/>
  <c r="R50" i="9"/>
  <c r="S50" i="9"/>
  <c r="T50" i="9"/>
  <c r="U50" i="9"/>
  <c r="V50" i="9"/>
  <c r="W50" i="9"/>
  <c r="X50" i="9"/>
  <c r="Y50" i="9"/>
  <c r="Z50" i="9"/>
  <c r="AD50" i="9"/>
  <c r="AE50" i="9"/>
  <c r="AG50" i="9"/>
  <c r="C51" i="9"/>
  <c r="D51" i="9"/>
  <c r="E51" i="9"/>
  <c r="F51" i="9"/>
  <c r="G51" i="9"/>
  <c r="H51" i="9"/>
  <c r="I51" i="9"/>
  <c r="J51" i="9"/>
  <c r="K51" i="9"/>
  <c r="L51" i="9"/>
  <c r="M51" i="9"/>
  <c r="N51" i="9"/>
  <c r="O51" i="9"/>
  <c r="Q51" i="9"/>
  <c r="R51" i="9"/>
  <c r="S51" i="9"/>
  <c r="T51" i="9"/>
  <c r="U51" i="9"/>
  <c r="V51" i="9"/>
  <c r="W51" i="9"/>
  <c r="X51" i="9"/>
  <c r="Y51" i="9"/>
  <c r="Z51" i="9"/>
  <c r="AD51" i="9"/>
  <c r="AE51" i="9"/>
  <c r="AG51" i="9"/>
  <c r="C52" i="9"/>
  <c r="D52" i="9"/>
  <c r="E52" i="9"/>
  <c r="F52" i="9"/>
  <c r="I52" i="9"/>
  <c r="J52" i="9"/>
  <c r="K52" i="9"/>
  <c r="L52" i="9"/>
  <c r="M52" i="9"/>
  <c r="N52" i="9"/>
  <c r="O52" i="9"/>
  <c r="Q52" i="9"/>
  <c r="R52" i="9"/>
  <c r="S52" i="9"/>
  <c r="T52" i="9"/>
  <c r="W52" i="9"/>
  <c r="X52" i="9"/>
  <c r="Y52" i="9"/>
  <c r="Z52" i="9"/>
  <c r="AD52" i="9"/>
  <c r="AE52" i="9"/>
  <c r="AG52" i="9"/>
  <c r="C53" i="9"/>
  <c r="D53" i="9"/>
  <c r="E53" i="9"/>
  <c r="F53" i="9"/>
  <c r="G53" i="9"/>
  <c r="H53" i="9"/>
  <c r="I53" i="9"/>
  <c r="J53" i="9"/>
  <c r="K53" i="9"/>
  <c r="L53" i="9"/>
  <c r="M53" i="9"/>
  <c r="N53" i="9"/>
  <c r="O53" i="9"/>
  <c r="Q53" i="9"/>
  <c r="R53" i="9"/>
  <c r="S53" i="9"/>
  <c r="T53" i="9"/>
  <c r="U53" i="9"/>
  <c r="V53" i="9"/>
  <c r="W53" i="9"/>
  <c r="X53" i="9"/>
  <c r="Y53" i="9"/>
  <c r="Z53" i="9"/>
  <c r="AD53" i="9"/>
  <c r="AE53" i="9"/>
  <c r="AG53" i="9"/>
  <c r="C54" i="9"/>
  <c r="D54" i="9"/>
  <c r="E54" i="9"/>
  <c r="F54" i="9"/>
  <c r="G54" i="9"/>
  <c r="H54" i="9"/>
  <c r="I54" i="9"/>
  <c r="J54" i="9"/>
  <c r="K54" i="9"/>
  <c r="L54" i="9"/>
  <c r="M54" i="9"/>
  <c r="N54" i="9"/>
  <c r="O54" i="9"/>
  <c r="Q54" i="9"/>
  <c r="R54" i="9"/>
  <c r="S54" i="9"/>
  <c r="T54" i="9"/>
  <c r="U54" i="9"/>
  <c r="V54" i="9"/>
  <c r="W54" i="9"/>
  <c r="X54" i="9"/>
  <c r="Y54" i="9"/>
  <c r="Z54" i="9"/>
  <c r="AD54" i="9"/>
  <c r="AE54" i="9"/>
  <c r="AG54" i="9"/>
  <c r="C55" i="9"/>
  <c r="D55" i="9"/>
  <c r="E55" i="9"/>
  <c r="F55" i="9"/>
  <c r="G55" i="9"/>
  <c r="H55" i="9"/>
  <c r="I55" i="9"/>
  <c r="J55" i="9"/>
  <c r="K55" i="9"/>
  <c r="L55" i="9"/>
  <c r="M55" i="9"/>
  <c r="N55" i="9"/>
  <c r="O55" i="9"/>
  <c r="Q55" i="9"/>
  <c r="R55" i="9"/>
  <c r="S55" i="9"/>
  <c r="T55" i="9"/>
  <c r="U55" i="9"/>
  <c r="V55" i="9"/>
  <c r="W55" i="9"/>
  <c r="X55" i="9"/>
  <c r="Y55" i="9"/>
  <c r="Z55" i="9"/>
  <c r="AD55" i="9"/>
  <c r="AE55" i="9"/>
  <c r="AG55" i="9"/>
  <c r="C56" i="9"/>
  <c r="D56" i="9"/>
  <c r="E56" i="9"/>
  <c r="F56" i="9"/>
  <c r="G56" i="9"/>
  <c r="H56" i="9"/>
  <c r="I56" i="9"/>
  <c r="J56" i="9"/>
  <c r="K56" i="9"/>
  <c r="L56" i="9"/>
  <c r="M56" i="9"/>
  <c r="N56" i="9"/>
  <c r="O56" i="9"/>
  <c r="Q56" i="9"/>
  <c r="R56" i="9"/>
  <c r="S56" i="9"/>
  <c r="T56" i="9"/>
  <c r="U56" i="9"/>
  <c r="V56" i="9"/>
  <c r="W56" i="9"/>
  <c r="X56" i="9"/>
  <c r="Y56" i="9"/>
  <c r="Z56" i="9"/>
  <c r="AD56" i="9"/>
  <c r="AE56" i="9"/>
  <c r="AG56" i="9"/>
  <c r="C57" i="9"/>
  <c r="D57" i="9"/>
  <c r="E57" i="9"/>
  <c r="F57" i="9"/>
  <c r="G57" i="9"/>
  <c r="H57" i="9"/>
  <c r="I57" i="9"/>
  <c r="J57" i="9"/>
  <c r="K57" i="9"/>
  <c r="L57" i="9"/>
  <c r="M57" i="9"/>
  <c r="N57" i="9"/>
  <c r="O57" i="9"/>
  <c r="Q57" i="9"/>
  <c r="R57" i="9"/>
  <c r="S57" i="9"/>
  <c r="T57" i="9"/>
  <c r="U57" i="9"/>
  <c r="V57" i="9"/>
  <c r="W57" i="9"/>
  <c r="X57" i="9"/>
  <c r="Y57" i="9"/>
  <c r="Z57" i="9"/>
  <c r="AD57" i="9"/>
  <c r="AE57" i="9"/>
  <c r="AG57" i="9"/>
  <c r="C58" i="9"/>
  <c r="D58" i="9"/>
  <c r="E58" i="9"/>
  <c r="F58" i="9"/>
  <c r="I58" i="9"/>
  <c r="J58" i="9"/>
  <c r="K58" i="9"/>
  <c r="L58" i="9"/>
  <c r="M58" i="9"/>
  <c r="N58" i="9"/>
  <c r="O58" i="9"/>
  <c r="Q58" i="9"/>
  <c r="R58" i="9"/>
  <c r="S58" i="9"/>
  <c r="T58" i="9"/>
  <c r="W58" i="9"/>
  <c r="X58" i="9"/>
  <c r="Y58" i="9"/>
  <c r="Z58" i="9"/>
  <c r="AD58" i="9"/>
  <c r="AE58" i="9"/>
  <c r="AG58" i="9"/>
  <c r="C59" i="9"/>
  <c r="D59" i="9"/>
  <c r="E59" i="9"/>
  <c r="F59" i="9"/>
  <c r="G59" i="9"/>
  <c r="H59" i="9"/>
  <c r="I59" i="9"/>
  <c r="J59" i="9"/>
  <c r="K59" i="9"/>
  <c r="L59" i="9"/>
  <c r="M59" i="9"/>
  <c r="N59" i="9"/>
  <c r="O59" i="9"/>
  <c r="Q59" i="9"/>
  <c r="R59" i="9"/>
  <c r="S59" i="9"/>
  <c r="T59" i="9"/>
  <c r="U59" i="9"/>
  <c r="V59" i="9"/>
  <c r="W59" i="9"/>
  <c r="X59" i="9"/>
  <c r="Y59" i="9"/>
  <c r="Z59" i="9"/>
  <c r="AD59" i="9"/>
  <c r="AE59" i="9"/>
  <c r="AG59" i="9"/>
  <c r="C60" i="9"/>
  <c r="D60" i="9"/>
  <c r="E60" i="9"/>
  <c r="F60" i="9"/>
  <c r="G60" i="9"/>
  <c r="H60" i="9"/>
  <c r="I60" i="9"/>
  <c r="J60" i="9"/>
  <c r="K60" i="9"/>
  <c r="L60" i="9"/>
  <c r="M60" i="9"/>
  <c r="N60" i="9"/>
  <c r="O60" i="9"/>
  <c r="Q60" i="9"/>
  <c r="R60" i="9"/>
  <c r="S60" i="9"/>
  <c r="T60" i="9"/>
  <c r="U60" i="9"/>
  <c r="V60" i="9"/>
  <c r="W60" i="9"/>
  <c r="X60" i="9"/>
  <c r="Y60" i="9"/>
  <c r="Z60" i="9"/>
  <c r="AD60" i="9"/>
  <c r="AE60" i="9"/>
  <c r="AG60" i="9"/>
  <c r="C61" i="9"/>
  <c r="D61" i="9"/>
  <c r="E61" i="9"/>
  <c r="F61" i="9"/>
  <c r="I61" i="9"/>
  <c r="J61" i="9"/>
  <c r="K61" i="9"/>
  <c r="L61" i="9"/>
  <c r="M61" i="9"/>
  <c r="N61" i="9"/>
  <c r="O61" i="9"/>
  <c r="Q61" i="9"/>
  <c r="R61" i="9"/>
  <c r="S61" i="9"/>
  <c r="T61" i="9"/>
  <c r="W61" i="9"/>
  <c r="X61" i="9"/>
  <c r="Y61" i="9"/>
  <c r="Z61" i="9"/>
  <c r="AD61" i="9"/>
  <c r="AE61" i="9"/>
  <c r="AG61" i="9"/>
  <c r="C62" i="9"/>
  <c r="D62" i="9"/>
  <c r="E62" i="9"/>
  <c r="F62" i="9"/>
  <c r="G62" i="9"/>
  <c r="H62" i="9"/>
  <c r="I62" i="9"/>
  <c r="J62" i="9"/>
  <c r="K62" i="9"/>
  <c r="L62" i="9"/>
  <c r="M62" i="9"/>
  <c r="N62" i="9"/>
  <c r="O62" i="9"/>
  <c r="Q62" i="9"/>
  <c r="R62" i="9"/>
  <c r="S62" i="9"/>
  <c r="T62" i="9"/>
  <c r="U62" i="9"/>
  <c r="V62" i="9"/>
  <c r="W62" i="9"/>
  <c r="X62" i="9"/>
  <c r="Y62" i="9"/>
  <c r="Z62" i="9"/>
  <c r="AD62" i="9"/>
  <c r="AE62" i="9"/>
  <c r="AG62" i="9"/>
  <c r="C63" i="9"/>
  <c r="D63" i="9"/>
  <c r="E63" i="9"/>
  <c r="F63" i="9"/>
  <c r="G63" i="9"/>
  <c r="H63" i="9"/>
  <c r="I63" i="9"/>
  <c r="J63" i="9"/>
  <c r="K63" i="9"/>
  <c r="L63" i="9"/>
  <c r="M63" i="9"/>
  <c r="N63" i="9"/>
  <c r="O63" i="9"/>
  <c r="Q63" i="9"/>
  <c r="R63" i="9"/>
  <c r="S63" i="9"/>
  <c r="T63" i="9"/>
  <c r="U63" i="9"/>
  <c r="V63" i="9"/>
  <c r="W63" i="9"/>
  <c r="X63" i="9"/>
  <c r="Y63" i="9"/>
  <c r="Z63" i="9"/>
  <c r="AD63" i="9"/>
  <c r="AE63" i="9"/>
  <c r="AG63" i="9"/>
  <c r="C64" i="9"/>
  <c r="D64" i="9"/>
  <c r="E64" i="9"/>
  <c r="F64" i="9"/>
  <c r="G64" i="9"/>
  <c r="H64" i="9"/>
  <c r="I64" i="9"/>
  <c r="J64" i="9"/>
  <c r="K64" i="9"/>
  <c r="L64" i="9"/>
  <c r="M64" i="9"/>
  <c r="N64" i="9"/>
  <c r="O64" i="9"/>
  <c r="Q64" i="9"/>
  <c r="R64" i="9"/>
  <c r="S64" i="9"/>
  <c r="T64" i="9"/>
  <c r="U64" i="9"/>
  <c r="V64" i="9"/>
  <c r="W64" i="9"/>
  <c r="X64" i="9"/>
  <c r="Y64" i="9"/>
  <c r="Z64" i="9"/>
  <c r="AD64" i="9"/>
  <c r="AE64" i="9"/>
  <c r="AG64" i="9"/>
  <c r="C65" i="9"/>
  <c r="D65" i="9"/>
  <c r="E65" i="9"/>
  <c r="F65" i="9"/>
  <c r="G65" i="9"/>
  <c r="H65" i="9"/>
  <c r="I65" i="9"/>
  <c r="J65" i="9"/>
  <c r="K65" i="9"/>
  <c r="L65" i="9"/>
  <c r="M65" i="9"/>
  <c r="N65" i="9"/>
  <c r="O65" i="9"/>
  <c r="Q65" i="9"/>
  <c r="R65" i="9"/>
  <c r="S65" i="9"/>
  <c r="T65" i="9"/>
  <c r="U65" i="9"/>
  <c r="V65" i="9"/>
  <c r="W65" i="9"/>
  <c r="X65" i="9"/>
  <c r="Y65" i="9"/>
  <c r="Z65" i="9"/>
  <c r="AD65" i="9"/>
  <c r="AE65" i="9"/>
  <c r="AG65" i="9"/>
  <c r="C66" i="9"/>
  <c r="D66" i="9"/>
  <c r="E66" i="9"/>
  <c r="F66" i="9"/>
  <c r="G66" i="9"/>
  <c r="H66" i="9"/>
  <c r="I66" i="9"/>
  <c r="J66" i="9"/>
  <c r="K66" i="9"/>
  <c r="L66" i="9"/>
  <c r="M66" i="9"/>
  <c r="N66" i="9"/>
  <c r="O66" i="9"/>
  <c r="Q66" i="9"/>
  <c r="R66" i="9"/>
  <c r="S66" i="9"/>
  <c r="T66" i="9"/>
  <c r="AD66" i="9"/>
  <c r="AE66" i="9"/>
  <c r="AG66" i="9"/>
  <c r="C67" i="9"/>
  <c r="D67" i="9"/>
  <c r="E67" i="9"/>
  <c r="F67" i="9"/>
  <c r="I67" i="9"/>
  <c r="J67" i="9"/>
  <c r="K67" i="9"/>
  <c r="L67" i="9"/>
  <c r="M67" i="9"/>
  <c r="N67" i="9"/>
  <c r="O67" i="9"/>
  <c r="Q67" i="9"/>
  <c r="R67" i="9"/>
  <c r="S67" i="9"/>
  <c r="T67" i="9"/>
  <c r="AD67" i="9"/>
  <c r="AE67" i="9"/>
  <c r="AG67" i="9"/>
  <c r="C68" i="9"/>
  <c r="D68" i="9"/>
  <c r="E68" i="9"/>
  <c r="F68" i="9"/>
  <c r="G68" i="9"/>
  <c r="H68" i="9"/>
  <c r="I68" i="9"/>
  <c r="J68" i="9"/>
  <c r="K68" i="9"/>
  <c r="L68" i="9"/>
  <c r="M68" i="9"/>
  <c r="N68" i="9"/>
  <c r="O68" i="9"/>
  <c r="Q68" i="9"/>
  <c r="R68" i="9"/>
  <c r="S68" i="9"/>
  <c r="T68" i="9"/>
  <c r="U68" i="9"/>
  <c r="V68" i="9"/>
  <c r="W68" i="9"/>
  <c r="X68" i="9"/>
  <c r="Y68" i="9"/>
  <c r="Z68" i="9"/>
  <c r="AD68" i="9"/>
  <c r="AE68" i="9"/>
  <c r="AG68" i="9"/>
  <c r="C69" i="9"/>
  <c r="D69" i="9"/>
  <c r="E69" i="9"/>
  <c r="F69" i="9"/>
  <c r="G69" i="9"/>
  <c r="H69" i="9"/>
  <c r="I69" i="9"/>
  <c r="J69" i="9"/>
  <c r="K69" i="9"/>
  <c r="L69" i="9"/>
  <c r="M69" i="9"/>
  <c r="N69" i="9"/>
  <c r="O69" i="9"/>
  <c r="Q69" i="9"/>
  <c r="R69" i="9"/>
  <c r="S69" i="9"/>
  <c r="T69" i="9"/>
  <c r="U69" i="9"/>
  <c r="V69" i="9"/>
  <c r="W69" i="9"/>
  <c r="X69" i="9"/>
  <c r="Y69" i="9"/>
  <c r="Z69" i="9"/>
  <c r="AD69" i="9"/>
  <c r="AE69" i="9"/>
  <c r="AG69" i="9"/>
  <c r="C70" i="9"/>
  <c r="D70" i="9"/>
  <c r="E70" i="9"/>
  <c r="F70" i="9"/>
  <c r="I70" i="9"/>
  <c r="J70" i="9"/>
  <c r="K70" i="9"/>
  <c r="L70" i="9"/>
  <c r="M70" i="9"/>
  <c r="N70" i="9"/>
  <c r="O70" i="9"/>
  <c r="Q70" i="9"/>
  <c r="R70" i="9"/>
  <c r="S70" i="9"/>
  <c r="T70" i="9"/>
  <c r="W70" i="9"/>
  <c r="X70" i="9"/>
  <c r="Y70" i="9"/>
  <c r="Z70" i="9"/>
  <c r="AD70" i="9"/>
  <c r="AE70" i="9"/>
  <c r="AG70" i="9"/>
  <c r="C71" i="9"/>
  <c r="D71" i="9"/>
  <c r="E71" i="9"/>
  <c r="F71" i="9"/>
  <c r="G71" i="9"/>
  <c r="H71" i="9"/>
  <c r="I71" i="9"/>
  <c r="J71" i="9"/>
  <c r="K71" i="9"/>
  <c r="L71" i="9"/>
  <c r="M71" i="9"/>
  <c r="N71" i="9"/>
  <c r="O71" i="9"/>
  <c r="Q71" i="9"/>
  <c r="R71" i="9"/>
  <c r="S71" i="9"/>
  <c r="T71" i="9"/>
  <c r="U71" i="9"/>
  <c r="V71" i="9"/>
  <c r="AD71" i="9"/>
  <c r="AE71" i="9"/>
  <c r="AG71" i="9"/>
  <c r="C72" i="9"/>
  <c r="D72" i="9"/>
  <c r="E72" i="9"/>
  <c r="F72" i="9"/>
  <c r="G72" i="9"/>
  <c r="H72" i="9"/>
  <c r="I72" i="9"/>
  <c r="J72" i="9"/>
  <c r="K72" i="9"/>
  <c r="L72" i="9"/>
  <c r="M72" i="9"/>
  <c r="N72" i="9"/>
  <c r="O72" i="9"/>
  <c r="Q72" i="9"/>
  <c r="R72" i="9"/>
  <c r="S72" i="9"/>
  <c r="T72" i="9"/>
  <c r="U72" i="9"/>
  <c r="V72" i="9"/>
  <c r="W72" i="9"/>
  <c r="X72" i="9"/>
  <c r="Y72" i="9"/>
  <c r="Z72" i="9"/>
  <c r="AD72" i="9"/>
  <c r="AE72" i="9"/>
  <c r="AG72" i="9"/>
  <c r="C73" i="9"/>
  <c r="D73" i="9"/>
  <c r="E73" i="9"/>
  <c r="F73" i="9"/>
  <c r="G73" i="9"/>
  <c r="H73" i="9"/>
  <c r="I73" i="9"/>
  <c r="J73" i="9"/>
  <c r="K73" i="9"/>
  <c r="L73" i="9"/>
  <c r="M73" i="9"/>
  <c r="N73" i="9"/>
  <c r="O73" i="9"/>
  <c r="Q73" i="9"/>
  <c r="R73" i="9"/>
  <c r="S73" i="9"/>
  <c r="T73" i="9"/>
  <c r="U73" i="9"/>
  <c r="V73" i="9"/>
  <c r="W73" i="9"/>
  <c r="X73" i="9"/>
  <c r="Y73" i="9"/>
  <c r="Z73" i="9"/>
  <c r="AD73" i="9"/>
  <c r="AE73" i="9"/>
  <c r="AG73" i="9"/>
  <c r="C74" i="9"/>
  <c r="D74" i="9"/>
  <c r="E74" i="9"/>
  <c r="F74" i="9"/>
  <c r="G74" i="9"/>
  <c r="H74" i="9"/>
  <c r="I74" i="9"/>
  <c r="J74" i="9"/>
  <c r="K74" i="9"/>
  <c r="L74" i="9"/>
  <c r="M74" i="9"/>
  <c r="N74" i="9"/>
  <c r="O74" i="9"/>
  <c r="Q74" i="9"/>
  <c r="R74" i="9"/>
  <c r="S74" i="9"/>
  <c r="T74" i="9"/>
  <c r="U74" i="9"/>
  <c r="V74" i="9"/>
  <c r="W74" i="9"/>
  <c r="X74" i="9"/>
  <c r="Y74" i="9"/>
  <c r="Z74" i="9"/>
  <c r="AD74" i="9"/>
  <c r="AE74" i="9"/>
  <c r="AG74" i="9"/>
  <c r="C75" i="9"/>
  <c r="D75" i="9"/>
  <c r="E75" i="9"/>
  <c r="F75" i="9"/>
  <c r="G75" i="9"/>
  <c r="H75" i="9"/>
  <c r="I75" i="9"/>
  <c r="J75" i="9"/>
  <c r="K75" i="9"/>
  <c r="L75" i="9"/>
  <c r="M75" i="9"/>
  <c r="N75" i="9"/>
  <c r="O75" i="9"/>
  <c r="Q75" i="9"/>
  <c r="R75" i="9"/>
  <c r="S75" i="9"/>
  <c r="T75" i="9"/>
  <c r="W75" i="9"/>
  <c r="X75" i="9"/>
  <c r="Y75" i="9"/>
  <c r="Z75" i="9"/>
  <c r="AD75" i="9"/>
  <c r="AE75" i="9"/>
  <c r="AG75" i="9"/>
  <c r="C76" i="9"/>
  <c r="D76" i="9"/>
  <c r="E76" i="9"/>
  <c r="F76" i="9"/>
  <c r="I76" i="9"/>
  <c r="J76" i="9"/>
  <c r="K76" i="9"/>
  <c r="L76" i="9"/>
  <c r="M76" i="9"/>
  <c r="N76" i="9"/>
  <c r="O76" i="9"/>
  <c r="Q76" i="9"/>
  <c r="R76" i="9"/>
  <c r="S76" i="9"/>
  <c r="T76" i="9"/>
  <c r="W76" i="9"/>
  <c r="X76" i="9"/>
  <c r="Y76" i="9"/>
  <c r="Z76" i="9"/>
  <c r="AD76" i="9"/>
  <c r="AE76" i="9"/>
  <c r="AG76" i="9"/>
  <c r="C77" i="9"/>
  <c r="D77" i="9"/>
  <c r="E77" i="9"/>
  <c r="F77" i="9"/>
  <c r="G77" i="9"/>
  <c r="H77" i="9"/>
  <c r="I77" i="9"/>
  <c r="J77" i="9"/>
  <c r="K77" i="9"/>
  <c r="L77" i="9"/>
  <c r="M77" i="9"/>
  <c r="N77" i="9"/>
  <c r="O77" i="9"/>
  <c r="Q77" i="9"/>
  <c r="R77" i="9"/>
  <c r="S77" i="9"/>
  <c r="T77" i="9"/>
  <c r="U77" i="9"/>
  <c r="V77" i="9"/>
  <c r="W77" i="9"/>
  <c r="X77" i="9"/>
  <c r="Y77" i="9"/>
  <c r="Z77" i="9"/>
  <c r="AD77" i="9"/>
  <c r="AE77" i="9"/>
  <c r="AF77" i="9"/>
  <c r="AG77" i="9"/>
  <c r="C78" i="9"/>
  <c r="D78" i="9"/>
  <c r="E78" i="9"/>
  <c r="F78" i="9"/>
  <c r="G78" i="9"/>
  <c r="H78" i="9"/>
  <c r="I78" i="9"/>
  <c r="J78" i="9"/>
  <c r="K78" i="9"/>
  <c r="L78" i="9"/>
  <c r="M78" i="9"/>
  <c r="N78" i="9"/>
  <c r="O78" i="9"/>
  <c r="Q78" i="9"/>
  <c r="R78" i="9"/>
  <c r="S78" i="9"/>
  <c r="T78" i="9"/>
  <c r="U78" i="9"/>
  <c r="V78" i="9"/>
  <c r="W78" i="9"/>
  <c r="X78" i="9"/>
  <c r="Y78" i="9"/>
  <c r="Z78" i="9"/>
  <c r="AD78" i="9"/>
  <c r="AE78" i="9"/>
  <c r="AF78" i="9"/>
  <c r="AG78" i="9"/>
  <c r="C79" i="9"/>
  <c r="D79" i="9"/>
  <c r="E79" i="9"/>
  <c r="F79" i="9"/>
  <c r="I79" i="9"/>
  <c r="J79" i="9"/>
  <c r="K79" i="9"/>
  <c r="L79" i="9"/>
  <c r="M79" i="9"/>
  <c r="N79" i="9"/>
  <c r="O79" i="9"/>
  <c r="Q79" i="9"/>
  <c r="R79" i="9"/>
  <c r="S79" i="9"/>
  <c r="T79" i="9"/>
  <c r="W79" i="9"/>
  <c r="X79" i="9"/>
  <c r="Y79" i="9"/>
  <c r="Z79" i="9"/>
  <c r="AD79" i="9"/>
  <c r="AE79" i="9"/>
  <c r="AF79" i="9"/>
  <c r="AG79" i="9"/>
  <c r="C80" i="9"/>
  <c r="D80" i="9"/>
  <c r="E80" i="9"/>
  <c r="F80" i="9"/>
  <c r="G80" i="9"/>
  <c r="H80" i="9"/>
  <c r="I80" i="9"/>
  <c r="J80" i="9"/>
  <c r="K80" i="9"/>
  <c r="L80" i="9"/>
  <c r="M80" i="9"/>
  <c r="N80" i="9"/>
  <c r="O80" i="9"/>
  <c r="Q80" i="9"/>
  <c r="R80" i="9"/>
  <c r="S80" i="9"/>
  <c r="T80" i="9"/>
  <c r="U80" i="9"/>
  <c r="V80" i="9"/>
  <c r="W80" i="9"/>
  <c r="X80" i="9"/>
  <c r="Y80" i="9"/>
  <c r="Z80" i="9"/>
  <c r="AD80" i="9"/>
  <c r="AE80" i="9"/>
  <c r="AF80" i="9"/>
  <c r="AG80" i="9"/>
  <c r="C81" i="9"/>
  <c r="D81" i="9"/>
  <c r="E81" i="9"/>
  <c r="F81" i="9"/>
  <c r="G81" i="9"/>
  <c r="H81" i="9"/>
  <c r="I81" i="9"/>
  <c r="J81" i="9"/>
  <c r="K81" i="9"/>
  <c r="L81" i="9"/>
  <c r="M81" i="9"/>
  <c r="N81" i="9"/>
  <c r="O81" i="9"/>
  <c r="Q81" i="9"/>
  <c r="R81" i="9"/>
  <c r="S81" i="9"/>
  <c r="T81" i="9"/>
  <c r="U81" i="9"/>
  <c r="V81" i="9"/>
  <c r="W81" i="9"/>
  <c r="X81" i="9"/>
  <c r="Y81" i="9"/>
  <c r="Z81" i="9"/>
  <c r="AD81" i="9"/>
  <c r="AE81" i="9"/>
  <c r="AF81" i="9"/>
  <c r="AG81" i="9"/>
  <c r="C82" i="9"/>
  <c r="D82" i="9"/>
  <c r="E82" i="9"/>
  <c r="F82" i="9"/>
  <c r="G82" i="9"/>
  <c r="H82" i="9"/>
  <c r="I82" i="9"/>
  <c r="J82" i="9"/>
  <c r="K82" i="9"/>
  <c r="L82" i="9"/>
  <c r="M82" i="9"/>
  <c r="N82" i="9"/>
  <c r="O82" i="9"/>
  <c r="Q82" i="9"/>
  <c r="R82" i="9"/>
  <c r="S82" i="9"/>
  <c r="T82" i="9"/>
  <c r="U82" i="9"/>
  <c r="V82" i="9"/>
  <c r="W82" i="9"/>
  <c r="X82" i="9"/>
  <c r="Y82" i="9"/>
  <c r="Z82" i="9"/>
  <c r="AD82" i="9"/>
  <c r="AE82" i="9"/>
  <c r="AF82" i="9"/>
  <c r="AG82" i="9"/>
  <c r="C83" i="9"/>
  <c r="D83" i="9"/>
  <c r="E83" i="9"/>
  <c r="F83" i="9"/>
  <c r="G83" i="9"/>
  <c r="H83" i="9"/>
  <c r="I83" i="9"/>
  <c r="J83" i="9"/>
  <c r="K83" i="9"/>
  <c r="L83" i="9"/>
  <c r="M83" i="9"/>
  <c r="N83" i="9"/>
  <c r="O83" i="9"/>
  <c r="Q83" i="9"/>
  <c r="R83" i="9"/>
  <c r="S83" i="9"/>
  <c r="T83" i="9"/>
  <c r="U83" i="9"/>
  <c r="V83" i="9"/>
  <c r="W83" i="9"/>
  <c r="X83" i="9"/>
  <c r="Y83" i="9"/>
  <c r="Z83" i="9"/>
  <c r="AD83" i="9"/>
  <c r="AE83" i="9"/>
  <c r="AF83" i="9"/>
  <c r="AG83" i="9"/>
  <c r="C84" i="9"/>
  <c r="D84" i="9"/>
  <c r="E84" i="9"/>
  <c r="F84" i="9"/>
  <c r="G84" i="9"/>
  <c r="H84" i="9"/>
  <c r="I84" i="9"/>
  <c r="J84" i="9"/>
  <c r="K84" i="9"/>
  <c r="L84" i="9"/>
  <c r="M84" i="9"/>
  <c r="N84" i="9"/>
  <c r="O84" i="9"/>
  <c r="Q84" i="9"/>
  <c r="R84" i="9"/>
  <c r="S84" i="9"/>
  <c r="T84" i="9"/>
  <c r="W84" i="9"/>
  <c r="X84" i="9"/>
  <c r="Y84" i="9"/>
  <c r="Z84" i="9"/>
  <c r="AD84" i="9"/>
  <c r="AE84" i="9"/>
  <c r="AF84" i="9"/>
  <c r="AG84" i="9"/>
  <c r="C85" i="9"/>
  <c r="D85" i="9"/>
  <c r="E85" i="9"/>
  <c r="F85" i="9"/>
  <c r="I85" i="9"/>
  <c r="J85" i="9"/>
  <c r="K85" i="9"/>
  <c r="L85" i="9"/>
  <c r="M85" i="9"/>
  <c r="N85" i="9"/>
  <c r="O85" i="9"/>
  <c r="Q85" i="9"/>
  <c r="R85" i="9"/>
  <c r="S85" i="9"/>
  <c r="T85" i="9"/>
  <c r="W85" i="9"/>
  <c r="X85" i="9"/>
  <c r="Y85" i="9"/>
  <c r="Z85" i="9"/>
  <c r="AD85" i="9"/>
  <c r="AE85" i="9"/>
  <c r="AF85" i="9"/>
  <c r="AG85" i="9"/>
  <c r="C86" i="9"/>
  <c r="D86" i="9"/>
  <c r="E86" i="9"/>
  <c r="F86" i="9"/>
  <c r="G86" i="9"/>
  <c r="H86" i="9"/>
  <c r="I86" i="9"/>
  <c r="J86" i="9"/>
  <c r="K86" i="9"/>
  <c r="L86" i="9"/>
  <c r="M86" i="9"/>
  <c r="N86" i="9"/>
  <c r="O86" i="9"/>
  <c r="Q86" i="9"/>
  <c r="R86" i="9"/>
  <c r="S86" i="9"/>
  <c r="T86" i="9"/>
  <c r="U86" i="9"/>
  <c r="V86" i="9"/>
  <c r="W86" i="9"/>
  <c r="X86" i="9"/>
  <c r="Y86" i="9"/>
  <c r="Z86" i="9"/>
  <c r="AD86" i="9"/>
  <c r="AE86" i="9"/>
  <c r="AF86" i="9"/>
  <c r="AG86" i="9"/>
  <c r="C87" i="9"/>
  <c r="D87" i="9"/>
  <c r="E87" i="9"/>
  <c r="F87" i="9"/>
  <c r="G87" i="9"/>
  <c r="H87" i="9"/>
  <c r="I87" i="9"/>
  <c r="J87" i="9"/>
  <c r="K87" i="9"/>
  <c r="L87" i="9"/>
  <c r="M87" i="9"/>
  <c r="N87" i="9"/>
  <c r="O87" i="9"/>
  <c r="Q87" i="9"/>
  <c r="R87" i="9"/>
  <c r="S87" i="9"/>
  <c r="T87" i="9"/>
  <c r="U87" i="9"/>
  <c r="V87" i="9"/>
  <c r="W87" i="9"/>
  <c r="X87" i="9"/>
  <c r="Y87" i="9"/>
  <c r="Z87" i="9"/>
  <c r="AD87" i="9"/>
  <c r="AE87" i="9"/>
  <c r="AF87" i="9"/>
  <c r="AG87" i="9"/>
  <c r="C88" i="9"/>
  <c r="D88" i="9"/>
  <c r="E88" i="9"/>
  <c r="F88" i="9"/>
  <c r="I88" i="9"/>
  <c r="J88" i="9"/>
  <c r="K88" i="9"/>
  <c r="L88" i="9"/>
  <c r="M88" i="9"/>
  <c r="N88" i="9"/>
  <c r="O88" i="9"/>
  <c r="Q88" i="9"/>
  <c r="R88" i="9"/>
  <c r="S88" i="9"/>
  <c r="T88" i="9"/>
  <c r="W88" i="9"/>
  <c r="X88" i="9"/>
  <c r="Y88" i="9"/>
  <c r="Z88" i="9"/>
  <c r="AD88" i="9"/>
  <c r="AE88" i="9"/>
  <c r="AF88" i="9"/>
  <c r="AG88" i="9"/>
  <c r="C89" i="9"/>
  <c r="D89" i="9"/>
  <c r="E89" i="9"/>
  <c r="F89" i="9"/>
  <c r="G89" i="9"/>
  <c r="H89" i="9"/>
  <c r="I89" i="9"/>
  <c r="J89" i="9"/>
  <c r="K89" i="9"/>
  <c r="L89" i="9"/>
  <c r="M89" i="9"/>
  <c r="N89" i="9"/>
  <c r="O89" i="9"/>
  <c r="Q89" i="9"/>
  <c r="R89" i="9"/>
  <c r="S89" i="9"/>
  <c r="T89" i="9"/>
  <c r="U89" i="9"/>
  <c r="V89" i="9"/>
  <c r="W89" i="9"/>
  <c r="X89" i="9"/>
  <c r="Y89" i="9"/>
  <c r="Z89" i="9"/>
  <c r="AD89" i="9"/>
  <c r="AE89" i="9"/>
  <c r="AF89" i="9"/>
  <c r="AG89" i="9"/>
  <c r="C90" i="9"/>
  <c r="D90" i="9"/>
  <c r="E90" i="9"/>
  <c r="F90" i="9"/>
  <c r="G90" i="9"/>
  <c r="H90" i="9"/>
  <c r="I90" i="9"/>
  <c r="J90" i="9"/>
  <c r="K90" i="9"/>
  <c r="L90" i="9"/>
  <c r="M90" i="9"/>
  <c r="N90" i="9"/>
  <c r="O90" i="9"/>
  <c r="Q90" i="9"/>
  <c r="R90" i="9"/>
  <c r="S90" i="9"/>
  <c r="T90" i="9"/>
  <c r="U90" i="9"/>
  <c r="V90" i="9"/>
  <c r="W90" i="9"/>
  <c r="X90" i="9"/>
  <c r="Y90" i="9"/>
  <c r="Z90" i="9"/>
  <c r="AD90" i="9"/>
  <c r="AE90" i="9"/>
  <c r="AF90" i="9"/>
  <c r="AG90" i="9"/>
  <c r="C91" i="9"/>
  <c r="D91" i="9"/>
  <c r="E91" i="9"/>
  <c r="F91" i="9"/>
  <c r="G91" i="9"/>
  <c r="H91" i="9"/>
  <c r="I91" i="9"/>
  <c r="J91" i="9"/>
  <c r="K91" i="9"/>
  <c r="L91" i="9"/>
  <c r="M91" i="9"/>
  <c r="N91" i="9"/>
  <c r="O91" i="9"/>
  <c r="Q91" i="9"/>
  <c r="R91" i="9"/>
  <c r="S91" i="9"/>
  <c r="T91" i="9"/>
  <c r="U91" i="9"/>
  <c r="V91" i="9"/>
  <c r="W91" i="9"/>
  <c r="X91" i="9"/>
  <c r="Y91" i="9"/>
  <c r="Z91" i="9"/>
  <c r="AD91" i="9"/>
  <c r="AE91" i="9"/>
  <c r="AF91" i="9"/>
  <c r="AG91" i="9"/>
  <c r="C92" i="9"/>
  <c r="D92" i="9"/>
  <c r="E92" i="9"/>
  <c r="F92" i="9"/>
  <c r="G92" i="9"/>
  <c r="H92" i="9"/>
  <c r="I92" i="9"/>
  <c r="J92" i="9"/>
  <c r="K92" i="9"/>
  <c r="L92" i="9"/>
  <c r="M92" i="9"/>
  <c r="N92" i="9"/>
  <c r="O92" i="9"/>
  <c r="Q92" i="9"/>
  <c r="R92" i="9"/>
  <c r="S92" i="9"/>
  <c r="T92" i="9"/>
  <c r="U92" i="9"/>
  <c r="V92" i="9"/>
  <c r="W92" i="9"/>
  <c r="X92" i="9"/>
  <c r="Y92" i="9"/>
  <c r="Z92" i="9"/>
  <c r="AD92" i="9"/>
  <c r="AE92" i="9"/>
  <c r="AF92" i="9"/>
  <c r="AG92" i="9"/>
  <c r="C93" i="9"/>
  <c r="D93" i="9"/>
  <c r="E93" i="9"/>
  <c r="F93" i="9"/>
  <c r="G93" i="9"/>
  <c r="H93" i="9"/>
  <c r="I93" i="9"/>
  <c r="J93" i="9"/>
  <c r="K93" i="9"/>
  <c r="L93" i="9"/>
  <c r="M93" i="9"/>
  <c r="N93" i="9"/>
  <c r="O93" i="9"/>
  <c r="Q93" i="9"/>
  <c r="R93" i="9"/>
  <c r="S93" i="9"/>
  <c r="T93" i="9"/>
  <c r="W93" i="9"/>
  <c r="X93" i="9"/>
  <c r="Y93" i="9"/>
  <c r="Z93" i="9"/>
  <c r="AD93" i="9"/>
  <c r="AE93" i="9"/>
  <c r="AF93" i="9"/>
  <c r="AG93" i="9"/>
  <c r="C94" i="9"/>
  <c r="D94" i="9"/>
  <c r="E94" i="9"/>
  <c r="F94" i="9"/>
  <c r="I94" i="9"/>
  <c r="J94" i="9"/>
  <c r="K94" i="9"/>
  <c r="L94" i="9"/>
  <c r="M94" i="9"/>
  <c r="N94" i="9"/>
  <c r="O94" i="9"/>
  <c r="Q94" i="9"/>
  <c r="R94" i="9"/>
  <c r="S94" i="9"/>
  <c r="T94" i="9"/>
  <c r="W94" i="9"/>
  <c r="X94" i="9"/>
  <c r="Y94" i="9"/>
  <c r="Z94" i="9"/>
  <c r="AD94" i="9"/>
  <c r="AE94" i="9"/>
  <c r="AF94" i="9"/>
  <c r="AG94" i="9"/>
  <c r="C95" i="9"/>
  <c r="D95" i="9"/>
  <c r="E95" i="9"/>
  <c r="F95" i="9"/>
  <c r="G95" i="9"/>
  <c r="H95" i="9"/>
  <c r="I95" i="9"/>
  <c r="J95" i="9"/>
  <c r="K95" i="9"/>
  <c r="L95" i="9"/>
  <c r="M95" i="9"/>
  <c r="N95" i="9"/>
  <c r="O95" i="9"/>
  <c r="Q95" i="9"/>
  <c r="R95" i="9"/>
  <c r="S95" i="9"/>
  <c r="T95" i="9"/>
  <c r="U95" i="9"/>
  <c r="V95" i="9"/>
  <c r="W95" i="9"/>
  <c r="X95" i="9"/>
  <c r="Y95" i="9"/>
  <c r="Z95" i="9"/>
  <c r="AD95" i="9"/>
  <c r="AE95" i="9"/>
  <c r="AF95" i="9"/>
  <c r="AG95" i="9"/>
  <c r="C96" i="9"/>
  <c r="D96" i="9"/>
  <c r="E96" i="9"/>
  <c r="F96" i="9"/>
  <c r="G96" i="9"/>
  <c r="H96" i="9"/>
  <c r="I96" i="9"/>
  <c r="J96" i="9"/>
  <c r="K96" i="9"/>
  <c r="L96" i="9"/>
  <c r="M96" i="9"/>
  <c r="N96" i="9"/>
  <c r="O96" i="9"/>
  <c r="Q96" i="9"/>
  <c r="R96" i="9"/>
  <c r="S96" i="9"/>
  <c r="T96" i="9"/>
  <c r="U96" i="9"/>
  <c r="V96" i="9"/>
  <c r="W96" i="9"/>
  <c r="X96" i="9"/>
  <c r="Y96" i="9"/>
  <c r="Z96" i="9"/>
  <c r="AD96" i="9"/>
  <c r="AE96" i="9"/>
  <c r="AF96" i="9"/>
  <c r="AG96" i="9"/>
  <c r="C97" i="9"/>
  <c r="D97" i="9"/>
  <c r="E97" i="9"/>
  <c r="F97" i="9"/>
  <c r="I97" i="9"/>
  <c r="J97" i="9"/>
  <c r="K97" i="9"/>
  <c r="L97" i="9"/>
  <c r="M97" i="9"/>
  <c r="N97" i="9"/>
  <c r="O97" i="9"/>
  <c r="Q97" i="9"/>
  <c r="R97" i="9"/>
  <c r="S97" i="9"/>
  <c r="T97" i="9"/>
  <c r="W97" i="9"/>
  <c r="X97" i="9"/>
  <c r="Y97" i="9"/>
  <c r="Z97" i="9"/>
  <c r="AD97" i="9"/>
  <c r="AE97" i="9"/>
  <c r="AF97" i="9"/>
  <c r="AG97" i="9"/>
  <c r="C98" i="9"/>
  <c r="D98" i="9"/>
  <c r="E98" i="9"/>
  <c r="F98" i="9"/>
  <c r="G98" i="9"/>
  <c r="H98" i="9"/>
  <c r="I98" i="9"/>
  <c r="J98" i="9"/>
  <c r="K98" i="9"/>
  <c r="L98" i="9"/>
  <c r="M98" i="9"/>
  <c r="N98" i="9"/>
  <c r="O98" i="9"/>
  <c r="Q98" i="9"/>
  <c r="R98" i="9"/>
  <c r="S98" i="9"/>
  <c r="T98" i="9"/>
  <c r="U98" i="9"/>
  <c r="V98" i="9"/>
  <c r="W98" i="9"/>
  <c r="X98" i="9"/>
  <c r="Y98" i="9"/>
  <c r="Z98" i="9"/>
  <c r="AD98" i="9"/>
  <c r="AE98" i="9"/>
  <c r="AF98" i="9"/>
  <c r="AG98" i="9"/>
  <c r="C99" i="9"/>
  <c r="D99" i="9"/>
  <c r="E99" i="9"/>
  <c r="F99" i="9"/>
  <c r="G99" i="9"/>
  <c r="H99" i="9"/>
  <c r="I99" i="9"/>
  <c r="J99" i="9"/>
  <c r="K99" i="9"/>
  <c r="L99" i="9"/>
  <c r="M99" i="9"/>
  <c r="N99" i="9"/>
  <c r="O99" i="9"/>
  <c r="Q99" i="9"/>
  <c r="R99" i="9"/>
  <c r="S99" i="9"/>
  <c r="T99" i="9"/>
  <c r="U99" i="9"/>
  <c r="V99" i="9"/>
  <c r="W99" i="9"/>
  <c r="X99" i="9"/>
  <c r="Y99" i="9"/>
  <c r="Z99" i="9"/>
  <c r="AD99" i="9"/>
  <c r="AE99" i="9"/>
  <c r="AF99" i="9"/>
  <c r="AG99" i="9"/>
  <c r="C100" i="9"/>
  <c r="D100" i="9"/>
  <c r="E100" i="9"/>
  <c r="F100" i="9"/>
  <c r="G100" i="9"/>
  <c r="H100" i="9"/>
  <c r="I100" i="9"/>
  <c r="J100" i="9"/>
  <c r="K100" i="9"/>
  <c r="L100" i="9"/>
  <c r="M100" i="9"/>
  <c r="N100" i="9"/>
  <c r="O100" i="9"/>
  <c r="Q100" i="9"/>
  <c r="R100" i="9"/>
  <c r="S100" i="9"/>
  <c r="T100" i="9"/>
  <c r="U100" i="9"/>
  <c r="V100" i="9"/>
  <c r="W100" i="9"/>
  <c r="X100" i="9"/>
  <c r="Y100" i="9"/>
  <c r="Z100" i="9"/>
  <c r="AD100" i="9"/>
  <c r="AE100" i="9"/>
  <c r="AF100" i="9"/>
  <c r="AG100" i="9"/>
  <c r="C101" i="9"/>
  <c r="D101" i="9"/>
  <c r="E101" i="9"/>
  <c r="F101" i="9"/>
  <c r="G101" i="9"/>
  <c r="H101" i="9"/>
  <c r="I101" i="9"/>
  <c r="J101" i="9"/>
  <c r="K101" i="9"/>
  <c r="L101" i="9"/>
  <c r="M101" i="9"/>
  <c r="N101" i="9"/>
  <c r="O101" i="9"/>
  <c r="Q101" i="9"/>
  <c r="R101" i="9"/>
  <c r="S101" i="9"/>
  <c r="T101" i="9"/>
  <c r="U101" i="9"/>
  <c r="V101" i="9"/>
  <c r="W101" i="9"/>
  <c r="X101" i="9"/>
  <c r="Y101" i="9"/>
  <c r="Z101" i="9"/>
  <c r="AD101" i="9"/>
  <c r="AE101" i="9"/>
  <c r="AF101" i="9"/>
  <c r="AG101" i="9"/>
  <c r="C102" i="9"/>
  <c r="D102" i="9"/>
  <c r="E102" i="9"/>
  <c r="F102" i="9"/>
  <c r="G102" i="9"/>
  <c r="H102" i="9"/>
  <c r="I102" i="9"/>
  <c r="J102" i="9"/>
  <c r="K102" i="9"/>
  <c r="L102" i="9"/>
  <c r="M102" i="9"/>
  <c r="N102" i="9"/>
  <c r="O102" i="9"/>
  <c r="Q102" i="9"/>
  <c r="R102" i="9"/>
  <c r="S102" i="9"/>
  <c r="T102" i="9"/>
  <c r="W102" i="9"/>
  <c r="X102" i="9"/>
  <c r="Y102" i="9"/>
  <c r="Z102" i="9"/>
  <c r="AD102" i="9"/>
  <c r="AE102" i="9"/>
  <c r="AF102" i="9"/>
  <c r="AG102" i="9"/>
  <c r="C103" i="9"/>
  <c r="D103" i="9"/>
  <c r="E103" i="9"/>
  <c r="F103" i="9"/>
  <c r="I103" i="9"/>
  <c r="J103" i="9"/>
  <c r="K103" i="9"/>
  <c r="L103" i="9"/>
  <c r="M103" i="9"/>
  <c r="N103" i="9"/>
  <c r="O103" i="9"/>
  <c r="Q103" i="9"/>
  <c r="R103" i="9"/>
  <c r="S103" i="9"/>
  <c r="T103" i="9"/>
  <c r="W103" i="9"/>
  <c r="X103" i="9"/>
  <c r="Y103" i="9"/>
  <c r="Z103" i="9"/>
  <c r="AD103" i="9"/>
  <c r="AE103" i="9"/>
  <c r="AF103" i="9"/>
  <c r="AG103" i="9"/>
  <c r="C104" i="9"/>
  <c r="C105" i="9"/>
  <c r="C106" i="9"/>
  <c r="C107" i="9"/>
  <c r="D107" i="9"/>
  <c r="E107" i="9"/>
  <c r="F107" i="9"/>
  <c r="G107" i="9"/>
  <c r="H107" i="9"/>
  <c r="I107" i="9"/>
  <c r="J107" i="9"/>
  <c r="K107" i="9"/>
  <c r="L107" i="9"/>
  <c r="M107" i="9"/>
  <c r="N107" i="9"/>
  <c r="O107" i="9"/>
  <c r="Q107" i="9"/>
  <c r="R107" i="9"/>
  <c r="S107" i="9"/>
  <c r="T107" i="9"/>
  <c r="W107" i="9"/>
  <c r="X107" i="9"/>
  <c r="Y107" i="9"/>
  <c r="Z107" i="9"/>
  <c r="AD107" i="9"/>
  <c r="AE107" i="9"/>
  <c r="AF107" i="9"/>
  <c r="AG107" i="9"/>
  <c r="C108" i="9"/>
  <c r="D108" i="9"/>
  <c r="E108" i="9"/>
  <c r="F108" i="9"/>
  <c r="G108" i="9"/>
  <c r="H108" i="9"/>
  <c r="I108" i="9"/>
  <c r="J108" i="9"/>
  <c r="K108" i="9"/>
  <c r="L108" i="9"/>
  <c r="M108" i="9"/>
  <c r="N108" i="9"/>
  <c r="O108" i="9"/>
  <c r="Q108" i="9"/>
  <c r="R108" i="9"/>
  <c r="S108" i="9"/>
  <c r="T108" i="9"/>
  <c r="W108" i="9"/>
  <c r="X108" i="9"/>
  <c r="Y108" i="9"/>
  <c r="Z108" i="9"/>
  <c r="AD108" i="9"/>
  <c r="AE108" i="9"/>
  <c r="AF108" i="9"/>
  <c r="AG108" i="9"/>
  <c r="C109" i="9"/>
  <c r="D109" i="9"/>
  <c r="E109" i="9"/>
  <c r="F109" i="9"/>
  <c r="G109" i="9"/>
  <c r="H109" i="9"/>
  <c r="I109" i="9"/>
  <c r="J109" i="9"/>
  <c r="K109" i="9"/>
  <c r="L109" i="9"/>
  <c r="M109" i="9"/>
  <c r="N109" i="9"/>
  <c r="O109" i="9"/>
  <c r="Q109" i="9"/>
  <c r="R109" i="9"/>
  <c r="S109" i="9"/>
  <c r="T109" i="9"/>
  <c r="W109" i="9"/>
  <c r="X109" i="9"/>
  <c r="Y109" i="9"/>
  <c r="Z109" i="9"/>
  <c r="AD109" i="9"/>
  <c r="AE109" i="9"/>
  <c r="AF109" i="9"/>
  <c r="AG109" i="9"/>
  <c r="C110" i="9"/>
  <c r="D110" i="9"/>
  <c r="E110" i="9"/>
  <c r="F110" i="9"/>
  <c r="G110" i="9"/>
  <c r="H110" i="9"/>
  <c r="I110" i="9"/>
  <c r="J110" i="9"/>
  <c r="K110" i="9"/>
  <c r="L110" i="9"/>
  <c r="M110" i="9"/>
  <c r="N110" i="9"/>
  <c r="O110" i="9"/>
  <c r="Q110" i="9"/>
  <c r="R110" i="9"/>
  <c r="S110" i="9"/>
  <c r="T110" i="9"/>
  <c r="W110" i="9"/>
  <c r="X110" i="9"/>
  <c r="Y110" i="9"/>
  <c r="Z110" i="9"/>
  <c r="AD110" i="9"/>
  <c r="AE110" i="9"/>
  <c r="AF110" i="9"/>
  <c r="AG110" i="9"/>
  <c r="C111" i="9"/>
  <c r="D111" i="9"/>
  <c r="E111" i="9"/>
  <c r="F111" i="9"/>
  <c r="G111" i="9"/>
  <c r="H111" i="9"/>
  <c r="I111" i="9"/>
  <c r="J111" i="9"/>
  <c r="K111" i="9"/>
  <c r="L111" i="9"/>
  <c r="M111" i="9"/>
  <c r="N111" i="9"/>
  <c r="O111" i="9"/>
  <c r="Q111" i="9"/>
  <c r="R111" i="9"/>
  <c r="S111" i="9"/>
  <c r="T111" i="9"/>
  <c r="AD111" i="9"/>
  <c r="AE111" i="9"/>
  <c r="AF111" i="9"/>
  <c r="AG111" i="9"/>
  <c r="C112" i="9"/>
  <c r="D112" i="9"/>
  <c r="E112" i="9"/>
  <c r="F112" i="9"/>
  <c r="I112" i="9"/>
  <c r="J112" i="9"/>
  <c r="K112" i="9"/>
  <c r="L112" i="9"/>
  <c r="M112" i="9"/>
  <c r="N112" i="9"/>
  <c r="O112" i="9"/>
  <c r="Q112" i="9"/>
  <c r="R112" i="9"/>
  <c r="S112" i="9"/>
  <c r="T112" i="9"/>
  <c r="AD112" i="9"/>
  <c r="AE112" i="9"/>
  <c r="AF112" i="9"/>
  <c r="AG112" i="9"/>
  <c r="C113" i="9"/>
  <c r="D113" i="9"/>
  <c r="E113" i="9"/>
  <c r="F113" i="9"/>
  <c r="G113" i="9"/>
  <c r="H113" i="9"/>
  <c r="I113" i="9"/>
  <c r="J113" i="9"/>
  <c r="K113" i="9"/>
  <c r="L113" i="9"/>
  <c r="M113" i="9"/>
  <c r="N113" i="9"/>
  <c r="O113" i="9"/>
  <c r="Q113" i="9"/>
  <c r="R113" i="9"/>
  <c r="S113" i="9"/>
  <c r="T113" i="9"/>
  <c r="U113" i="9"/>
  <c r="V113" i="9"/>
  <c r="W113" i="9"/>
  <c r="X113" i="9"/>
  <c r="Y113" i="9"/>
  <c r="Z113" i="9"/>
  <c r="AD113" i="9"/>
  <c r="AE113" i="9"/>
  <c r="AF113" i="9"/>
  <c r="AG113" i="9"/>
  <c r="C114" i="9"/>
  <c r="D114" i="9"/>
  <c r="E114" i="9"/>
  <c r="F114" i="9"/>
  <c r="G114" i="9"/>
  <c r="H114" i="9"/>
  <c r="I114" i="9"/>
  <c r="J114" i="9"/>
  <c r="K114" i="9"/>
  <c r="L114" i="9"/>
  <c r="M114" i="9"/>
  <c r="N114" i="9"/>
  <c r="O114" i="9"/>
  <c r="Q114" i="9"/>
  <c r="R114" i="9"/>
  <c r="S114" i="9"/>
  <c r="T114" i="9"/>
  <c r="U114" i="9"/>
  <c r="V114" i="9"/>
  <c r="W114" i="9"/>
  <c r="X114" i="9"/>
  <c r="Y114" i="9"/>
  <c r="Z114" i="9"/>
  <c r="AD114" i="9"/>
  <c r="AE114" i="9"/>
  <c r="AF114" i="9"/>
  <c r="AG114" i="9"/>
  <c r="C115" i="9"/>
  <c r="D115" i="9"/>
  <c r="E115" i="9"/>
  <c r="F115" i="9"/>
  <c r="I115" i="9"/>
  <c r="J115" i="9"/>
  <c r="K115" i="9"/>
  <c r="L115" i="9"/>
  <c r="M115" i="9"/>
  <c r="N115" i="9"/>
  <c r="O115" i="9"/>
  <c r="Q115" i="9"/>
  <c r="R115" i="9"/>
  <c r="S115" i="9"/>
  <c r="T115" i="9"/>
  <c r="W115" i="9"/>
  <c r="X115" i="9"/>
  <c r="Y115" i="9"/>
  <c r="Z115" i="9"/>
  <c r="AD115" i="9"/>
  <c r="AE115" i="9"/>
  <c r="AF115" i="9"/>
  <c r="AG115" i="9"/>
  <c r="C116" i="9"/>
  <c r="D116" i="9"/>
  <c r="E116" i="9"/>
  <c r="F116" i="9"/>
  <c r="G116" i="9"/>
  <c r="H116" i="9"/>
  <c r="I116" i="9"/>
  <c r="J116" i="9"/>
  <c r="K116" i="9"/>
  <c r="L116" i="9"/>
  <c r="M116" i="9"/>
  <c r="N116" i="9"/>
  <c r="O116" i="9"/>
  <c r="Q116" i="9"/>
  <c r="R116" i="9"/>
  <c r="S116" i="9"/>
  <c r="T116" i="9"/>
  <c r="U116" i="9"/>
  <c r="V116" i="9"/>
  <c r="W116" i="9"/>
  <c r="X116" i="9"/>
  <c r="Y116" i="9"/>
  <c r="Z116" i="9"/>
  <c r="AD116" i="9"/>
  <c r="AE116" i="9"/>
  <c r="AF116" i="9"/>
  <c r="AG116" i="9"/>
  <c r="C117" i="9"/>
  <c r="D117" i="9"/>
  <c r="E117" i="9"/>
  <c r="F117" i="9"/>
  <c r="G117" i="9"/>
  <c r="H117" i="9"/>
  <c r="I117" i="9"/>
  <c r="J117" i="9"/>
  <c r="K117" i="9"/>
  <c r="L117" i="9"/>
  <c r="M117" i="9"/>
  <c r="N117" i="9"/>
  <c r="O117" i="9"/>
  <c r="Q117" i="9"/>
  <c r="R117" i="9"/>
  <c r="S117" i="9"/>
  <c r="T117" i="9"/>
  <c r="U117" i="9"/>
  <c r="V117" i="9"/>
  <c r="W117" i="9"/>
  <c r="X117" i="9"/>
  <c r="Y117" i="9"/>
  <c r="Z117" i="9"/>
  <c r="AD117" i="9"/>
  <c r="AE117" i="9"/>
  <c r="AF117" i="9"/>
  <c r="AG117" i="9"/>
  <c r="C118" i="9"/>
  <c r="D118" i="9"/>
  <c r="E118" i="9"/>
  <c r="F118" i="9"/>
  <c r="G118" i="9"/>
  <c r="H118" i="9"/>
  <c r="I118" i="9"/>
  <c r="J118" i="9"/>
  <c r="K118" i="9"/>
  <c r="L118" i="9"/>
  <c r="M118" i="9"/>
  <c r="N118" i="9"/>
  <c r="O118" i="9"/>
  <c r="Q118" i="9"/>
  <c r="R118" i="9"/>
  <c r="S118" i="9"/>
  <c r="T118" i="9"/>
  <c r="U118" i="9"/>
  <c r="V118" i="9"/>
  <c r="W118" i="9"/>
  <c r="X118" i="9"/>
  <c r="Y118" i="9"/>
  <c r="Z118" i="9"/>
  <c r="AD118" i="9"/>
  <c r="AE118" i="9"/>
  <c r="AF118" i="9"/>
  <c r="AG118" i="9"/>
  <c r="C119" i="9"/>
  <c r="D119" i="9"/>
  <c r="E119" i="9"/>
  <c r="F119" i="9"/>
  <c r="G119" i="9"/>
  <c r="H119" i="9"/>
  <c r="I119" i="9"/>
  <c r="J119" i="9"/>
  <c r="K119" i="9"/>
  <c r="L119" i="9"/>
  <c r="M119" i="9"/>
  <c r="N119" i="9"/>
  <c r="O119" i="9"/>
  <c r="Q119" i="9"/>
  <c r="R119" i="9"/>
  <c r="S119" i="9"/>
  <c r="T119" i="9"/>
  <c r="U119" i="9"/>
  <c r="V119" i="9"/>
  <c r="W119" i="9"/>
  <c r="X119" i="9"/>
  <c r="Y119" i="9"/>
  <c r="Z119" i="9"/>
  <c r="AD119" i="9"/>
  <c r="AE119" i="9"/>
  <c r="AF119" i="9"/>
  <c r="AG119" i="9"/>
  <c r="C120" i="9"/>
  <c r="D120" i="9"/>
  <c r="E120" i="9"/>
  <c r="F120" i="9"/>
  <c r="G120" i="9"/>
  <c r="H120" i="9"/>
  <c r="I120" i="9"/>
  <c r="J120" i="9"/>
  <c r="K120" i="9"/>
  <c r="L120" i="9"/>
  <c r="M120" i="9"/>
  <c r="N120" i="9"/>
  <c r="O120" i="9"/>
  <c r="Q120" i="9"/>
  <c r="R120" i="9"/>
  <c r="S120" i="9"/>
  <c r="T120" i="9"/>
  <c r="U120" i="9"/>
  <c r="V120" i="9"/>
  <c r="W120" i="9"/>
  <c r="X120" i="9"/>
  <c r="Y120" i="9"/>
  <c r="Z120" i="9"/>
  <c r="AD120" i="9"/>
  <c r="AE120" i="9"/>
  <c r="AF120" i="9"/>
  <c r="AG120" i="9"/>
  <c r="C121" i="9"/>
  <c r="D121" i="9"/>
  <c r="E121" i="9"/>
  <c r="F121" i="9"/>
  <c r="I121" i="9"/>
  <c r="J121" i="9"/>
  <c r="K121" i="9"/>
  <c r="L121" i="9"/>
  <c r="M121" i="9"/>
  <c r="N121" i="9"/>
  <c r="O121" i="9"/>
  <c r="Q121" i="9"/>
  <c r="R121" i="9"/>
  <c r="S121" i="9"/>
  <c r="T121" i="9"/>
  <c r="W121" i="9"/>
  <c r="X121" i="9"/>
  <c r="Y121" i="9"/>
  <c r="Z121" i="9"/>
  <c r="AD121" i="9"/>
  <c r="AE121" i="9"/>
  <c r="AF121" i="9"/>
  <c r="AG121" i="9"/>
  <c r="C122" i="9"/>
  <c r="D122" i="9"/>
  <c r="E122" i="9"/>
  <c r="F122" i="9"/>
  <c r="G122" i="9"/>
  <c r="H122" i="9"/>
  <c r="I122" i="9"/>
  <c r="J122" i="9"/>
  <c r="K122" i="9"/>
  <c r="L122" i="9"/>
  <c r="M122" i="9"/>
  <c r="N122" i="9"/>
  <c r="O122" i="9"/>
  <c r="Q122" i="9"/>
  <c r="R122" i="9"/>
  <c r="S122" i="9"/>
  <c r="T122" i="9"/>
  <c r="U122" i="9"/>
  <c r="V122" i="9"/>
  <c r="W122" i="9"/>
  <c r="X122" i="9"/>
  <c r="Y122" i="9"/>
  <c r="Z122" i="9"/>
  <c r="AD122" i="9"/>
  <c r="AE122" i="9"/>
  <c r="AF122" i="9"/>
  <c r="AG122" i="9"/>
  <c r="C123" i="9"/>
  <c r="D123" i="9"/>
  <c r="E123" i="9"/>
  <c r="F123" i="9"/>
  <c r="G123" i="9"/>
  <c r="H123" i="9"/>
  <c r="I123" i="9"/>
  <c r="J123" i="9"/>
  <c r="K123" i="9"/>
  <c r="L123" i="9"/>
  <c r="M123" i="9"/>
  <c r="N123" i="9"/>
  <c r="O123" i="9"/>
  <c r="Q123" i="9"/>
  <c r="R123" i="9"/>
  <c r="S123" i="9"/>
  <c r="T123" i="9"/>
  <c r="U123" i="9"/>
  <c r="V123" i="9"/>
  <c r="W123" i="9"/>
  <c r="X123" i="9"/>
  <c r="Y123" i="9"/>
  <c r="Z123" i="9"/>
  <c r="AD123" i="9"/>
  <c r="AE123" i="9"/>
  <c r="AF123" i="9"/>
  <c r="AG123" i="9"/>
  <c r="C124" i="9"/>
  <c r="D124" i="9"/>
  <c r="E124" i="9"/>
  <c r="F124" i="9"/>
  <c r="I124" i="9"/>
  <c r="J124" i="9"/>
  <c r="K124" i="9"/>
  <c r="L124" i="9"/>
  <c r="M124" i="9"/>
  <c r="N124" i="9"/>
  <c r="O124" i="9"/>
  <c r="Q124" i="9"/>
  <c r="R124" i="9"/>
  <c r="S124" i="9"/>
  <c r="T124" i="9"/>
  <c r="W124" i="9"/>
  <c r="X124" i="9"/>
  <c r="Y124" i="9"/>
  <c r="Z124" i="9"/>
  <c r="AD124" i="9"/>
  <c r="AE124" i="9"/>
  <c r="AF124" i="9"/>
  <c r="AG124" i="9"/>
  <c r="C125" i="9"/>
  <c r="D125" i="9"/>
  <c r="E125" i="9"/>
  <c r="F125" i="9"/>
  <c r="G125" i="9"/>
  <c r="H125" i="9"/>
  <c r="I125" i="9"/>
  <c r="J125" i="9"/>
  <c r="K125" i="9"/>
  <c r="L125" i="9"/>
  <c r="M125" i="9"/>
  <c r="N125" i="9"/>
  <c r="O125" i="9"/>
  <c r="Q125" i="9"/>
  <c r="R125" i="9"/>
  <c r="S125" i="9"/>
  <c r="T125" i="9"/>
  <c r="U125" i="9"/>
  <c r="V125" i="9"/>
  <c r="W125" i="9"/>
  <c r="X125" i="9"/>
  <c r="Y125" i="9"/>
  <c r="Z125" i="9"/>
  <c r="AD125" i="9"/>
  <c r="AE125" i="9"/>
  <c r="AF125" i="9"/>
  <c r="AG125" i="9"/>
  <c r="C126" i="9"/>
  <c r="D126" i="9"/>
  <c r="E126" i="9"/>
  <c r="F126" i="9"/>
  <c r="G126" i="9"/>
  <c r="H126" i="9"/>
  <c r="I126" i="9"/>
  <c r="J126" i="9"/>
  <c r="K126" i="9"/>
  <c r="L126" i="9"/>
  <c r="M126" i="9"/>
  <c r="N126" i="9"/>
  <c r="O126" i="9"/>
  <c r="Q126" i="9"/>
  <c r="R126" i="9"/>
  <c r="S126" i="9"/>
  <c r="T126" i="9"/>
  <c r="U126" i="9"/>
  <c r="V126" i="9"/>
  <c r="W126" i="9"/>
  <c r="X126" i="9"/>
  <c r="Y126" i="9"/>
  <c r="Z126" i="9"/>
  <c r="AD126" i="9"/>
  <c r="AE126" i="9"/>
  <c r="AF126" i="9"/>
  <c r="AG126" i="9"/>
  <c r="C127" i="9"/>
  <c r="D127" i="9"/>
  <c r="E127" i="9"/>
  <c r="F127" i="9"/>
  <c r="G127" i="9"/>
  <c r="H127" i="9"/>
  <c r="I127" i="9"/>
  <c r="J127" i="9"/>
  <c r="K127" i="9"/>
  <c r="L127" i="9"/>
  <c r="M127" i="9"/>
  <c r="N127" i="9"/>
  <c r="O127" i="9"/>
  <c r="Q127" i="9"/>
  <c r="R127" i="9"/>
  <c r="S127" i="9"/>
  <c r="T127" i="9"/>
  <c r="U127" i="9"/>
  <c r="V127" i="9"/>
  <c r="W127" i="9"/>
  <c r="X127" i="9"/>
  <c r="Y127" i="9"/>
  <c r="Z127" i="9"/>
  <c r="AD127" i="9"/>
  <c r="AE127" i="9"/>
  <c r="AF127" i="9"/>
  <c r="AG127" i="9"/>
  <c r="C128" i="9"/>
  <c r="D128" i="9"/>
  <c r="E128" i="9"/>
  <c r="F128" i="9"/>
  <c r="G128" i="9"/>
  <c r="H128" i="9"/>
  <c r="I128" i="9"/>
  <c r="J128" i="9"/>
  <c r="K128" i="9"/>
  <c r="L128" i="9"/>
  <c r="M128" i="9"/>
  <c r="N128" i="9"/>
  <c r="O128" i="9"/>
  <c r="Q128" i="9"/>
  <c r="R128" i="9"/>
  <c r="S128" i="9"/>
  <c r="T128" i="9"/>
  <c r="U128" i="9"/>
  <c r="V128" i="9"/>
  <c r="W128" i="9"/>
  <c r="X128" i="9"/>
  <c r="Y128" i="9"/>
  <c r="Z128" i="9"/>
  <c r="AD128" i="9"/>
  <c r="AE128" i="9"/>
  <c r="AF128" i="9"/>
  <c r="AG128" i="9"/>
  <c r="C129" i="9"/>
  <c r="D129" i="9"/>
  <c r="E129" i="9"/>
  <c r="F129" i="9"/>
  <c r="G129" i="9"/>
  <c r="H129" i="9"/>
  <c r="I129" i="9"/>
  <c r="J129" i="9"/>
  <c r="K129" i="9"/>
  <c r="L129" i="9"/>
  <c r="M129" i="9"/>
  <c r="N129" i="9"/>
  <c r="O129" i="9"/>
  <c r="Q129" i="9"/>
  <c r="R129" i="9"/>
  <c r="S129" i="9"/>
  <c r="T129" i="9"/>
  <c r="U129" i="9"/>
  <c r="V129" i="9"/>
  <c r="W129" i="9"/>
  <c r="X129" i="9"/>
  <c r="Y129" i="9"/>
  <c r="Z129" i="9"/>
  <c r="AD129" i="9"/>
  <c r="AE129" i="9"/>
  <c r="AF129" i="9"/>
  <c r="AG129" i="9"/>
  <c r="C130" i="9"/>
  <c r="D130" i="9"/>
  <c r="E130" i="9"/>
  <c r="F130" i="9"/>
  <c r="I130" i="9"/>
  <c r="J130" i="9"/>
  <c r="K130" i="9"/>
  <c r="L130" i="9"/>
  <c r="M130" i="9"/>
  <c r="N130" i="9"/>
  <c r="O130" i="9"/>
  <c r="Q130" i="9"/>
  <c r="R130" i="9"/>
  <c r="S130" i="9"/>
  <c r="T130" i="9"/>
  <c r="W130" i="9"/>
  <c r="X130" i="9"/>
  <c r="Y130" i="9"/>
  <c r="Z130" i="9"/>
  <c r="AD130" i="9"/>
  <c r="AE130" i="9"/>
  <c r="AF130" i="9"/>
  <c r="AG130" i="9"/>
  <c r="A122" i="9"/>
  <c r="B122" i="9"/>
  <c r="A123" i="9"/>
  <c r="B123" i="9"/>
  <c r="A124" i="9"/>
  <c r="B124" i="9"/>
  <c r="A125" i="9"/>
  <c r="B125" i="9"/>
  <c r="A126" i="9"/>
  <c r="B126" i="9"/>
  <c r="A127" i="9"/>
  <c r="B127" i="9"/>
  <c r="A128" i="9"/>
  <c r="B128" i="9"/>
  <c r="A129" i="9"/>
  <c r="B129" i="9"/>
  <c r="A130" i="9"/>
  <c r="B130" i="9"/>
  <c r="A100" i="9"/>
  <c r="B100" i="9"/>
  <c r="A101" i="9"/>
  <c r="B101" i="9"/>
  <c r="A102" i="9"/>
  <c r="B102" i="9"/>
  <c r="A103" i="9"/>
  <c r="B103" i="9"/>
  <c r="A104" i="9"/>
  <c r="B104" i="9"/>
  <c r="A105" i="9"/>
  <c r="B105" i="9"/>
  <c r="A106" i="9"/>
  <c r="B106" i="9"/>
  <c r="A107" i="9"/>
  <c r="B107" i="9"/>
  <c r="A108" i="9"/>
  <c r="B108" i="9"/>
  <c r="A109" i="9"/>
  <c r="B109" i="9"/>
  <c r="A110" i="9"/>
  <c r="B110" i="9"/>
  <c r="A111" i="9"/>
  <c r="B111" i="9"/>
  <c r="A112" i="9"/>
  <c r="B112" i="9"/>
  <c r="A113" i="9"/>
  <c r="B113" i="9"/>
  <c r="A114" i="9"/>
  <c r="B114" i="9"/>
  <c r="A115" i="9"/>
  <c r="B115" i="9"/>
  <c r="A116" i="9"/>
  <c r="B116" i="9"/>
  <c r="A117" i="9"/>
  <c r="B117" i="9"/>
  <c r="A118" i="9"/>
  <c r="B118" i="9"/>
  <c r="A119" i="9"/>
  <c r="B119" i="9"/>
  <c r="A120" i="9"/>
  <c r="B120" i="9"/>
  <c r="A121" i="9"/>
  <c r="B121" i="9"/>
  <c r="A42" i="9"/>
  <c r="B42" i="9"/>
  <c r="A43" i="9"/>
  <c r="B43" i="9"/>
  <c r="A44" i="9"/>
  <c r="B44" i="9"/>
  <c r="A45" i="9"/>
  <c r="B45" i="9"/>
  <c r="A46" i="9"/>
  <c r="B46" i="9"/>
  <c r="A47" i="9"/>
  <c r="B47" i="9"/>
  <c r="A48" i="9"/>
  <c r="B48" i="9"/>
  <c r="A49" i="9"/>
  <c r="B49" i="9"/>
  <c r="A50" i="9"/>
  <c r="B50" i="9"/>
  <c r="A51" i="9"/>
  <c r="B51" i="9"/>
  <c r="A52" i="9"/>
  <c r="B52" i="9"/>
  <c r="A53" i="9"/>
  <c r="B53" i="9"/>
  <c r="A54" i="9"/>
  <c r="B54" i="9"/>
  <c r="A55" i="9"/>
  <c r="B55" i="9"/>
  <c r="A56" i="9"/>
  <c r="B56" i="9"/>
  <c r="A57" i="9"/>
  <c r="B57" i="9"/>
  <c r="A58" i="9"/>
  <c r="B58" i="9"/>
  <c r="A59" i="9"/>
  <c r="B59" i="9"/>
  <c r="A60" i="9"/>
  <c r="B60" i="9"/>
  <c r="A61" i="9"/>
  <c r="B61" i="9"/>
  <c r="A62" i="9"/>
  <c r="B62" i="9"/>
  <c r="A63" i="9"/>
  <c r="B63" i="9"/>
  <c r="A64" i="9"/>
  <c r="B64" i="9"/>
  <c r="A65" i="9"/>
  <c r="B65" i="9"/>
  <c r="A66" i="9"/>
  <c r="B66" i="9"/>
  <c r="A67" i="9"/>
  <c r="B67" i="9"/>
  <c r="A68" i="9"/>
  <c r="B68" i="9"/>
  <c r="A69" i="9"/>
  <c r="B69" i="9"/>
  <c r="A70" i="9"/>
  <c r="B70" i="9"/>
  <c r="A71" i="9"/>
  <c r="B71" i="9"/>
  <c r="A72" i="9"/>
  <c r="B72" i="9"/>
  <c r="A73" i="9"/>
  <c r="B73" i="9"/>
  <c r="A74" i="9"/>
  <c r="B74" i="9"/>
  <c r="A75" i="9"/>
  <c r="B75" i="9"/>
  <c r="A76" i="9"/>
  <c r="B76" i="9"/>
  <c r="A77" i="9"/>
  <c r="B77" i="9"/>
  <c r="A78" i="9"/>
  <c r="B78" i="9"/>
  <c r="A79" i="9"/>
  <c r="B79" i="9"/>
  <c r="A80" i="9"/>
  <c r="B80" i="9"/>
  <c r="A81" i="9"/>
  <c r="B81" i="9"/>
  <c r="A82" i="9"/>
  <c r="B82" i="9"/>
  <c r="A83" i="9"/>
  <c r="B83" i="9"/>
  <c r="A84" i="9"/>
  <c r="B84" i="9"/>
  <c r="A85" i="9"/>
  <c r="B85" i="9"/>
  <c r="A86" i="9"/>
  <c r="B86" i="9"/>
  <c r="A87" i="9"/>
  <c r="B87" i="9"/>
  <c r="A88" i="9"/>
  <c r="B88" i="9"/>
  <c r="A89" i="9"/>
  <c r="B89" i="9"/>
  <c r="A90" i="9"/>
  <c r="B90" i="9"/>
  <c r="A91" i="9"/>
  <c r="B91" i="9"/>
  <c r="A92" i="9"/>
  <c r="B92" i="9"/>
  <c r="A93" i="9"/>
  <c r="B93" i="9"/>
  <c r="A94" i="9"/>
  <c r="B94" i="9"/>
  <c r="A95" i="9"/>
  <c r="B95" i="9"/>
  <c r="A96" i="9"/>
  <c r="B96" i="9"/>
  <c r="A97" i="9"/>
  <c r="B97" i="9"/>
  <c r="A98" i="9"/>
  <c r="B98" i="9"/>
  <c r="A99" i="9"/>
  <c r="B99" i="9"/>
  <c r="B41" i="9"/>
  <c r="A41" i="9"/>
  <c r="B20" i="9"/>
  <c r="C20" i="9"/>
  <c r="W20" i="9"/>
  <c r="X20" i="9"/>
  <c r="Y20" i="9"/>
  <c r="Z20" i="9"/>
  <c r="AD20" i="9"/>
  <c r="AE20" i="9"/>
  <c r="AF20" i="9"/>
  <c r="AG20" i="9"/>
  <c r="B21" i="9"/>
  <c r="C21" i="9"/>
  <c r="D21" i="9"/>
  <c r="E21" i="9"/>
  <c r="F21" i="9"/>
  <c r="I21" i="9"/>
  <c r="J21" i="9"/>
  <c r="L21" i="9"/>
  <c r="M21" i="9"/>
  <c r="R21" i="9"/>
  <c r="S21" i="9"/>
  <c r="T21" i="9"/>
  <c r="W21" i="9"/>
  <c r="X21" i="9"/>
  <c r="Y21" i="9"/>
  <c r="Z21" i="9"/>
  <c r="AD21" i="9"/>
  <c r="AE21" i="9"/>
  <c r="AF21" i="9"/>
  <c r="AG21" i="9"/>
  <c r="B22" i="9"/>
  <c r="C22" i="9"/>
  <c r="D22" i="9"/>
  <c r="E22" i="9"/>
  <c r="F22" i="9"/>
  <c r="G22" i="9"/>
  <c r="H22" i="9"/>
  <c r="I22" i="9"/>
  <c r="J22" i="9"/>
  <c r="L22" i="9"/>
  <c r="M22" i="9"/>
  <c r="O22" i="9"/>
  <c r="R22" i="9"/>
  <c r="S22" i="9"/>
  <c r="T22" i="9"/>
  <c r="U22" i="9"/>
  <c r="V22" i="9"/>
  <c r="W22" i="9"/>
  <c r="X22" i="9"/>
  <c r="Y22" i="9"/>
  <c r="Z22" i="9"/>
  <c r="AD22" i="9"/>
  <c r="AE22" i="9"/>
  <c r="AF22" i="9"/>
  <c r="AG22" i="9"/>
  <c r="B23" i="9"/>
  <c r="C23" i="9"/>
  <c r="D23" i="9"/>
  <c r="E23" i="9"/>
  <c r="F23" i="9"/>
  <c r="G23" i="9"/>
  <c r="H23" i="9"/>
  <c r="I23" i="9"/>
  <c r="J23" i="9"/>
  <c r="L23" i="9"/>
  <c r="M23" i="9"/>
  <c r="O23" i="9"/>
  <c r="R23" i="9"/>
  <c r="S23" i="9"/>
  <c r="T23" i="9"/>
  <c r="U23" i="9"/>
  <c r="V23" i="9"/>
  <c r="W23" i="9"/>
  <c r="X23" i="9"/>
  <c r="Y23" i="9"/>
  <c r="Z23" i="9"/>
  <c r="AD23" i="9"/>
  <c r="AE23" i="9"/>
  <c r="AF23" i="9"/>
  <c r="AG23" i="9"/>
  <c r="B24" i="9"/>
  <c r="C24" i="9"/>
  <c r="D24" i="9"/>
  <c r="E24" i="9"/>
  <c r="F24" i="9"/>
  <c r="I24" i="9"/>
  <c r="J24" i="9"/>
  <c r="K24" i="9"/>
  <c r="L24" i="9"/>
  <c r="N24" i="9"/>
  <c r="Q24" i="9"/>
  <c r="R24" i="9"/>
  <c r="W24" i="9"/>
  <c r="X24" i="9"/>
  <c r="Y24" i="9"/>
  <c r="Z24" i="9"/>
  <c r="AD24" i="9"/>
  <c r="AE24" i="9"/>
  <c r="AF24" i="9"/>
  <c r="AG24" i="9"/>
  <c r="B25" i="9"/>
  <c r="C25" i="9"/>
  <c r="D25" i="9"/>
  <c r="E25" i="9"/>
  <c r="G25" i="9"/>
  <c r="H25" i="9"/>
  <c r="I25" i="9"/>
  <c r="J25" i="9"/>
  <c r="K25" i="9"/>
  <c r="L25" i="9"/>
  <c r="M25" i="9"/>
  <c r="N25" i="9"/>
  <c r="O25" i="9"/>
  <c r="Q25" i="9"/>
  <c r="R25" i="9"/>
  <c r="S25" i="9"/>
  <c r="T25" i="9"/>
  <c r="U25" i="9"/>
  <c r="V25" i="9"/>
  <c r="W25" i="9"/>
  <c r="X25" i="9"/>
  <c r="Y25" i="9"/>
  <c r="Z25" i="9"/>
  <c r="AD25" i="9"/>
  <c r="AE25" i="9"/>
  <c r="AF25" i="9"/>
  <c r="AG25" i="9"/>
  <c r="B26" i="9"/>
  <c r="C26" i="9"/>
  <c r="D26" i="9"/>
  <c r="E26" i="9"/>
  <c r="F26" i="9"/>
  <c r="I26" i="9"/>
  <c r="J26" i="9"/>
  <c r="K26" i="9"/>
  <c r="L26" i="9"/>
  <c r="N26" i="9"/>
  <c r="O26" i="9"/>
  <c r="Q26" i="9"/>
  <c r="R26" i="9"/>
  <c r="W26" i="9"/>
  <c r="X26" i="9"/>
  <c r="Y26" i="9"/>
  <c r="Z26" i="9"/>
  <c r="AD26" i="9"/>
  <c r="AE26" i="9"/>
  <c r="AF26" i="9"/>
  <c r="AG26" i="9"/>
  <c r="B27" i="9"/>
  <c r="C27" i="9"/>
  <c r="D27" i="9"/>
  <c r="E27" i="9"/>
  <c r="F27" i="9"/>
  <c r="G27" i="9"/>
  <c r="H27" i="9"/>
  <c r="I27" i="9"/>
  <c r="J27" i="9"/>
  <c r="K27" i="9"/>
  <c r="L27" i="9"/>
  <c r="M27" i="9"/>
  <c r="N27" i="9"/>
  <c r="O27" i="9"/>
  <c r="Q27" i="9"/>
  <c r="R27" i="9"/>
  <c r="S27" i="9"/>
  <c r="T27" i="9"/>
  <c r="U27" i="9"/>
  <c r="V27" i="9"/>
  <c r="W27" i="9"/>
  <c r="X27" i="9"/>
  <c r="Y27" i="9"/>
  <c r="Z27" i="9"/>
  <c r="AD27" i="9"/>
  <c r="AE27" i="9"/>
  <c r="AF27" i="9"/>
  <c r="AG27" i="9"/>
  <c r="B28" i="9"/>
  <c r="C28" i="9"/>
  <c r="D28" i="9"/>
  <c r="E28" i="9"/>
  <c r="F28" i="9"/>
  <c r="G28" i="9"/>
  <c r="H28" i="9"/>
  <c r="I28" i="9"/>
  <c r="J28" i="9"/>
  <c r="K28" i="9"/>
  <c r="L28" i="9"/>
  <c r="N28" i="9"/>
  <c r="O28" i="9"/>
  <c r="Q28" i="9"/>
  <c r="R28" i="9"/>
  <c r="U28" i="9"/>
  <c r="V28" i="9"/>
  <c r="W28" i="9"/>
  <c r="X28" i="9"/>
  <c r="Y28" i="9"/>
  <c r="Z28" i="9"/>
  <c r="AD28" i="9"/>
  <c r="AE28" i="9"/>
  <c r="AF28" i="9"/>
  <c r="AG28" i="9"/>
  <c r="B29" i="9"/>
  <c r="C29" i="9"/>
  <c r="D29" i="9"/>
  <c r="E29" i="9"/>
  <c r="F29" i="9"/>
  <c r="G29" i="9"/>
  <c r="H29" i="9"/>
  <c r="I29" i="9"/>
  <c r="J29" i="9"/>
  <c r="K29" i="9"/>
  <c r="L29" i="9"/>
  <c r="M29" i="9"/>
  <c r="N29" i="9"/>
  <c r="O29" i="9"/>
  <c r="Q29" i="9"/>
  <c r="R29" i="9"/>
  <c r="S29" i="9"/>
  <c r="T29" i="9"/>
  <c r="U29" i="9"/>
  <c r="V29" i="9"/>
  <c r="W29" i="9"/>
  <c r="X29" i="9"/>
  <c r="Y29" i="9"/>
  <c r="Z29" i="9"/>
  <c r="AD29" i="9"/>
  <c r="AE29" i="9"/>
  <c r="AF29" i="9"/>
  <c r="AG29" i="9"/>
  <c r="B30" i="9"/>
  <c r="C30" i="9"/>
  <c r="D30" i="9"/>
  <c r="E30" i="9"/>
  <c r="F30" i="9"/>
  <c r="G30" i="9"/>
  <c r="H30" i="9"/>
  <c r="I30" i="9"/>
  <c r="J30" i="9"/>
  <c r="K30" i="9"/>
  <c r="L30" i="9"/>
  <c r="M30" i="9"/>
  <c r="N30" i="9"/>
  <c r="O30" i="9"/>
  <c r="Q30" i="9"/>
  <c r="R30" i="9"/>
  <c r="S30" i="9"/>
  <c r="T30" i="9"/>
  <c r="U30" i="9"/>
  <c r="V30" i="9"/>
  <c r="W30" i="9"/>
  <c r="X30" i="9"/>
  <c r="Y30" i="9"/>
  <c r="Z30" i="9"/>
  <c r="AD30" i="9"/>
  <c r="AE30" i="9"/>
  <c r="AF30" i="9"/>
  <c r="AG30" i="9"/>
  <c r="B31" i="9"/>
  <c r="C31" i="9"/>
  <c r="D31" i="9"/>
  <c r="E31" i="9"/>
  <c r="F31" i="9"/>
  <c r="G31" i="9"/>
  <c r="H31" i="9"/>
  <c r="I31" i="9"/>
  <c r="J31" i="9"/>
  <c r="K31" i="9"/>
  <c r="L31" i="9"/>
  <c r="M31" i="9"/>
  <c r="N31" i="9"/>
  <c r="O31" i="9"/>
  <c r="Q31" i="9"/>
  <c r="R31" i="9"/>
  <c r="S31" i="9"/>
  <c r="T31" i="9"/>
  <c r="U31" i="9"/>
  <c r="V31" i="9"/>
  <c r="W31" i="9"/>
  <c r="X31" i="9"/>
  <c r="Y31" i="9"/>
  <c r="Z31" i="9"/>
  <c r="AD31" i="9"/>
  <c r="AE31" i="9"/>
  <c r="AF31" i="9"/>
  <c r="AG31" i="9"/>
  <c r="B32" i="9"/>
  <c r="C32" i="9"/>
  <c r="D32" i="9"/>
  <c r="E32" i="9"/>
  <c r="F32" i="9"/>
  <c r="G32" i="9"/>
  <c r="H32" i="9"/>
  <c r="I32" i="9"/>
  <c r="J32" i="9"/>
  <c r="K32" i="9"/>
  <c r="L32" i="9"/>
  <c r="M32" i="9"/>
  <c r="N32" i="9"/>
  <c r="O32" i="9"/>
  <c r="Q32" i="9"/>
  <c r="R32" i="9"/>
  <c r="S32" i="9"/>
  <c r="T32" i="9"/>
  <c r="U32" i="9"/>
  <c r="V32" i="9"/>
  <c r="W32" i="9"/>
  <c r="X32" i="9"/>
  <c r="Y32" i="9"/>
  <c r="Z32" i="9"/>
  <c r="AD32" i="9"/>
  <c r="AE32" i="9"/>
  <c r="AF32" i="9"/>
  <c r="AG32" i="9"/>
  <c r="B33" i="9"/>
  <c r="C33" i="9"/>
  <c r="D33" i="9"/>
  <c r="E33" i="9"/>
  <c r="F33" i="9"/>
  <c r="G33" i="9"/>
  <c r="H33" i="9"/>
  <c r="I33" i="9"/>
  <c r="J33" i="9"/>
  <c r="K33" i="9"/>
  <c r="L33" i="9"/>
  <c r="M33" i="9"/>
  <c r="N33" i="9"/>
  <c r="O33" i="9"/>
  <c r="Q33" i="9"/>
  <c r="R33" i="9"/>
  <c r="S33" i="9"/>
  <c r="T33" i="9"/>
  <c r="U33" i="9"/>
  <c r="V33" i="9"/>
  <c r="W33" i="9"/>
  <c r="X33" i="9"/>
  <c r="Y33" i="9"/>
  <c r="Z33" i="9"/>
  <c r="AD33" i="9"/>
  <c r="AE33" i="9"/>
  <c r="AF33" i="9"/>
  <c r="AG33" i="9"/>
  <c r="B34" i="9"/>
  <c r="C34" i="9"/>
  <c r="D34" i="9"/>
  <c r="E34" i="9"/>
  <c r="F34" i="9"/>
  <c r="G34" i="9"/>
  <c r="H34" i="9"/>
  <c r="I34" i="9"/>
  <c r="J34" i="9"/>
  <c r="K34" i="9"/>
  <c r="L34" i="9"/>
  <c r="M34" i="9"/>
  <c r="N34" i="9"/>
  <c r="O34" i="9"/>
  <c r="Q34" i="9"/>
  <c r="R34" i="9"/>
  <c r="S34" i="9"/>
  <c r="T34" i="9"/>
  <c r="U34" i="9"/>
  <c r="V34" i="9"/>
  <c r="W34" i="9"/>
  <c r="X34" i="9"/>
  <c r="Y34" i="9"/>
  <c r="Z34" i="9"/>
  <c r="AD34" i="9"/>
  <c r="AE34" i="9"/>
  <c r="AF34" i="9"/>
  <c r="AG34" i="9"/>
  <c r="B35" i="9"/>
  <c r="C35" i="9"/>
  <c r="D35" i="9"/>
  <c r="E35" i="9"/>
  <c r="F35" i="9"/>
  <c r="G35" i="9"/>
  <c r="H35" i="9"/>
  <c r="I35" i="9"/>
  <c r="J35" i="9"/>
  <c r="K35" i="9"/>
  <c r="L35" i="9"/>
  <c r="M35" i="9"/>
  <c r="N35" i="9"/>
  <c r="O35" i="9"/>
  <c r="Q35" i="9"/>
  <c r="R35" i="9"/>
  <c r="S35" i="9"/>
  <c r="T35" i="9"/>
  <c r="U35" i="9"/>
  <c r="V35" i="9"/>
  <c r="W35" i="9"/>
  <c r="X35" i="9"/>
  <c r="Y35" i="9"/>
  <c r="Z35" i="9"/>
  <c r="AD35" i="9"/>
  <c r="AE35" i="9"/>
  <c r="AF35" i="9"/>
  <c r="AG35" i="9"/>
  <c r="B36" i="9"/>
  <c r="C36" i="9"/>
  <c r="D36" i="9"/>
  <c r="E36" i="9"/>
  <c r="F36" i="9"/>
  <c r="G36" i="9"/>
  <c r="H36" i="9"/>
  <c r="I36" i="9"/>
  <c r="J36" i="9"/>
  <c r="K36" i="9"/>
  <c r="L36" i="9"/>
  <c r="M36" i="9"/>
  <c r="N36" i="9"/>
  <c r="O36" i="9"/>
  <c r="Q36" i="9"/>
  <c r="R36" i="9"/>
  <c r="S36" i="9"/>
  <c r="T36" i="9"/>
  <c r="U36" i="9"/>
  <c r="V36" i="9"/>
  <c r="W36" i="9"/>
  <c r="X36" i="9"/>
  <c r="Y36" i="9"/>
  <c r="Z36" i="9"/>
  <c r="AD36" i="9"/>
  <c r="AE36" i="9"/>
  <c r="AF36" i="9"/>
  <c r="AG36" i="9"/>
  <c r="B37" i="9"/>
  <c r="C37" i="9"/>
  <c r="D37" i="9"/>
  <c r="E37" i="9"/>
  <c r="F37" i="9"/>
  <c r="G37" i="9"/>
  <c r="H37" i="9"/>
  <c r="I37" i="9"/>
  <c r="J37" i="9"/>
  <c r="K37" i="9"/>
  <c r="L37" i="9"/>
  <c r="M37" i="9"/>
  <c r="N37" i="9"/>
  <c r="O37" i="9"/>
  <c r="Q37" i="9"/>
  <c r="R37" i="9"/>
  <c r="S37" i="9"/>
  <c r="T37" i="9"/>
  <c r="U37" i="9"/>
  <c r="V37" i="9"/>
  <c r="W37" i="9"/>
  <c r="X37" i="9"/>
  <c r="Y37" i="9"/>
  <c r="Z37" i="9"/>
  <c r="AD37" i="9"/>
  <c r="AE37" i="9"/>
  <c r="AF37" i="9"/>
  <c r="AG37" i="9"/>
  <c r="B38" i="9"/>
  <c r="C38" i="9"/>
  <c r="D38" i="9"/>
  <c r="E38" i="9"/>
  <c r="F38" i="9"/>
  <c r="G38" i="9"/>
  <c r="H38" i="9"/>
  <c r="I38" i="9"/>
  <c r="J38" i="9"/>
  <c r="K38" i="9"/>
  <c r="L38" i="9"/>
  <c r="M38" i="9"/>
  <c r="N38" i="9"/>
  <c r="O38" i="9"/>
  <c r="Q38" i="9"/>
  <c r="R38" i="9"/>
  <c r="S38" i="9"/>
  <c r="T38" i="9"/>
  <c r="U38" i="9"/>
  <c r="V38" i="9"/>
  <c r="W38" i="9"/>
  <c r="X38" i="9"/>
  <c r="Y38" i="9"/>
  <c r="Z38" i="9"/>
  <c r="AD38" i="9"/>
  <c r="AE38" i="9"/>
  <c r="AF38" i="9"/>
  <c r="AG38" i="9"/>
  <c r="B39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Q39" i="9"/>
  <c r="R39" i="9"/>
  <c r="S39" i="9"/>
  <c r="T39" i="9"/>
  <c r="U39" i="9"/>
  <c r="V39" i="9"/>
  <c r="W39" i="9"/>
  <c r="X39" i="9"/>
  <c r="Y39" i="9"/>
  <c r="Z39" i="9"/>
  <c r="AD39" i="9"/>
  <c r="AE39" i="9"/>
  <c r="AF39" i="9"/>
  <c r="AG39" i="9"/>
  <c r="B40" i="9"/>
  <c r="C40" i="9"/>
  <c r="D40" i="9"/>
  <c r="E40" i="9"/>
  <c r="F40" i="9"/>
  <c r="I40" i="9"/>
  <c r="J40" i="9"/>
  <c r="K40" i="9"/>
  <c r="L40" i="9"/>
  <c r="M40" i="9"/>
  <c r="N40" i="9"/>
  <c r="Q40" i="9"/>
  <c r="R40" i="9"/>
  <c r="S40" i="9"/>
  <c r="T40" i="9"/>
  <c r="W40" i="9"/>
  <c r="X40" i="9"/>
  <c r="Y40" i="9"/>
  <c r="Z40" i="9"/>
  <c r="AD40" i="9"/>
  <c r="AE40" i="9"/>
  <c r="AF40" i="9"/>
  <c r="AG40" i="9"/>
  <c r="A36" i="9"/>
  <c r="A37" i="9"/>
  <c r="A38" i="9"/>
  <c r="A39" i="9"/>
  <c r="A40" i="9"/>
  <c r="A21" i="9"/>
  <c r="A22" i="9"/>
  <c r="A23" i="9"/>
  <c r="A24" i="9"/>
  <c r="A25" i="9"/>
  <c r="A26" i="9"/>
  <c r="A27" i="9"/>
  <c r="A28" i="9"/>
  <c r="A29" i="9"/>
  <c r="A30" i="9"/>
  <c r="A31" i="9"/>
  <c r="A32" i="9"/>
  <c r="A33" i="9"/>
  <c r="A34" i="9"/>
  <c r="A35" i="9"/>
  <c r="A20" i="9"/>
  <c r="A19" i="9"/>
  <c r="B19" i="9"/>
  <c r="C19" i="9"/>
  <c r="D19" i="9"/>
  <c r="E19" i="9"/>
  <c r="F19" i="9"/>
  <c r="I19" i="9"/>
  <c r="J19" i="9"/>
  <c r="K19" i="9"/>
  <c r="L19" i="9"/>
  <c r="M19" i="9"/>
  <c r="N19" i="9"/>
  <c r="Q19" i="9"/>
  <c r="R19" i="9"/>
  <c r="S19" i="9"/>
  <c r="T19" i="9"/>
  <c r="W19" i="9"/>
  <c r="X19" i="9"/>
  <c r="Y19" i="9"/>
  <c r="Z19" i="9"/>
  <c r="AD19" i="9"/>
  <c r="AE19" i="9"/>
  <c r="AF19" i="9"/>
  <c r="AG19" i="9"/>
  <c r="A18" i="9"/>
  <c r="B18" i="9"/>
  <c r="C18" i="9"/>
  <c r="D18" i="9"/>
  <c r="E18" i="9"/>
  <c r="F18" i="9"/>
  <c r="G18" i="9"/>
  <c r="H18" i="9"/>
  <c r="I18" i="9"/>
  <c r="J18" i="9"/>
  <c r="K18" i="9"/>
  <c r="L18" i="9"/>
  <c r="M18" i="9"/>
  <c r="N18" i="9"/>
  <c r="O18" i="9"/>
  <c r="Q18" i="9"/>
  <c r="R18" i="9"/>
  <c r="S18" i="9"/>
  <c r="T18" i="9"/>
  <c r="W18" i="9"/>
  <c r="X18" i="9"/>
  <c r="Y18" i="9"/>
  <c r="Z18" i="9"/>
  <c r="AD18" i="9"/>
  <c r="AE18" i="9"/>
  <c r="AF18" i="9"/>
  <c r="AG18" i="9"/>
  <c r="A14" i="9"/>
  <c r="B14" i="9"/>
  <c r="C14" i="9"/>
  <c r="D14" i="9"/>
  <c r="E14" i="9"/>
  <c r="F14" i="9"/>
  <c r="G14" i="9"/>
  <c r="H14" i="9"/>
  <c r="I14" i="9"/>
  <c r="J14" i="9"/>
  <c r="K14" i="9"/>
  <c r="L14" i="9"/>
  <c r="M14" i="9"/>
  <c r="N14" i="9"/>
  <c r="O14" i="9"/>
  <c r="Q14" i="9"/>
  <c r="R14" i="9"/>
  <c r="S14" i="9"/>
  <c r="T14" i="9"/>
  <c r="W14" i="9"/>
  <c r="X14" i="9"/>
  <c r="Y14" i="9"/>
  <c r="Z14" i="9"/>
  <c r="AD14" i="9"/>
  <c r="AE14" i="9"/>
  <c r="AF14" i="9"/>
  <c r="AG14" i="9"/>
  <c r="A15" i="9"/>
  <c r="B15" i="9"/>
  <c r="C15" i="9"/>
  <c r="D15" i="9"/>
  <c r="E15" i="9"/>
  <c r="F15" i="9"/>
  <c r="G15" i="9"/>
  <c r="H15" i="9"/>
  <c r="I15" i="9"/>
  <c r="J15" i="9"/>
  <c r="K15" i="9"/>
  <c r="L15" i="9"/>
  <c r="M15" i="9"/>
  <c r="N15" i="9"/>
  <c r="O15" i="9"/>
  <c r="Q15" i="9"/>
  <c r="R15" i="9"/>
  <c r="S15" i="9"/>
  <c r="T15" i="9"/>
  <c r="W15" i="9"/>
  <c r="X15" i="9"/>
  <c r="Y15" i="9"/>
  <c r="Z15" i="9"/>
  <c r="AD15" i="9"/>
  <c r="AE15" i="9"/>
  <c r="AF15" i="9"/>
  <c r="AG15" i="9"/>
  <c r="A16" i="9"/>
  <c r="B16" i="9"/>
  <c r="C16" i="9"/>
  <c r="D16" i="9"/>
  <c r="E16" i="9"/>
  <c r="F16" i="9"/>
  <c r="G16" i="9"/>
  <c r="H16" i="9"/>
  <c r="I16" i="9"/>
  <c r="J16" i="9"/>
  <c r="K16" i="9"/>
  <c r="L16" i="9"/>
  <c r="M16" i="9"/>
  <c r="O16" i="9"/>
  <c r="Q16" i="9"/>
  <c r="R16" i="9"/>
  <c r="S16" i="9"/>
  <c r="T16" i="9"/>
  <c r="U16" i="9"/>
  <c r="V16" i="9"/>
  <c r="W16" i="9"/>
  <c r="X16" i="9"/>
  <c r="Y16" i="9"/>
  <c r="Z16" i="9"/>
  <c r="AD16" i="9"/>
  <c r="AE16" i="9"/>
  <c r="AF16" i="9"/>
  <c r="AG16" i="9"/>
  <c r="A17" i="9"/>
  <c r="B17" i="9"/>
  <c r="C17" i="9"/>
  <c r="D17" i="9"/>
  <c r="E17" i="9"/>
  <c r="F17" i="9"/>
  <c r="G17" i="9"/>
  <c r="H17" i="9"/>
  <c r="I17" i="9"/>
  <c r="J17" i="9"/>
  <c r="K17" i="9"/>
  <c r="L17" i="9"/>
  <c r="M17" i="9"/>
  <c r="N17" i="9"/>
  <c r="O17" i="9"/>
  <c r="Q17" i="9"/>
  <c r="R17" i="9"/>
  <c r="S17" i="9"/>
  <c r="T17" i="9"/>
  <c r="U17" i="9"/>
  <c r="V17" i="9"/>
  <c r="W17" i="9"/>
  <c r="X17" i="9"/>
  <c r="Y17" i="9"/>
  <c r="Z17" i="9"/>
  <c r="AD17" i="9"/>
  <c r="AE17" i="9"/>
  <c r="AF17" i="9"/>
  <c r="AG17" i="9"/>
  <c r="A2" i="9"/>
  <c r="B2" i="9"/>
  <c r="C2" i="9"/>
  <c r="U2" i="9"/>
  <c r="V2" i="9"/>
  <c r="W2" i="9"/>
  <c r="X2" i="9"/>
  <c r="Y2" i="9"/>
  <c r="Z2" i="9"/>
  <c r="AD2" i="9"/>
  <c r="AE2" i="9"/>
  <c r="AF2" i="9"/>
  <c r="AG2" i="9"/>
  <c r="A3" i="9"/>
  <c r="B3" i="9"/>
  <c r="C3" i="9"/>
  <c r="D3" i="9"/>
  <c r="E3" i="9"/>
  <c r="F3" i="9"/>
  <c r="I3" i="9"/>
  <c r="J3" i="9"/>
  <c r="K3" i="9"/>
  <c r="L3" i="9"/>
  <c r="M3" i="9"/>
  <c r="N3" i="9"/>
  <c r="Q3" i="9"/>
  <c r="R3" i="9"/>
  <c r="S3" i="9"/>
  <c r="T3" i="9"/>
  <c r="W3" i="9"/>
  <c r="X3" i="9"/>
  <c r="Y3" i="9"/>
  <c r="Z3" i="9"/>
  <c r="AD3" i="9"/>
  <c r="AE3" i="9"/>
  <c r="AF3" i="9"/>
  <c r="AG3" i="9"/>
  <c r="A4" i="9"/>
  <c r="B4" i="9"/>
  <c r="C4" i="9"/>
  <c r="D4" i="9"/>
  <c r="E4" i="9"/>
  <c r="F4" i="9"/>
  <c r="G4" i="9"/>
  <c r="H4" i="9"/>
  <c r="I4" i="9"/>
  <c r="J4" i="9"/>
  <c r="K4" i="9"/>
  <c r="L4" i="9"/>
  <c r="M4" i="9"/>
  <c r="N4" i="9"/>
  <c r="O4" i="9"/>
  <c r="Q4" i="9"/>
  <c r="R4" i="9"/>
  <c r="S4" i="9"/>
  <c r="T4" i="9"/>
  <c r="U4" i="9"/>
  <c r="V4" i="9"/>
  <c r="W4" i="9"/>
  <c r="X4" i="9"/>
  <c r="Y4" i="9"/>
  <c r="Z4" i="9"/>
  <c r="AD4" i="9"/>
  <c r="AE4" i="9"/>
  <c r="AF4" i="9"/>
  <c r="AG4" i="9"/>
  <c r="A5" i="9"/>
  <c r="B5" i="9"/>
  <c r="C5" i="9"/>
  <c r="D5" i="9"/>
  <c r="E5" i="9"/>
  <c r="F5" i="9"/>
  <c r="I5" i="9"/>
  <c r="J5" i="9"/>
  <c r="K5" i="9"/>
  <c r="L5" i="9"/>
  <c r="M5" i="9"/>
  <c r="N5" i="9"/>
  <c r="O5" i="9"/>
  <c r="Q5" i="9"/>
  <c r="R5" i="9"/>
  <c r="S5" i="9"/>
  <c r="T5" i="9"/>
  <c r="W5" i="9"/>
  <c r="X5" i="9"/>
  <c r="Y5" i="9"/>
  <c r="Z5" i="9"/>
  <c r="AD5" i="9"/>
  <c r="AE5" i="9"/>
  <c r="AF5" i="9"/>
  <c r="AG5" i="9"/>
  <c r="A6" i="9"/>
  <c r="B6" i="9"/>
  <c r="C6" i="9"/>
  <c r="D6" i="9"/>
  <c r="E6" i="9"/>
  <c r="F6" i="9"/>
  <c r="G6" i="9"/>
  <c r="H6" i="9"/>
  <c r="I6" i="9"/>
  <c r="J6" i="9"/>
  <c r="K6" i="9"/>
  <c r="L6" i="9"/>
  <c r="M6" i="9"/>
  <c r="N6" i="9"/>
  <c r="O6" i="9"/>
  <c r="Q6" i="9"/>
  <c r="R6" i="9"/>
  <c r="S6" i="9"/>
  <c r="T6" i="9"/>
  <c r="U6" i="9"/>
  <c r="V6" i="9"/>
  <c r="W6" i="9"/>
  <c r="X6" i="9"/>
  <c r="Y6" i="9"/>
  <c r="Z6" i="9"/>
  <c r="AD6" i="9"/>
  <c r="AE6" i="9"/>
  <c r="AF6" i="9"/>
  <c r="AG6" i="9"/>
  <c r="A7" i="9"/>
  <c r="B7" i="9"/>
  <c r="C7" i="9"/>
  <c r="D7" i="9"/>
  <c r="E7" i="9"/>
  <c r="F7" i="9"/>
  <c r="G7" i="9"/>
  <c r="H7" i="9"/>
  <c r="I7" i="9"/>
  <c r="J7" i="9"/>
  <c r="K7" i="9"/>
  <c r="L7" i="9"/>
  <c r="M7" i="9"/>
  <c r="N7" i="9"/>
  <c r="O7" i="9"/>
  <c r="Q7" i="9"/>
  <c r="R7" i="9"/>
  <c r="S7" i="9"/>
  <c r="T7" i="9"/>
  <c r="U7" i="9"/>
  <c r="V7" i="9"/>
  <c r="W7" i="9"/>
  <c r="X7" i="9"/>
  <c r="Y7" i="9"/>
  <c r="Z7" i="9"/>
  <c r="AD7" i="9"/>
  <c r="AE7" i="9"/>
  <c r="AF7" i="9"/>
  <c r="AG7" i="9"/>
  <c r="A8" i="9"/>
  <c r="B8" i="9"/>
  <c r="C8" i="9"/>
  <c r="D8" i="9"/>
  <c r="E8" i="9"/>
  <c r="F8" i="9"/>
  <c r="G8" i="9"/>
  <c r="H8" i="9"/>
  <c r="I8" i="9"/>
  <c r="J8" i="9"/>
  <c r="K8" i="9"/>
  <c r="L8" i="9"/>
  <c r="M8" i="9"/>
  <c r="N8" i="9"/>
  <c r="O8" i="9"/>
  <c r="Q8" i="9"/>
  <c r="R8" i="9"/>
  <c r="S8" i="9"/>
  <c r="T8" i="9"/>
  <c r="U8" i="9"/>
  <c r="V8" i="9"/>
  <c r="W8" i="9"/>
  <c r="X8" i="9"/>
  <c r="Y8" i="9"/>
  <c r="Z8" i="9"/>
  <c r="AD8" i="9"/>
  <c r="AE8" i="9"/>
  <c r="AF8" i="9"/>
  <c r="AG8" i="9"/>
  <c r="A9" i="9"/>
  <c r="B9" i="9"/>
  <c r="C9" i="9"/>
  <c r="D9" i="9"/>
  <c r="E9" i="9"/>
  <c r="F9" i="9"/>
  <c r="G9" i="9"/>
  <c r="H9" i="9"/>
  <c r="I9" i="9"/>
  <c r="J9" i="9"/>
  <c r="K9" i="9"/>
  <c r="L9" i="9"/>
  <c r="M9" i="9"/>
  <c r="N9" i="9"/>
  <c r="O9" i="9"/>
  <c r="Q9" i="9"/>
  <c r="R9" i="9"/>
  <c r="S9" i="9"/>
  <c r="T9" i="9"/>
  <c r="U9" i="9"/>
  <c r="V9" i="9"/>
  <c r="W9" i="9"/>
  <c r="X9" i="9"/>
  <c r="Y9" i="9"/>
  <c r="Z9" i="9"/>
  <c r="AD9" i="9"/>
  <c r="AE9" i="9"/>
  <c r="AF9" i="9"/>
  <c r="AG9" i="9"/>
  <c r="A10" i="9"/>
  <c r="B10" i="9"/>
  <c r="C10" i="9"/>
  <c r="D10" i="9"/>
  <c r="E10" i="9"/>
  <c r="F10" i="9"/>
  <c r="G10" i="9"/>
  <c r="H10" i="9"/>
  <c r="I10" i="9"/>
  <c r="J10" i="9"/>
  <c r="K10" i="9"/>
  <c r="L10" i="9"/>
  <c r="M10" i="9"/>
  <c r="N10" i="9"/>
  <c r="O10" i="9"/>
  <c r="Q10" i="9"/>
  <c r="R10" i="9"/>
  <c r="S10" i="9"/>
  <c r="T10" i="9"/>
  <c r="U10" i="9"/>
  <c r="V10" i="9"/>
  <c r="W10" i="9"/>
  <c r="X10" i="9"/>
  <c r="Y10" i="9"/>
  <c r="Z10" i="9"/>
  <c r="AD10" i="9"/>
  <c r="AE10" i="9"/>
  <c r="AF10" i="9"/>
  <c r="AG10" i="9"/>
  <c r="A11" i="9"/>
  <c r="B11" i="9"/>
  <c r="C11" i="9"/>
  <c r="D11" i="9"/>
  <c r="E11" i="9"/>
  <c r="F11" i="9"/>
  <c r="G11" i="9"/>
  <c r="H11" i="9"/>
  <c r="I11" i="9"/>
  <c r="J11" i="9"/>
  <c r="K11" i="9"/>
  <c r="L11" i="9"/>
  <c r="M11" i="9"/>
  <c r="N11" i="9"/>
  <c r="O11" i="9"/>
  <c r="Q11" i="9"/>
  <c r="R11" i="9"/>
  <c r="S11" i="9"/>
  <c r="T11" i="9"/>
  <c r="U11" i="9"/>
  <c r="V11" i="9"/>
  <c r="W11" i="9"/>
  <c r="X11" i="9"/>
  <c r="Y11" i="9"/>
  <c r="Z11" i="9"/>
  <c r="AD11" i="9"/>
  <c r="AE11" i="9"/>
  <c r="AF11" i="9"/>
  <c r="AG11" i="9"/>
  <c r="A12" i="9"/>
  <c r="B12" i="9"/>
  <c r="C12" i="9"/>
  <c r="D12" i="9"/>
  <c r="E12" i="9"/>
  <c r="F12" i="9"/>
  <c r="G12" i="9"/>
  <c r="H12" i="9"/>
  <c r="I12" i="9"/>
  <c r="J12" i="9"/>
  <c r="K12" i="9"/>
  <c r="L12" i="9"/>
  <c r="M12" i="9"/>
  <c r="N12" i="9"/>
  <c r="O12" i="9"/>
  <c r="Q12" i="9"/>
  <c r="R12" i="9"/>
  <c r="S12" i="9"/>
  <c r="T12" i="9"/>
  <c r="U12" i="9"/>
  <c r="V12" i="9"/>
  <c r="W12" i="9"/>
  <c r="X12" i="9"/>
  <c r="Y12" i="9"/>
  <c r="Z12" i="9"/>
  <c r="AD12" i="9"/>
  <c r="AE12" i="9"/>
  <c r="AF12" i="9"/>
  <c r="AG12" i="9"/>
  <c r="A13" i="9"/>
  <c r="B13" i="9"/>
  <c r="C13" i="9"/>
  <c r="D13" i="9"/>
  <c r="E13" i="9"/>
  <c r="F13" i="9"/>
  <c r="G13" i="9"/>
  <c r="H13" i="9"/>
  <c r="I13" i="9"/>
  <c r="J13" i="9"/>
  <c r="K13" i="9"/>
  <c r="L13" i="9"/>
  <c r="M13" i="9"/>
  <c r="N13" i="9"/>
  <c r="O13" i="9"/>
  <c r="Q13" i="9"/>
  <c r="R13" i="9"/>
  <c r="S13" i="9"/>
  <c r="T13" i="9"/>
  <c r="W13" i="9"/>
  <c r="X13" i="9"/>
  <c r="Y13" i="9"/>
  <c r="Z13" i="9"/>
  <c r="AD13" i="9"/>
  <c r="AE13" i="9"/>
  <c r="AF13" i="9"/>
  <c r="AG13" i="9"/>
  <c r="B1" i="9"/>
  <c r="C1" i="9"/>
  <c r="D1" i="9"/>
  <c r="E1" i="9"/>
  <c r="F1" i="9"/>
  <c r="G1" i="9"/>
  <c r="H1" i="9"/>
  <c r="I1" i="9"/>
  <c r="J1" i="9"/>
  <c r="K1" i="9"/>
  <c r="L1" i="9"/>
  <c r="M1" i="9"/>
  <c r="N1" i="9"/>
  <c r="O1" i="9"/>
  <c r="P1" i="9"/>
  <c r="Q1" i="9"/>
  <c r="R1" i="9"/>
  <c r="S1" i="9"/>
  <c r="T1" i="9"/>
  <c r="U1" i="9"/>
  <c r="V1" i="9"/>
  <c r="W1" i="9"/>
  <c r="X1" i="9"/>
  <c r="Y1" i="9"/>
  <c r="Z1" i="9"/>
  <c r="AA1" i="9"/>
  <c r="AB1" i="9"/>
  <c r="AC1" i="9"/>
  <c r="AD1" i="9"/>
  <c r="AE1" i="9"/>
  <c r="AF1" i="9"/>
  <c r="AG1" i="9"/>
  <c r="A1" i="9"/>
  <c r="AF58" i="9"/>
  <c r="AF57" i="9"/>
  <c r="AF67" i="9"/>
  <c r="G82" i="3"/>
  <c r="G201" i="9"/>
  <c r="G83" i="3"/>
  <c r="G202" i="9"/>
  <c r="G122" i="3"/>
  <c r="G241" i="9"/>
  <c r="G119" i="3"/>
  <c r="G238" i="9"/>
  <c r="G78" i="3"/>
  <c r="G197" i="9"/>
  <c r="G252" i="9"/>
  <c r="G251" i="9"/>
  <c r="G114" i="3"/>
  <c r="G233" i="9"/>
  <c r="G70" i="3"/>
  <c r="G189" i="9"/>
  <c r="G249" i="9"/>
  <c r="O78" i="3"/>
  <c r="O197" i="9"/>
  <c r="O251" i="9"/>
  <c r="O70" i="3"/>
  <c r="O189" i="9"/>
  <c r="O248" i="9"/>
  <c r="G71" i="3"/>
  <c r="G190" i="9"/>
  <c r="O71" i="3"/>
  <c r="O190" i="9"/>
  <c r="G73" i="3"/>
  <c r="G192" i="9"/>
  <c r="O73" i="3"/>
  <c r="O192" i="9"/>
  <c r="G74" i="3"/>
  <c r="G193" i="9"/>
  <c r="O74" i="3"/>
  <c r="O193" i="9"/>
  <c r="G75" i="3"/>
  <c r="G194" i="9"/>
  <c r="O75" i="3"/>
  <c r="O194" i="9"/>
  <c r="G76" i="3"/>
  <c r="G195" i="9"/>
  <c r="O76" i="3"/>
  <c r="O195" i="9"/>
  <c r="G77" i="3"/>
  <c r="G196" i="9"/>
  <c r="O77" i="3"/>
  <c r="O196" i="9"/>
  <c r="G81" i="3"/>
  <c r="G200" i="9"/>
  <c r="O81" i="3"/>
  <c r="O200" i="9"/>
  <c r="O82" i="3"/>
  <c r="O201" i="9"/>
  <c r="O83" i="3"/>
  <c r="O202" i="9"/>
  <c r="G116" i="3"/>
  <c r="G235" i="9"/>
  <c r="AF49" i="9"/>
  <c r="AF48" i="9"/>
  <c r="AF47" i="9"/>
  <c r="AF46" i="9"/>
  <c r="AF45" i="9"/>
  <c r="AF44" i="9"/>
  <c r="AF43" i="9"/>
  <c r="AF42" i="9"/>
  <c r="AF50" i="9"/>
  <c r="AF56" i="9"/>
  <c r="AF55" i="9"/>
  <c r="AF54" i="9"/>
  <c r="AF53" i="9"/>
  <c r="AF52" i="9"/>
  <c r="AF51" i="9"/>
  <c r="AF59" i="9"/>
  <c r="AF66" i="9"/>
  <c r="AF65" i="9"/>
  <c r="AF64" i="9"/>
  <c r="AF63" i="9"/>
  <c r="AF62" i="9"/>
  <c r="AF61" i="9"/>
  <c r="AF60" i="9"/>
  <c r="AF68" i="9"/>
  <c r="AF76" i="9"/>
  <c r="AF75" i="9"/>
  <c r="AF74" i="9"/>
  <c r="AF73" i="9"/>
  <c r="AF72" i="9"/>
  <c r="AF71" i="9"/>
  <c r="AF70" i="9"/>
  <c r="AF69" i="9"/>
  <c r="AF41" i="9"/>
  <c r="I25" i="10"/>
  <c r="V1" i="10"/>
  <c r="A32" i="10"/>
  <c r="B31" i="10"/>
  <c r="F31" i="10"/>
  <c r="G31" i="10"/>
  <c r="H31" i="10"/>
  <c r="I31" i="10"/>
  <c r="J31" i="10"/>
  <c r="K31" i="10"/>
  <c r="L31" i="10"/>
  <c r="M31" i="10"/>
  <c r="N31" i="10"/>
  <c r="O31" i="10"/>
  <c r="P31" i="10"/>
  <c r="Q31" i="10"/>
  <c r="R31" i="10"/>
  <c r="S31" i="10"/>
  <c r="T31" i="10"/>
  <c r="U31" i="10"/>
  <c r="V31" i="10"/>
  <c r="W31" i="10"/>
  <c r="X31" i="10"/>
  <c r="Y31" i="10"/>
  <c r="Z31" i="10"/>
  <c r="AA31" i="10"/>
  <c r="AB31" i="10"/>
  <c r="AC31" i="10"/>
  <c r="AD31" i="10"/>
  <c r="AE31" i="10"/>
  <c r="AF31" i="10"/>
  <c r="AG31" i="10"/>
  <c r="AH31" i="10"/>
  <c r="AI31" i="10"/>
  <c r="AJ31" i="10"/>
  <c r="A31" i="10"/>
  <c r="AJ131" i="10"/>
  <c r="AI131" i="10"/>
  <c r="AH131" i="10"/>
  <c r="AG131" i="10"/>
  <c r="AF131" i="10"/>
  <c r="AE131" i="10"/>
  <c r="AD131" i="10"/>
  <c r="AC131" i="10"/>
  <c r="AB131" i="10"/>
  <c r="AA131" i="10"/>
  <c r="Z131" i="10"/>
  <c r="Y131" i="10"/>
  <c r="X131" i="10"/>
  <c r="W131" i="10"/>
  <c r="V131" i="10"/>
  <c r="U131" i="10"/>
  <c r="T131" i="10"/>
  <c r="R131" i="10"/>
  <c r="Q131" i="10"/>
  <c r="P131" i="10"/>
  <c r="O131" i="10"/>
  <c r="N131" i="10"/>
  <c r="M131" i="10"/>
  <c r="L131" i="10"/>
  <c r="K131" i="10"/>
  <c r="J131" i="10"/>
  <c r="I131" i="10"/>
  <c r="H131" i="10"/>
  <c r="G131" i="10"/>
  <c r="F131" i="10"/>
  <c r="B131" i="10"/>
  <c r="A131" i="10"/>
  <c r="AJ130" i="10"/>
  <c r="AI130" i="10"/>
  <c r="AH130" i="10"/>
  <c r="AG130" i="10"/>
  <c r="AF130" i="10"/>
  <c r="AE130" i="10"/>
  <c r="AD130" i="10"/>
  <c r="AC130" i="10"/>
  <c r="AB130" i="10"/>
  <c r="AA130" i="10"/>
  <c r="Z130" i="10"/>
  <c r="Y130" i="10"/>
  <c r="X130" i="10"/>
  <c r="W130" i="10"/>
  <c r="V130" i="10"/>
  <c r="U130" i="10"/>
  <c r="T130" i="10"/>
  <c r="S130" i="10"/>
  <c r="R130" i="10"/>
  <c r="Q130" i="10"/>
  <c r="P130" i="10"/>
  <c r="O130" i="10"/>
  <c r="N130" i="10"/>
  <c r="M130" i="10"/>
  <c r="L130" i="10"/>
  <c r="K130" i="10"/>
  <c r="J130" i="10"/>
  <c r="I130" i="10"/>
  <c r="H130" i="10"/>
  <c r="G130" i="10"/>
  <c r="F130" i="10"/>
  <c r="B130" i="10"/>
  <c r="A130" i="10"/>
  <c r="AJ129" i="10"/>
  <c r="AI129" i="10"/>
  <c r="AH129" i="10"/>
  <c r="AG129" i="10"/>
  <c r="AF129" i="10"/>
  <c r="AE129" i="10"/>
  <c r="AD129" i="10"/>
  <c r="AC129" i="10"/>
  <c r="AB129" i="10"/>
  <c r="AA129" i="10"/>
  <c r="Z129" i="10"/>
  <c r="Y129" i="10"/>
  <c r="X129" i="10"/>
  <c r="W129" i="10"/>
  <c r="V129" i="10"/>
  <c r="U129" i="10"/>
  <c r="T129" i="10"/>
  <c r="R129" i="10"/>
  <c r="Q129" i="10"/>
  <c r="P129" i="10"/>
  <c r="O129" i="10"/>
  <c r="N129" i="10"/>
  <c r="M129" i="10"/>
  <c r="L129" i="10"/>
  <c r="K129" i="10"/>
  <c r="J129" i="10"/>
  <c r="I129" i="10"/>
  <c r="H129" i="10"/>
  <c r="G129" i="10"/>
  <c r="F129" i="10"/>
  <c r="B129" i="10"/>
  <c r="A129" i="10"/>
  <c r="AJ128" i="10"/>
  <c r="AI128" i="10"/>
  <c r="AH128" i="10"/>
  <c r="AG128" i="10"/>
  <c r="AF128" i="10"/>
  <c r="AE128" i="10"/>
  <c r="AD128" i="10"/>
  <c r="AC128" i="10"/>
  <c r="AB128" i="10"/>
  <c r="AA128" i="10"/>
  <c r="Z128" i="10"/>
  <c r="Y128" i="10"/>
  <c r="X128" i="10"/>
  <c r="W128" i="10"/>
  <c r="V128" i="10"/>
  <c r="U128" i="10"/>
  <c r="T128" i="10"/>
  <c r="S128" i="10"/>
  <c r="R128" i="10"/>
  <c r="Q128" i="10"/>
  <c r="P128" i="10"/>
  <c r="O128" i="10"/>
  <c r="N128" i="10"/>
  <c r="M128" i="10"/>
  <c r="L128" i="10"/>
  <c r="K128" i="10"/>
  <c r="J128" i="10"/>
  <c r="I128" i="10"/>
  <c r="H128" i="10"/>
  <c r="G128" i="10"/>
  <c r="F128" i="10"/>
  <c r="B128" i="10"/>
  <c r="A128" i="10"/>
  <c r="AJ127" i="10"/>
  <c r="AI127" i="10"/>
  <c r="AH127" i="10"/>
  <c r="AG127" i="10"/>
  <c r="AF127" i="10"/>
  <c r="AE127" i="10"/>
  <c r="AD127" i="10"/>
  <c r="AC127" i="10"/>
  <c r="AB127" i="10"/>
  <c r="AA127" i="10"/>
  <c r="Z127" i="10"/>
  <c r="Y127" i="10"/>
  <c r="X127" i="10"/>
  <c r="W127" i="10"/>
  <c r="V127" i="10"/>
  <c r="U127" i="10"/>
  <c r="T127" i="10"/>
  <c r="R127" i="10"/>
  <c r="Q127" i="10"/>
  <c r="P127" i="10"/>
  <c r="O127" i="10"/>
  <c r="N127" i="10"/>
  <c r="M127" i="10"/>
  <c r="L127" i="10"/>
  <c r="K127" i="10"/>
  <c r="J127" i="10"/>
  <c r="I127" i="10"/>
  <c r="H127" i="10"/>
  <c r="G127" i="10"/>
  <c r="F127" i="10"/>
  <c r="B127" i="10"/>
  <c r="A127" i="10"/>
  <c r="AJ126" i="10"/>
  <c r="AI126" i="10"/>
  <c r="AH126" i="10"/>
  <c r="AG126" i="10"/>
  <c r="AF126" i="10"/>
  <c r="AE126" i="10"/>
  <c r="AD126" i="10"/>
  <c r="AC126" i="10"/>
  <c r="AB126" i="10"/>
  <c r="AA126" i="10"/>
  <c r="Z126" i="10"/>
  <c r="Y126" i="10"/>
  <c r="X126" i="10"/>
  <c r="W126" i="10"/>
  <c r="V126" i="10"/>
  <c r="U126" i="10"/>
  <c r="T126" i="10"/>
  <c r="R126" i="10"/>
  <c r="Q126" i="10"/>
  <c r="P126" i="10"/>
  <c r="O126" i="10"/>
  <c r="N126" i="10"/>
  <c r="M126" i="10"/>
  <c r="L126" i="10"/>
  <c r="K126" i="10"/>
  <c r="J126" i="10"/>
  <c r="I126" i="10"/>
  <c r="H126" i="10"/>
  <c r="G126" i="10"/>
  <c r="F126" i="10"/>
  <c r="B126" i="10"/>
  <c r="A126" i="10"/>
  <c r="AJ125" i="10"/>
  <c r="AI125" i="10"/>
  <c r="AH125" i="10"/>
  <c r="AG125" i="10"/>
  <c r="AF125" i="10"/>
  <c r="AE125" i="10"/>
  <c r="AD125" i="10"/>
  <c r="AC125" i="10"/>
  <c r="AB125" i="10"/>
  <c r="AA125" i="10"/>
  <c r="Z125" i="10"/>
  <c r="Y125" i="10"/>
  <c r="X125" i="10"/>
  <c r="W125" i="10"/>
  <c r="V125" i="10"/>
  <c r="U125" i="10"/>
  <c r="T125" i="10"/>
  <c r="S125" i="10"/>
  <c r="R125" i="10"/>
  <c r="Q125" i="10"/>
  <c r="P125" i="10"/>
  <c r="O125" i="10"/>
  <c r="N125" i="10"/>
  <c r="M125" i="10"/>
  <c r="L125" i="10"/>
  <c r="K125" i="10"/>
  <c r="J125" i="10"/>
  <c r="I125" i="10"/>
  <c r="H125" i="10"/>
  <c r="G125" i="10"/>
  <c r="F125" i="10"/>
  <c r="B125" i="10"/>
  <c r="A125" i="10"/>
  <c r="AJ124" i="10"/>
  <c r="AI124" i="10"/>
  <c r="AH124" i="10"/>
  <c r="AG124" i="10"/>
  <c r="AF124" i="10"/>
  <c r="AE124" i="10"/>
  <c r="AD124" i="10"/>
  <c r="AC124" i="10"/>
  <c r="AB124" i="10"/>
  <c r="AA124" i="10"/>
  <c r="Z124" i="10"/>
  <c r="Y124" i="10"/>
  <c r="X124" i="10"/>
  <c r="W124" i="10"/>
  <c r="V124" i="10"/>
  <c r="U124" i="10"/>
  <c r="T124" i="10"/>
  <c r="R124" i="10"/>
  <c r="Q124" i="10"/>
  <c r="P124" i="10"/>
  <c r="O124" i="10"/>
  <c r="N124" i="10"/>
  <c r="M124" i="10"/>
  <c r="L124" i="10"/>
  <c r="K124" i="10"/>
  <c r="J124" i="10"/>
  <c r="I124" i="10"/>
  <c r="H124" i="10"/>
  <c r="G124" i="10"/>
  <c r="F124" i="10"/>
  <c r="B124" i="10"/>
  <c r="A124" i="10"/>
  <c r="AJ123" i="10"/>
  <c r="AI123" i="10"/>
  <c r="AH123" i="10"/>
  <c r="AG123" i="10"/>
  <c r="AF123" i="10"/>
  <c r="AE123" i="10"/>
  <c r="AD123" i="10"/>
  <c r="AC123" i="10"/>
  <c r="AB123" i="10"/>
  <c r="AA123" i="10"/>
  <c r="Z123" i="10"/>
  <c r="Y123" i="10"/>
  <c r="X123" i="10"/>
  <c r="W123" i="10"/>
  <c r="V123" i="10"/>
  <c r="U123" i="10"/>
  <c r="T123" i="10"/>
  <c r="R123" i="10"/>
  <c r="Q123" i="10"/>
  <c r="P123" i="10"/>
  <c r="O123" i="10"/>
  <c r="N123" i="10"/>
  <c r="M123" i="10"/>
  <c r="L123" i="10"/>
  <c r="K123" i="10"/>
  <c r="J123" i="10"/>
  <c r="I123" i="10"/>
  <c r="H123" i="10"/>
  <c r="G123" i="10"/>
  <c r="F123" i="10"/>
  <c r="B123" i="10"/>
  <c r="A123" i="10"/>
  <c r="AJ122" i="10"/>
  <c r="AI122" i="10"/>
  <c r="AH122" i="10"/>
  <c r="AG122" i="10"/>
  <c r="AF122" i="10"/>
  <c r="AE122" i="10"/>
  <c r="AD122" i="10"/>
  <c r="AC122" i="10"/>
  <c r="AB122" i="10"/>
  <c r="AA122" i="10"/>
  <c r="Z122" i="10"/>
  <c r="Y122" i="10"/>
  <c r="X122" i="10"/>
  <c r="W122" i="10"/>
  <c r="V122" i="10"/>
  <c r="U122" i="10"/>
  <c r="T122" i="10"/>
  <c r="R122" i="10"/>
  <c r="Q122" i="10"/>
  <c r="P122" i="10"/>
  <c r="O122" i="10"/>
  <c r="N122" i="10"/>
  <c r="M122" i="10"/>
  <c r="L122" i="10"/>
  <c r="K122" i="10"/>
  <c r="J122" i="10"/>
  <c r="I122" i="10"/>
  <c r="H122" i="10"/>
  <c r="G122" i="10"/>
  <c r="F122" i="10"/>
  <c r="B122" i="10"/>
  <c r="A122" i="10"/>
  <c r="AJ121" i="10"/>
  <c r="AI121" i="10"/>
  <c r="AH121" i="10"/>
  <c r="AG121" i="10"/>
  <c r="AF121" i="10"/>
  <c r="AE121" i="10"/>
  <c r="AD121" i="10"/>
  <c r="AC121" i="10"/>
  <c r="AB121" i="10"/>
  <c r="AA121" i="10"/>
  <c r="Z121" i="10"/>
  <c r="Y121" i="10"/>
  <c r="X121" i="10"/>
  <c r="W121" i="10"/>
  <c r="V121" i="10"/>
  <c r="U121" i="10"/>
  <c r="T121" i="10"/>
  <c r="S121" i="10"/>
  <c r="R121" i="10"/>
  <c r="Q121" i="10"/>
  <c r="P121" i="10"/>
  <c r="O121" i="10"/>
  <c r="N121" i="10"/>
  <c r="M121" i="10"/>
  <c r="L121" i="10"/>
  <c r="K121" i="10"/>
  <c r="J121" i="10"/>
  <c r="I121" i="10"/>
  <c r="H121" i="10"/>
  <c r="G121" i="10"/>
  <c r="F121" i="10"/>
  <c r="B121" i="10"/>
  <c r="A121" i="10"/>
  <c r="AJ120" i="10"/>
  <c r="AI120" i="10"/>
  <c r="AH120" i="10"/>
  <c r="AG120" i="10"/>
  <c r="AF120" i="10"/>
  <c r="AE120" i="10"/>
  <c r="AD120" i="10"/>
  <c r="AC120" i="10"/>
  <c r="AB120" i="10"/>
  <c r="AA120" i="10"/>
  <c r="Z120" i="10"/>
  <c r="Y120" i="10"/>
  <c r="X120" i="10"/>
  <c r="W120" i="10"/>
  <c r="V120" i="10"/>
  <c r="U120" i="10"/>
  <c r="T120" i="10"/>
  <c r="R120" i="10"/>
  <c r="Q120" i="10"/>
  <c r="P120" i="10"/>
  <c r="O120" i="10"/>
  <c r="N120" i="10"/>
  <c r="M120" i="10"/>
  <c r="L120" i="10"/>
  <c r="K120" i="10"/>
  <c r="J120" i="10"/>
  <c r="I120" i="10"/>
  <c r="H120" i="10"/>
  <c r="G120" i="10"/>
  <c r="F120" i="10"/>
  <c r="B120" i="10"/>
  <c r="A120" i="10"/>
  <c r="AJ119" i="10"/>
  <c r="AI119" i="10"/>
  <c r="AH119" i="10"/>
  <c r="AG119" i="10"/>
  <c r="AF119" i="10"/>
  <c r="AE119" i="10"/>
  <c r="AD119" i="10"/>
  <c r="AC119" i="10"/>
  <c r="AB119" i="10"/>
  <c r="AA119" i="10"/>
  <c r="Z119" i="10"/>
  <c r="Y119" i="10"/>
  <c r="X119" i="10"/>
  <c r="W119" i="10"/>
  <c r="V119" i="10"/>
  <c r="U119" i="10"/>
  <c r="T119" i="10"/>
  <c r="S119" i="10"/>
  <c r="R119" i="10"/>
  <c r="Q119" i="10"/>
  <c r="P119" i="10"/>
  <c r="O119" i="10"/>
  <c r="N119" i="10"/>
  <c r="M119" i="10"/>
  <c r="L119" i="10"/>
  <c r="K119" i="10"/>
  <c r="J119" i="10"/>
  <c r="I119" i="10"/>
  <c r="H119" i="10"/>
  <c r="G119" i="10"/>
  <c r="F119" i="10"/>
  <c r="B119" i="10"/>
  <c r="A119" i="10"/>
  <c r="AJ118" i="10"/>
  <c r="AI118" i="10"/>
  <c r="AH118" i="10"/>
  <c r="AG118" i="10"/>
  <c r="AF118" i="10"/>
  <c r="AE118" i="10"/>
  <c r="AD118" i="10"/>
  <c r="AC118" i="10"/>
  <c r="AB118" i="10"/>
  <c r="AA118" i="10"/>
  <c r="Z118" i="10"/>
  <c r="Y118" i="10"/>
  <c r="X118" i="10"/>
  <c r="W118" i="10"/>
  <c r="V118" i="10"/>
  <c r="U118" i="10"/>
  <c r="T118" i="10"/>
  <c r="R118" i="10"/>
  <c r="Q118" i="10"/>
  <c r="P118" i="10"/>
  <c r="O118" i="10"/>
  <c r="N118" i="10"/>
  <c r="M118" i="10"/>
  <c r="L118" i="10"/>
  <c r="K118" i="10"/>
  <c r="J118" i="10"/>
  <c r="I118" i="10"/>
  <c r="H118" i="10"/>
  <c r="G118" i="10"/>
  <c r="F118" i="10"/>
  <c r="B118" i="10"/>
  <c r="A118" i="10"/>
  <c r="AJ117" i="10"/>
  <c r="AI117" i="10"/>
  <c r="AH117" i="10"/>
  <c r="AG117" i="10"/>
  <c r="AF117" i="10"/>
  <c r="AE117" i="10"/>
  <c r="AD117" i="10"/>
  <c r="AC117" i="10"/>
  <c r="AB117" i="10"/>
  <c r="AA117" i="10"/>
  <c r="Z117" i="10"/>
  <c r="Y117" i="10"/>
  <c r="X117" i="10"/>
  <c r="W117" i="10"/>
  <c r="V117" i="10"/>
  <c r="U117" i="10"/>
  <c r="T117" i="10"/>
  <c r="R117" i="10"/>
  <c r="Q117" i="10"/>
  <c r="P117" i="10"/>
  <c r="O117" i="10"/>
  <c r="N117" i="10"/>
  <c r="M117" i="10"/>
  <c r="L117" i="10"/>
  <c r="K117" i="10"/>
  <c r="J117" i="10"/>
  <c r="I117" i="10"/>
  <c r="H117" i="10"/>
  <c r="G117" i="10"/>
  <c r="F117" i="10"/>
  <c r="B117" i="10"/>
  <c r="A117" i="10"/>
  <c r="AJ116" i="10"/>
  <c r="AI116" i="10"/>
  <c r="AH116" i="10"/>
  <c r="AG116" i="10"/>
  <c r="AF116" i="10"/>
  <c r="AE116" i="10"/>
  <c r="AD116" i="10"/>
  <c r="AC116" i="10"/>
  <c r="AB116" i="10"/>
  <c r="AA116" i="10"/>
  <c r="Z116" i="10"/>
  <c r="Y116" i="10"/>
  <c r="X116" i="10"/>
  <c r="W116" i="10"/>
  <c r="V116" i="10"/>
  <c r="U116" i="10"/>
  <c r="T116" i="10"/>
  <c r="S116" i="10"/>
  <c r="R116" i="10"/>
  <c r="Q116" i="10"/>
  <c r="P116" i="10"/>
  <c r="O116" i="10"/>
  <c r="N116" i="10"/>
  <c r="M116" i="10"/>
  <c r="L116" i="10"/>
  <c r="K116" i="10"/>
  <c r="J116" i="10"/>
  <c r="I116" i="10"/>
  <c r="H116" i="10"/>
  <c r="G116" i="10"/>
  <c r="F116" i="10"/>
  <c r="B116" i="10"/>
  <c r="A116" i="10"/>
  <c r="AJ115" i="10"/>
  <c r="AI115" i="10"/>
  <c r="AH115" i="10"/>
  <c r="AG115" i="10"/>
  <c r="AF115" i="10"/>
  <c r="AE115" i="10"/>
  <c r="AD115" i="10"/>
  <c r="AC115" i="10"/>
  <c r="AB115" i="10"/>
  <c r="AA115" i="10"/>
  <c r="Z115" i="10"/>
  <c r="Y115" i="10"/>
  <c r="X115" i="10"/>
  <c r="W115" i="10"/>
  <c r="V115" i="10"/>
  <c r="U115" i="10"/>
  <c r="T115" i="10"/>
  <c r="R115" i="10"/>
  <c r="Q115" i="10"/>
  <c r="P115" i="10"/>
  <c r="O115" i="10"/>
  <c r="N115" i="10"/>
  <c r="M115" i="10"/>
  <c r="L115" i="10"/>
  <c r="K115" i="10"/>
  <c r="J115" i="10"/>
  <c r="I115" i="10"/>
  <c r="H115" i="10"/>
  <c r="G115" i="10"/>
  <c r="F115" i="10"/>
  <c r="B115" i="10"/>
  <c r="A115" i="10"/>
  <c r="AJ114" i="10"/>
  <c r="AI114" i="10"/>
  <c r="AH114" i="10"/>
  <c r="AG114" i="10"/>
  <c r="AF114" i="10"/>
  <c r="AE114" i="10"/>
  <c r="AD114" i="10"/>
  <c r="AC114" i="10"/>
  <c r="AB114" i="10"/>
  <c r="AA114" i="10"/>
  <c r="Z114" i="10"/>
  <c r="Y114" i="10"/>
  <c r="X114" i="10"/>
  <c r="W114" i="10"/>
  <c r="V114" i="10"/>
  <c r="U114" i="10"/>
  <c r="T114" i="10"/>
  <c r="R114" i="10"/>
  <c r="Q114" i="10"/>
  <c r="P114" i="10"/>
  <c r="O114" i="10"/>
  <c r="N114" i="10"/>
  <c r="M114" i="10"/>
  <c r="L114" i="10"/>
  <c r="K114" i="10"/>
  <c r="J114" i="10"/>
  <c r="I114" i="10"/>
  <c r="H114" i="10"/>
  <c r="G114" i="10"/>
  <c r="F114" i="10"/>
  <c r="B114" i="10"/>
  <c r="A114" i="10"/>
  <c r="AJ113" i="10"/>
  <c r="AI113" i="10"/>
  <c r="AH113" i="10"/>
  <c r="AG113" i="10"/>
  <c r="W113" i="10"/>
  <c r="V113" i="10"/>
  <c r="U113" i="10"/>
  <c r="T113" i="10"/>
  <c r="R113" i="10"/>
  <c r="Q113" i="10"/>
  <c r="P113" i="10"/>
  <c r="O113" i="10"/>
  <c r="N113" i="10"/>
  <c r="M113" i="10"/>
  <c r="L113" i="10"/>
  <c r="K113" i="10"/>
  <c r="J113" i="10"/>
  <c r="I113" i="10"/>
  <c r="H113" i="10"/>
  <c r="G113" i="10"/>
  <c r="F113" i="10"/>
  <c r="B113" i="10"/>
  <c r="A113" i="10"/>
  <c r="AJ112" i="10"/>
  <c r="AI112" i="10"/>
  <c r="AH112" i="10"/>
  <c r="AG112" i="10"/>
  <c r="W112" i="10"/>
  <c r="V112" i="10"/>
  <c r="U112" i="10"/>
  <c r="T112" i="10"/>
  <c r="S112" i="10"/>
  <c r="R112" i="10"/>
  <c r="Q112" i="10"/>
  <c r="P112" i="10"/>
  <c r="O112" i="10"/>
  <c r="N112" i="10"/>
  <c r="M112" i="10"/>
  <c r="L112" i="10"/>
  <c r="K112" i="10"/>
  <c r="J112" i="10"/>
  <c r="I112" i="10"/>
  <c r="H112" i="10"/>
  <c r="G112" i="10"/>
  <c r="F112" i="10"/>
  <c r="B112" i="10"/>
  <c r="A112" i="10"/>
  <c r="AJ111" i="10"/>
  <c r="AI111" i="10"/>
  <c r="AH111" i="10"/>
  <c r="AG111" i="10"/>
  <c r="AF111" i="10"/>
  <c r="AE111" i="10"/>
  <c r="AD111" i="10"/>
  <c r="AC111" i="10"/>
  <c r="AB111" i="10"/>
  <c r="AA111" i="10"/>
  <c r="Z111" i="10"/>
  <c r="W111" i="10"/>
  <c r="V111" i="10"/>
  <c r="U111" i="10"/>
  <c r="T111" i="10"/>
  <c r="R111" i="10"/>
  <c r="Q111" i="10"/>
  <c r="P111" i="10"/>
  <c r="O111" i="10"/>
  <c r="N111" i="10"/>
  <c r="M111" i="10"/>
  <c r="L111" i="10"/>
  <c r="K111" i="10"/>
  <c r="J111" i="10"/>
  <c r="I111" i="10"/>
  <c r="H111" i="10"/>
  <c r="G111" i="10"/>
  <c r="F111" i="10"/>
  <c r="B111" i="10"/>
  <c r="A111" i="10"/>
  <c r="AJ110" i="10"/>
  <c r="AI110" i="10"/>
  <c r="AH110" i="10"/>
  <c r="AG110" i="10"/>
  <c r="AF110" i="10"/>
  <c r="AE110" i="10"/>
  <c r="AD110" i="10"/>
  <c r="AC110" i="10"/>
  <c r="AB110" i="10"/>
  <c r="AA110" i="10"/>
  <c r="Z110" i="10"/>
  <c r="W110" i="10"/>
  <c r="V110" i="10"/>
  <c r="U110" i="10"/>
  <c r="T110" i="10"/>
  <c r="S110" i="10"/>
  <c r="R110" i="10"/>
  <c r="Q110" i="10"/>
  <c r="P110" i="10"/>
  <c r="O110" i="10"/>
  <c r="N110" i="10"/>
  <c r="M110" i="10"/>
  <c r="L110" i="10"/>
  <c r="K110" i="10"/>
  <c r="J110" i="10"/>
  <c r="I110" i="10"/>
  <c r="H110" i="10"/>
  <c r="G110" i="10"/>
  <c r="F110" i="10"/>
  <c r="B110" i="10"/>
  <c r="A110" i="10"/>
  <c r="AJ109" i="10"/>
  <c r="AI109" i="10"/>
  <c r="AH109" i="10"/>
  <c r="AG109" i="10"/>
  <c r="AF109" i="10"/>
  <c r="AE109" i="10"/>
  <c r="AD109" i="10"/>
  <c r="AC109" i="10"/>
  <c r="AB109" i="10"/>
  <c r="AA109" i="10"/>
  <c r="Z109" i="10"/>
  <c r="W109" i="10"/>
  <c r="V109" i="10"/>
  <c r="U109" i="10"/>
  <c r="T109" i="10"/>
  <c r="R109" i="10"/>
  <c r="Q109" i="10"/>
  <c r="P109" i="10"/>
  <c r="O109" i="10"/>
  <c r="N109" i="10"/>
  <c r="M109" i="10"/>
  <c r="L109" i="10"/>
  <c r="K109" i="10"/>
  <c r="J109" i="10"/>
  <c r="I109" i="10"/>
  <c r="H109" i="10"/>
  <c r="G109" i="10"/>
  <c r="F109" i="10"/>
  <c r="B109" i="10"/>
  <c r="A109" i="10"/>
  <c r="AJ108" i="10"/>
  <c r="AI108" i="10"/>
  <c r="AH108" i="10"/>
  <c r="AG108" i="10"/>
  <c r="AF108" i="10"/>
  <c r="AE108" i="10"/>
  <c r="AD108" i="10"/>
  <c r="AC108" i="10"/>
  <c r="AB108" i="10"/>
  <c r="AA108" i="10"/>
  <c r="Z108" i="10"/>
  <c r="W108" i="10"/>
  <c r="V108" i="10"/>
  <c r="U108" i="10"/>
  <c r="T108" i="10"/>
  <c r="R108" i="10"/>
  <c r="Q108" i="10"/>
  <c r="P108" i="10"/>
  <c r="O108" i="10"/>
  <c r="N108" i="10"/>
  <c r="M108" i="10"/>
  <c r="L108" i="10"/>
  <c r="K108" i="10"/>
  <c r="J108" i="10"/>
  <c r="I108" i="10"/>
  <c r="H108" i="10"/>
  <c r="G108" i="10"/>
  <c r="F108" i="10"/>
  <c r="B108" i="10"/>
  <c r="A108" i="10"/>
  <c r="AJ107" i="10"/>
  <c r="AI107" i="10"/>
  <c r="AH107" i="10"/>
  <c r="AG107" i="10"/>
  <c r="W107" i="10"/>
  <c r="V107" i="10"/>
  <c r="U107" i="10"/>
  <c r="R107" i="10"/>
  <c r="Q107" i="10"/>
  <c r="P107" i="10"/>
  <c r="O107" i="10"/>
  <c r="N107" i="10"/>
  <c r="M107" i="10"/>
  <c r="L107" i="10"/>
  <c r="I107" i="10"/>
  <c r="F107" i="10"/>
  <c r="B107" i="10"/>
  <c r="A107" i="10"/>
  <c r="AJ106" i="10"/>
  <c r="AI106" i="10"/>
  <c r="AH106" i="10"/>
  <c r="AG106" i="10"/>
  <c r="W106" i="10"/>
  <c r="V106" i="10"/>
  <c r="U106" i="10"/>
  <c r="R106" i="10"/>
  <c r="Q106" i="10"/>
  <c r="P106" i="10"/>
  <c r="O106" i="10"/>
  <c r="N106" i="10"/>
  <c r="M106" i="10"/>
  <c r="L106" i="10"/>
  <c r="I106" i="10"/>
  <c r="F106" i="10"/>
  <c r="B106" i="10"/>
  <c r="A106" i="10"/>
  <c r="AJ105" i="10"/>
  <c r="AI105" i="10"/>
  <c r="AH105" i="10"/>
  <c r="AG105" i="10"/>
  <c r="W105" i="10"/>
  <c r="V105" i="10"/>
  <c r="U105" i="10"/>
  <c r="R105" i="10"/>
  <c r="Q105" i="10"/>
  <c r="P105" i="10"/>
  <c r="O105" i="10"/>
  <c r="N105" i="10"/>
  <c r="M105" i="10"/>
  <c r="L105" i="10"/>
  <c r="I105" i="10"/>
  <c r="F105" i="10"/>
  <c r="B105" i="10"/>
  <c r="A105" i="10"/>
  <c r="AJ104" i="10"/>
  <c r="AI104" i="10"/>
  <c r="AH104" i="10"/>
  <c r="AG104" i="10"/>
  <c r="AF104" i="10"/>
  <c r="AE104" i="10"/>
  <c r="AD104" i="10"/>
  <c r="AC104" i="10"/>
  <c r="AB104" i="10"/>
  <c r="AA104" i="10"/>
  <c r="Z104" i="10"/>
  <c r="W104" i="10"/>
  <c r="V104" i="10"/>
  <c r="U104" i="10"/>
  <c r="T104" i="10"/>
  <c r="R104" i="10"/>
  <c r="Q104" i="10"/>
  <c r="P104" i="10"/>
  <c r="O104" i="10"/>
  <c r="N104" i="10"/>
  <c r="M104" i="10"/>
  <c r="L104" i="10"/>
  <c r="J104" i="10"/>
  <c r="I104" i="10"/>
  <c r="H104" i="10"/>
  <c r="G104" i="10"/>
  <c r="F104" i="10"/>
  <c r="B104" i="10"/>
  <c r="A104" i="10"/>
  <c r="AJ103" i="10"/>
  <c r="AI103" i="10"/>
  <c r="AH103" i="10"/>
  <c r="AG103" i="10"/>
  <c r="AF103" i="10"/>
  <c r="AE103" i="10"/>
  <c r="AD103" i="10"/>
  <c r="AC103" i="10"/>
  <c r="AB103" i="10"/>
  <c r="AA103" i="10"/>
  <c r="Z103" i="10"/>
  <c r="W103" i="10"/>
  <c r="V103" i="10"/>
  <c r="U103" i="10"/>
  <c r="T103" i="10"/>
  <c r="R103" i="10"/>
  <c r="Q103" i="10"/>
  <c r="P103" i="10"/>
  <c r="O103" i="10"/>
  <c r="N103" i="10"/>
  <c r="M103" i="10"/>
  <c r="L103" i="10"/>
  <c r="J103" i="10"/>
  <c r="I103" i="10"/>
  <c r="H103" i="10"/>
  <c r="G103" i="10"/>
  <c r="F103" i="10"/>
  <c r="B103" i="10"/>
  <c r="A103" i="10"/>
  <c r="AJ102" i="10"/>
  <c r="AI102" i="10"/>
  <c r="AH102" i="10"/>
  <c r="AG102" i="10"/>
  <c r="AF102" i="10"/>
  <c r="AE102" i="10"/>
  <c r="AD102" i="10"/>
  <c r="AC102" i="10"/>
  <c r="AB102" i="10"/>
  <c r="AA102" i="10"/>
  <c r="Z102" i="10"/>
  <c r="Y102" i="10"/>
  <c r="X102" i="10"/>
  <c r="W102" i="10"/>
  <c r="V102" i="10"/>
  <c r="U102" i="10"/>
  <c r="T102" i="10"/>
  <c r="R102" i="10"/>
  <c r="Q102" i="10"/>
  <c r="P102" i="10"/>
  <c r="O102" i="10"/>
  <c r="N102" i="10"/>
  <c r="M102" i="10"/>
  <c r="L102" i="10"/>
  <c r="K102" i="10"/>
  <c r="J102" i="10"/>
  <c r="I102" i="10"/>
  <c r="H102" i="10"/>
  <c r="G102" i="10"/>
  <c r="F102" i="10"/>
  <c r="B102" i="10"/>
  <c r="A102" i="10"/>
  <c r="AJ101" i="10"/>
  <c r="AI101" i="10"/>
  <c r="AH101" i="10"/>
  <c r="AG101" i="10"/>
  <c r="AF101" i="10"/>
  <c r="AE101" i="10"/>
  <c r="AD101" i="10"/>
  <c r="AC101" i="10"/>
  <c r="AB101" i="10"/>
  <c r="AA101" i="10"/>
  <c r="Z101" i="10"/>
  <c r="Y101" i="10"/>
  <c r="X101" i="10"/>
  <c r="W101" i="10"/>
  <c r="V101" i="10"/>
  <c r="U101" i="10"/>
  <c r="T101" i="10"/>
  <c r="S101" i="10"/>
  <c r="R101" i="10"/>
  <c r="Q101" i="10"/>
  <c r="P101" i="10"/>
  <c r="O101" i="10"/>
  <c r="N101" i="10"/>
  <c r="M101" i="10"/>
  <c r="L101" i="10"/>
  <c r="K101" i="10"/>
  <c r="J101" i="10"/>
  <c r="I101" i="10"/>
  <c r="H101" i="10"/>
  <c r="G101" i="10"/>
  <c r="F101" i="10"/>
  <c r="B101" i="10"/>
  <c r="A101" i="10"/>
  <c r="AJ100" i="10"/>
  <c r="AI100" i="10"/>
  <c r="AH100" i="10"/>
  <c r="AG100" i="10"/>
  <c r="AF100" i="10"/>
  <c r="AE100" i="10"/>
  <c r="AD100" i="10"/>
  <c r="AC100" i="10"/>
  <c r="AB100" i="10"/>
  <c r="AA100" i="10"/>
  <c r="Z100" i="10"/>
  <c r="Y100" i="10"/>
  <c r="X100" i="10"/>
  <c r="W100" i="10"/>
  <c r="V100" i="10"/>
  <c r="U100" i="10"/>
  <c r="T100" i="10"/>
  <c r="R100" i="10"/>
  <c r="Q100" i="10"/>
  <c r="P100" i="10"/>
  <c r="O100" i="10"/>
  <c r="N100" i="10"/>
  <c r="M100" i="10"/>
  <c r="L100" i="10"/>
  <c r="K100" i="10"/>
  <c r="J100" i="10"/>
  <c r="I100" i="10"/>
  <c r="H100" i="10"/>
  <c r="G100" i="10"/>
  <c r="F100" i="10"/>
  <c r="B100" i="10"/>
  <c r="A100" i="10"/>
  <c r="AJ99" i="10"/>
  <c r="AI99" i="10"/>
  <c r="AH99" i="10"/>
  <c r="AG99" i="10"/>
  <c r="AF99" i="10"/>
  <c r="AE99" i="10"/>
  <c r="AD99" i="10"/>
  <c r="AC99" i="10"/>
  <c r="AB99" i="10"/>
  <c r="AA99" i="10"/>
  <c r="Z99" i="10"/>
  <c r="Y99" i="10"/>
  <c r="X99" i="10"/>
  <c r="W99" i="10"/>
  <c r="V99" i="10"/>
  <c r="U99" i="10"/>
  <c r="T99" i="10"/>
  <c r="R99" i="10"/>
  <c r="Q99" i="10"/>
  <c r="P99" i="10"/>
  <c r="O99" i="10"/>
  <c r="N99" i="10"/>
  <c r="M99" i="10"/>
  <c r="L99" i="10"/>
  <c r="K99" i="10"/>
  <c r="J99" i="10"/>
  <c r="I99" i="10"/>
  <c r="H99" i="10"/>
  <c r="G99" i="10"/>
  <c r="F99" i="10"/>
  <c r="B99" i="10"/>
  <c r="A99" i="10"/>
  <c r="AJ98" i="10"/>
  <c r="AI98" i="10"/>
  <c r="AH98" i="10"/>
  <c r="AG98" i="10"/>
  <c r="AF98" i="10"/>
  <c r="AE98" i="10"/>
  <c r="AD98" i="10"/>
  <c r="AC98" i="10"/>
  <c r="AB98" i="10"/>
  <c r="AA98" i="10"/>
  <c r="Z98" i="10"/>
  <c r="Y98" i="10"/>
  <c r="X98" i="10"/>
  <c r="W98" i="10"/>
  <c r="V98" i="10"/>
  <c r="U98" i="10"/>
  <c r="T98" i="10"/>
  <c r="S98" i="10"/>
  <c r="R98" i="10"/>
  <c r="Q98" i="10"/>
  <c r="P98" i="10"/>
  <c r="O98" i="10"/>
  <c r="N98" i="10"/>
  <c r="M98" i="10"/>
  <c r="L98" i="10"/>
  <c r="K98" i="10"/>
  <c r="J98" i="10"/>
  <c r="I98" i="10"/>
  <c r="H98" i="10"/>
  <c r="G98" i="10"/>
  <c r="F98" i="10"/>
  <c r="B98" i="10"/>
  <c r="A98" i="10"/>
  <c r="AJ97" i="10"/>
  <c r="AI97" i="10"/>
  <c r="AH97" i="10"/>
  <c r="AG97" i="10"/>
  <c r="AF97" i="10"/>
  <c r="AE97" i="10"/>
  <c r="AD97" i="10"/>
  <c r="AC97" i="10"/>
  <c r="AB97" i="10"/>
  <c r="AA97" i="10"/>
  <c r="Z97" i="10"/>
  <c r="Y97" i="10"/>
  <c r="X97" i="10"/>
  <c r="W97" i="10"/>
  <c r="V97" i="10"/>
  <c r="U97" i="10"/>
  <c r="T97" i="10"/>
  <c r="R97" i="10"/>
  <c r="Q97" i="10"/>
  <c r="P97" i="10"/>
  <c r="O97" i="10"/>
  <c r="N97" i="10"/>
  <c r="M97" i="10"/>
  <c r="L97" i="10"/>
  <c r="K97" i="10"/>
  <c r="J97" i="10"/>
  <c r="I97" i="10"/>
  <c r="H97" i="10"/>
  <c r="G97" i="10"/>
  <c r="F97" i="10"/>
  <c r="B97" i="10"/>
  <c r="A97" i="10"/>
  <c r="AJ96" i="10"/>
  <c r="AI96" i="10"/>
  <c r="AH96" i="10"/>
  <c r="AG96" i="10"/>
  <c r="AF96" i="10"/>
  <c r="AE96" i="10"/>
  <c r="AD96" i="10"/>
  <c r="AC96" i="10"/>
  <c r="AB96" i="10"/>
  <c r="AA96" i="10"/>
  <c r="Z96" i="10"/>
  <c r="Y96" i="10"/>
  <c r="X96" i="10"/>
  <c r="W96" i="10"/>
  <c r="V96" i="10"/>
  <c r="U96" i="10"/>
  <c r="T96" i="10"/>
  <c r="R96" i="10"/>
  <c r="Q96" i="10"/>
  <c r="P96" i="10"/>
  <c r="O96" i="10"/>
  <c r="N96" i="10"/>
  <c r="M96" i="10"/>
  <c r="L96" i="10"/>
  <c r="K96" i="10"/>
  <c r="J96" i="10"/>
  <c r="I96" i="10"/>
  <c r="H96" i="10"/>
  <c r="G96" i="10"/>
  <c r="F96" i="10"/>
  <c r="B96" i="10"/>
  <c r="A96" i="10"/>
  <c r="AJ95" i="10"/>
  <c r="AI95" i="10"/>
  <c r="AH95" i="10"/>
  <c r="AG95" i="10"/>
  <c r="AF95" i="10"/>
  <c r="AE95" i="10"/>
  <c r="AD95" i="10"/>
  <c r="AC95" i="10"/>
  <c r="AB95" i="10"/>
  <c r="AA95" i="10"/>
  <c r="Z95" i="10"/>
  <c r="W95" i="10"/>
  <c r="V95" i="10"/>
  <c r="U95" i="10"/>
  <c r="T95" i="10"/>
  <c r="R95" i="10"/>
  <c r="Q95" i="10"/>
  <c r="P95" i="10"/>
  <c r="O95" i="10"/>
  <c r="N95" i="10"/>
  <c r="M95" i="10"/>
  <c r="L95" i="10"/>
  <c r="K95" i="10"/>
  <c r="J95" i="10"/>
  <c r="I95" i="10"/>
  <c r="H95" i="10"/>
  <c r="G95" i="10"/>
  <c r="F95" i="10"/>
  <c r="B95" i="10"/>
  <c r="A95" i="10"/>
  <c r="AJ94" i="10"/>
  <c r="AI94" i="10"/>
  <c r="AH94" i="10"/>
  <c r="AG94" i="10"/>
  <c r="AF94" i="10"/>
  <c r="AE94" i="10"/>
  <c r="AD94" i="10"/>
  <c r="AC94" i="10"/>
  <c r="AB94" i="10"/>
  <c r="AA94" i="10"/>
  <c r="Z94" i="10"/>
  <c r="Y94" i="10"/>
  <c r="X94" i="10"/>
  <c r="W94" i="10"/>
  <c r="V94" i="10"/>
  <c r="U94" i="10"/>
  <c r="T94" i="10"/>
  <c r="R94" i="10"/>
  <c r="Q94" i="10"/>
  <c r="P94" i="10"/>
  <c r="O94" i="10"/>
  <c r="N94" i="10"/>
  <c r="M94" i="10"/>
  <c r="L94" i="10"/>
  <c r="J94" i="10"/>
  <c r="I94" i="10"/>
  <c r="H94" i="10"/>
  <c r="G94" i="10"/>
  <c r="F94" i="10"/>
  <c r="B94" i="10"/>
  <c r="A94" i="10"/>
  <c r="AJ93" i="10"/>
  <c r="AI93" i="10"/>
  <c r="AH93" i="10"/>
  <c r="AG93" i="10"/>
  <c r="AF93" i="10"/>
  <c r="AE93" i="10"/>
  <c r="AD93" i="10"/>
  <c r="AC93" i="10"/>
  <c r="AB93" i="10"/>
  <c r="AA93" i="10"/>
  <c r="Z93" i="10"/>
  <c r="Y93" i="10"/>
  <c r="X93" i="10"/>
  <c r="W93" i="10"/>
  <c r="V93" i="10"/>
  <c r="U93" i="10"/>
  <c r="T93" i="10"/>
  <c r="R93" i="10"/>
  <c r="Q93" i="10"/>
  <c r="P93" i="10"/>
  <c r="O93" i="10"/>
  <c r="N93" i="10"/>
  <c r="M93" i="10"/>
  <c r="L93" i="10"/>
  <c r="K93" i="10"/>
  <c r="J93" i="10"/>
  <c r="I93" i="10"/>
  <c r="H93" i="10"/>
  <c r="G93" i="10"/>
  <c r="F93" i="10"/>
  <c r="B93" i="10"/>
  <c r="A93" i="10"/>
  <c r="AJ92" i="10"/>
  <c r="AI92" i="10"/>
  <c r="AH92" i="10"/>
  <c r="AG92" i="10"/>
  <c r="AF92" i="10"/>
  <c r="AE92" i="10"/>
  <c r="AD92" i="10"/>
  <c r="AC92" i="10"/>
  <c r="AB92" i="10"/>
  <c r="AA92" i="10"/>
  <c r="Z92" i="10"/>
  <c r="Y92" i="10"/>
  <c r="X92" i="10"/>
  <c r="W92" i="10"/>
  <c r="V92" i="10"/>
  <c r="U92" i="10"/>
  <c r="T92" i="10"/>
  <c r="S92" i="10"/>
  <c r="R92" i="10"/>
  <c r="Q92" i="10"/>
  <c r="P92" i="10"/>
  <c r="O92" i="10"/>
  <c r="N92" i="10"/>
  <c r="M92" i="10"/>
  <c r="L92" i="10"/>
  <c r="K92" i="10"/>
  <c r="J92" i="10"/>
  <c r="I92" i="10"/>
  <c r="H92" i="10"/>
  <c r="G92" i="10"/>
  <c r="F92" i="10"/>
  <c r="B92" i="10"/>
  <c r="A92" i="10"/>
  <c r="AJ91" i="10"/>
  <c r="AI91" i="10"/>
  <c r="AH91" i="10"/>
  <c r="AG91" i="10"/>
  <c r="AF91" i="10"/>
  <c r="AE91" i="10"/>
  <c r="AD91" i="10"/>
  <c r="AC91" i="10"/>
  <c r="AB91" i="10"/>
  <c r="AA91" i="10"/>
  <c r="Z91" i="10"/>
  <c r="Y91" i="10"/>
  <c r="X91" i="10"/>
  <c r="W91" i="10"/>
  <c r="V91" i="10"/>
  <c r="U91" i="10"/>
  <c r="T91" i="10"/>
  <c r="R91" i="10"/>
  <c r="Q91" i="10"/>
  <c r="P91" i="10"/>
  <c r="O91" i="10"/>
  <c r="N91" i="10"/>
  <c r="M91" i="10"/>
  <c r="L91" i="10"/>
  <c r="K91" i="10"/>
  <c r="J91" i="10"/>
  <c r="I91" i="10"/>
  <c r="H91" i="10"/>
  <c r="G91" i="10"/>
  <c r="F91" i="10"/>
  <c r="B91" i="10"/>
  <c r="A91" i="10"/>
  <c r="AJ90" i="10"/>
  <c r="AI90" i="10"/>
  <c r="AH90" i="10"/>
  <c r="AG90" i="10"/>
  <c r="AF90" i="10"/>
  <c r="AE90" i="10"/>
  <c r="AD90" i="10"/>
  <c r="AC90" i="10"/>
  <c r="AB90" i="10"/>
  <c r="AA90" i="10"/>
  <c r="Z90" i="10"/>
  <c r="Y90" i="10"/>
  <c r="X90" i="10"/>
  <c r="W90" i="10"/>
  <c r="V90" i="10"/>
  <c r="U90" i="10"/>
  <c r="T90" i="10"/>
  <c r="R90" i="10"/>
  <c r="Q90" i="10"/>
  <c r="P90" i="10"/>
  <c r="O90" i="10"/>
  <c r="N90" i="10"/>
  <c r="M90" i="10"/>
  <c r="L90" i="10"/>
  <c r="K90" i="10"/>
  <c r="J90" i="10"/>
  <c r="I90" i="10"/>
  <c r="H90" i="10"/>
  <c r="G90" i="10"/>
  <c r="F90" i="10"/>
  <c r="B90" i="10"/>
  <c r="A90" i="10"/>
  <c r="AJ89" i="10"/>
  <c r="AI89" i="10"/>
  <c r="AH89" i="10"/>
  <c r="AG89" i="10"/>
  <c r="AF89" i="10"/>
  <c r="AE89" i="10"/>
  <c r="AD89" i="10"/>
  <c r="AC89" i="10"/>
  <c r="AB89" i="10"/>
  <c r="AA89" i="10"/>
  <c r="Z89" i="10"/>
  <c r="Y89" i="10"/>
  <c r="X89" i="10"/>
  <c r="W89" i="10"/>
  <c r="V89" i="10"/>
  <c r="U89" i="10"/>
  <c r="T89" i="10"/>
  <c r="S89" i="10"/>
  <c r="R89" i="10"/>
  <c r="Q89" i="10"/>
  <c r="P89" i="10"/>
  <c r="O89" i="10"/>
  <c r="N89" i="10"/>
  <c r="M89" i="10"/>
  <c r="L89" i="10"/>
  <c r="K89" i="10"/>
  <c r="J89" i="10"/>
  <c r="I89" i="10"/>
  <c r="H89" i="10"/>
  <c r="G89" i="10"/>
  <c r="F89" i="10"/>
  <c r="B89" i="10"/>
  <c r="A89" i="10"/>
  <c r="AJ88" i="10"/>
  <c r="AI88" i="10"/>
  <c r="AH88" i="10"/>
  <c r="AG88" i="10"/>
  <c r="AF88" i="10"/>
  <c r="AE88" i="10"/>
  <c r="AD88" i="10"/>
  <c r="AC88" i="10"/>
  <c r="AB88" i="10"/>
  <c r="AA88" i="10"/>
  <c r="Z88" i="10"/>
  <c r="Y88" i="10"/>
  <c r="X88" i="10"/>
  <c r="W88" i="10"/>
  <c r="V88" i="10"/>
  <c r="U88" i="10"/>
  <c r="T88" i="10"/>
  <c r="R88" i="10"/>
  <c r="Q88" i="10"/>
  <c r="P88" i="10"/>
  <c r="O88" i="10"/>
  <c r="N88" i="10"/>
  <c r="M88" i="10"/>
  <c r="L88" i="10"/>
  <c r="K88" i="10"/>
  <c r="J88" i="10"/>
  <c r="I88" i="10"/>
  <c r="H88" i="10"/>
  <c r="G88" i="10"/>
  <c r="F88" i="10"/>
  <c r="B88" i="10"/>
  <c r="A88" i="10"/>
  <c r="AJ87" i="10"/>
  <c r="AI87" i="10"/>
  <c r="AH87" i="10"/>
  <c r="AG87" i="10"/>
  <c r="AF87" i="10"/>
  <c r="AE87" i="10"/>
  <c r="AD87" i="10"/>
  <c r="AC87" i="10"/>
  <c r="AB87" i="10"/>
  <c r="AA87" i="10"/>
  <c r="Z87" i="10"/>
  <c r="Y87" i="10"/>
  <c r="X87" i="10"/>
  <c r="W87" i="10"/>
  <c r="V87" i="10"/>
  <c r="U87" i="10"/>
  <c r="T87" i="10"/>
  <c r="R87" i="10"/>
  <c r="Q87" i="10"/>
  <c r="P87" i="10"/>
  <c r="O87" i="10"/>
  <c r="N87" i="10"/>
  <c r="M87" i="10"/>
  <c r="L87" i="10"/>
  <c r="K87" i="10"/>
  <c r="J87" i="10"/>
  <c r="I87" i="10"/>
  <c r="H87" i="10"/>
  <c r="G87" i="10"/>
  <c r="F87" i="10"/>
  <c r="B87" i="10"/>
  <c r="A87" i="10"/>
  <c r="AJ86" i="10"/>
  <c r="AI86" i="10"/>
  <c r="AH86" i="10"/>
  <c r="AG86" i="10"/>
  <c r="AF86" i="10"/>
  <c r="AE86" i="10"/>
  <c r="AD86" i="10"/>
  <c r="AC86" i="10"/>
  <c r="AB86" i="10"/>
  <c r="AA86" i="10"/>
  <c r="Z86" i="10"/>
  <c r="W86" i="10"/>
  <c r="V86" i="10"/>
  <c r="U86" i="10"/>
  <c r="T86" i="10"/>
  <c r="R86" i="10"/>
  <c r="Q86" i="10"/>
  <c r="P86" i="10"/>
  <c r="O86" i="10"/>
  <c r="N86" i="10"/>
  <c r="M86" i="10"/>
  <c r="L86" i="10"/>
  <c r="J86" i="10"/>
  <c r="I86" i="10"/>
  <c r="H86" i="10"/>
  <c r="G86" i="10"/>
  <c r="F86" i="10"/>
  <c r="B86" i="10"/>
  <c r="A86" i="10"/>
  <c r="AJ85" i="10"/>
  <c r="AI85" i="10"/>
  <c r="AH85" i="10"/>
  <c r="AG85" i="10"/>
  <c r="AF85" i="10"/>
  <c r="AE85" i="10"/>
  <c r="AD85" i="10"/>
  <c r="AC85" i="10"/>
  <c r="AB85" i="10"/>
  <c r="AA85" i="10"/>
  <c r="Z85" i="10"/>
  <c r="W85" i="10"/>
  <c r="V85" i="10"/>
  <c r="U85" i="10"/>
  <c r="T85" i="10"/>
  <c r="R85" i="10"/>
  <c r="Q85" i="10"/>
  <c r="P85" i="10"/>
  <c r="O85" i="10"/>
  <c r="N85" i="10"/>
  <c r="M85" i="10"/>
  <c r="L85" i="10"/>
  <c r="J85" i="10"/>
  <c r="I85" i="10"/>
  <c r="H85" i="10"/>
  <c r="G85" i="10"/>
  <c r="F85" i="10"/>
  <c r="B85" i="10"/>
  <c r="A85" i="10"/>
  <c r="AJ84" i="10"/>
  <c r="AI84" i="10"/>
  <c r="AH84" i="10"/>
  <c r="AG84" i="10"/>
  <c r="AF84" i="10"/>
  <c r="AE84" i="10"/>
  <c r="AD84" i="10"/>
  <c r="AC84" i="10"/>
  <c r="AB84" i="10"/>
  <c r="AA84" i="10"/>
  <c r="Z84" i="10"/>
  <c r="Y84" i="10"/>
  <c r="X84" i="10"/>
  <c r="W84" i="10"/>
  <c r="V84" i="10"/>
  <c r="U84" i="10"/>
  <c r="T84" i="10"/>
  <c r="R84" i="10"/>
  <c r="Q84" i="10"/>
  <c r="P84" i="10"/>
  <c r="O84" i="10"/>
  <c r="N84" i="10"/>
  <c r="M84" i="10"/>
  <c r="L84" i="10"/>
  <c r="K84" i="10"/>
  <c r="J84" i="10"/>
  <c r="I84" i="10"/>
  <c r="H84" i="10"/>
  <c r="G84" i="10"/>
  <c r="F84" i="10"/>
  <c r="B84" i="10"/>
  <c r="A84" i="10"/>
  <c r="AJ83" i="10"/>
  <c r="AI83" i="10"/>
  <c r="AH83" i="10"/>
  <c r="AG83" i="10"/>
  <c r="AF83" i="10"/>
  <c r="AE83" i="10"/>
  <c r="AD83" i="10"/>
  <c r="AC83" i="10"/>
  <c r="AB83" i="10"/>
  <c r="AA83" i="10"/>
  <c r="Z83" i="10"/>
  <c r="Y83" i="10"/>
  <c r="X83" i="10"/>
  <c r="W83" i="10"/>
  <c r="V83" i="10"/>
  <c r="U83" i="10"/>
  <c r="T83" i="10"/>
  <c r="S83" i="10"/>
  <c r="R83" i="10"/>
  <c r="Q83" i="10"/>
  <c r="P83" i="10"/>
  <c r="O83" i="10"/>
  <c r="N83" i="10"/>
  <c r="M83" i="10"/>
  <c r="L83" i="10"/>
  <c r="K83" i="10"/>
  <c r="J83" i="10"/>
  <c r="I83" i="10"/>
  <c r="H83" i="10"/>
  <c r="G83" i="10"/>
  <c r="F83" i="10"/>
  <c r="B83" i="10"/>
  <c r="A83" i="10"/>
  <c r="AJ82" i="10"/>
  <c r="AI82" i="10"/>
  <c r="AH82" i="10"/>
  <c r="AG82" i="10"/>
  <c r="AF82" i="10"/>
  <c r="AE82" i="10"/>
  <c r="AD82" i="10"/>
  <c r="AC82" i="10"/>
  <c r="AB82" i="10"/>
  <c r="AA82" i="10"/>
  <c r="Z82" i="10"/>
  <c r="Y82" i="10"/>
  <c r="X82" i="10"/>
  <c r="W82" i="10"/>
  <c r="V82" i="10"/>
  <c r="U82" i="10"/>
  <c r="T82" i="10"/>
  <c r="R82" i="10"/>
  <c r="Q82" i="10"/>
  <c r="P82" i="10"/>
  <c r="O82" i="10"/>
  <c r="N82" i="10"/>
  <c r="M82" i="10"/>
  <c r="L82" i="10"/>
  <c r="K82" i="10"/>
  <c r="J82" i="10"/>
  <c r="I82" i="10"/>
  <c r="H82" i="10"/>
  <c r="G82" i="10"/>
  <c r="F82" i="10"/>
  <c r="B82" i="10"/>
  <c r="A82" i="10"/>
  <c r="AJ81" i="10"/>
  <c r="AI81" i="10"/>
  <c r="AH81" i="10"/>
  <c r="AG81" i="10"/>
  <c r="AF81" i="10"/>
  <c r="AE81" i="10"/>
  <c r="AD81" i="10"/>
  <c r="AC81" i="10"/>
  <c r="AB81" i="10"/>
  <c r="AA81" i="10"/>
  <c r="Z81" i="10"/>
  <c r="Y81" i="10"/>
  <c r="X81" i="10"/>
  <c r="W81" i="10"/>
  <c r="V81" i="10"/>
  <c r="U81" i="10"/>
  <c r="T81" i="10"/>
  <c r="R81" i="10"/>
  <c r="Q81" i="10"/>
  <c r="P81" i="10"/>
  <c r="O81" i="10"/>
  <c r="N81" i="10"/>
  <c r="M81" i="10"/>
  <c r="L81" i="10"/>
  <c r="K81" i="10"/>
  <c r="J81" i="10"/>
  <c r="I81" i="10"/>
  <c r="H81" i="10"/>
  <c r="G81" i="10"/>
  <c r="F81" i="10"/>
  <c r="B81" i="10"/>
  <c r="A81" i="10"/>
  <c r="AJ80" i="10"/>
  <c r="AI80" i="10"/>
  <c r="AH80" i="10"/>
  <c r="AG80" i="10"/>
  <c r="AF80" i="10"/>
  <c r="AE80" i="10"/>
  <c r="AD80" i="10"/>
  <c r="AC80" i="10"/>
  <c r="AB80" i="10"/>
  <c r="AA80" i="10"/>
  <c r="Z80" i="10"/>
  <c r="Y80" i="10"/>
  <c r="X80" i="10"/>
  <c r="W80" i="10"/>
  <c r="V80" i="10"/>
  <c r="U80" i="10"/>
  <c r="T80" i="10"/>
  <c r="S80" i="10"/>
  <c r="R80" i="10"/>
  <c r="Q80" i="10"/>
  <c r="P80" i="10"/>
  <c r="O80" i="10"/>
  <c r="N80" i="10"/>
  <c r="M80" i="10"/>
  <c r="L80" i="10"/>
  <c r="K80" i="10"/>
  <c r="J80" i="10"/>
  <c r="I80" i="10"/>
  <c r="H80" i="10"/>
  <c r="G80" i="10"/>
  <c r="F80" i="10"/>
  <c r="B80" i="10"/>
  <c r="A80" i="10"/>
  <c r="AJ79" i="10"/>
  <c r="AI79" i="10"/>
  <c r="AH79" i="10"/>
  <c r="AG79" i="10"/>
  <c r="AF79" i="10"/>
  <c r="AE79" i="10"/>
  <c r="AD79" i="10"/>
  <c r="AC79" i="10"/>
  <c r="AB79" i="10"/>
  <c r="AA79" i="10"/>
  <c r="Z79" i="10"/>
  <c r="Y79" i="10"/>
  <c r="X79" i="10"/>
  <c r="W79" i="10"/>
  <c r="V79" i="10"/>
  <c r="U79" i="10"/>
  <c r="T79" i="10"/>
  <c r="R79" i="10"/>
  <c r="Q79" i="10"/>
  <c r="P79" i="10"/>
  <c r="O79" i="10"/>
  <c r="N79" i="10"/>
  <c r="M79" i="10"/>
  <c r="L79" i="10"/>
  <c r="K79" i="10"/>
  <c r="J79" i="10"/>
  <c r="I79" i="10"/>
  <c r="H79" i="10"/>
  <c r="G79" i="10"/>
  <c r="F79" i="10"/>
  <c r="B79" i="10"/>
  <c r="A79" i="10"/>
  <c r="AJ78" i="10"/>
  <c r="AI78" i="10"/>
  <c r="AH78" i="10"/>
  <c r="AG78" i="10"/>
  <c r="AF78" i="10"/>
  <c r="AE78" i="10"/>
  <c r="AD78" i="10"/>
  <c r="AC78" i="10"/>
  <c r="AB78" i="10"/>
  <c r="AA78" i="10"/>
  <c r="Z78" i="10"/>
  <c r="Y78" i="10"/>
  <c r="X78" i="10"/>
  <c r="W78" i="10"/>
  <c r="V78" i="10"/>
  <c r="U78" i="10"/>
  <c r="T78" i="10"/>
  <c r="R78" i="10"/>
  <c r="Q78" i="10"/>
  <c r="P78" i="10"/>
  <c r="O78" i="10"/>
  <c r="N78" i="10"/>
  <c r="M78" i="10"/>
  <c r="L78" i="10"/>
  <c r="K78" i="10"/>
  <c r="J78" i="10"/>
  <c r="I78" i="10"/>
  <c r="H78" i="10"/>
  <c r="G78" i="10"/>
  <c r="F78" i="10"/>
  <c r="B78" i="10"/>
  <c r="A78" i="10"/>
  <c r="AJ77" i="10"/>
  <c r="AH77" i="10"/>
  <c r="AG77" i="10"/>
  <c r="AF77" i="10"/>
  <c r="AE77" i="10"/>
  <c r="AD77" i="10"/>
  <c r="AC77" i="10"/>
  <c r="AB77" i="10"/>
  <c r="AA77" i="10"/>
  <c r="Z77" i="10"/>
  <c r="W77" i="10"/>
  <c r="V77" i="10"/>
  <c r="U77" i="10"/>
  <c r="T77" i="10"/>
  <c r="R77" i="10"/>
  <c r="Q77" i="10"/>
  <c r="P77" i="10"/>
  <c r="O77" i="10"/>
  <c r="N77" i="10"/>
  <c r="M77" i="10"/>
  <c r="L77" i="10"/>
  <c r="J77" i="10"/>
  <c r="I77" i="10"/>
  <c r="H77" i="10"/>
  <c r="G77" i="10"/>
  <c r="F77" i="10"/>
  <c r="B77" i="10"/>
  <c r="A77" i="10"/>
  <c r="AJ76" i="10"/>
  <c r="AH76" i="10"/>
  <c r="AG76" i="10"/>
  <c r="AF76" i="10"/>
  <c r="AE76" i="10"/>
  <c r="AD76" i="10"/>
  <c r="AC76" i="10"/>
  <c r="AB76" i="10"/>
  <c r="AA76" i="10"/>
  <c r="Z76" i="10"/>
  <c r="W76" i="10"/>
  <c r="V76" i="10"/>
  <c r="U76" i="10"/>
  <c r="T76" i="10"/>
  <c r="R76" i="10"/>
  <c r="Q76" i="10"/>
  <c r="P76" i="10"/>
  <c r="O76" i="10"/>
  <c r="N76" i="10"/>
  <c r="M76" i="10"/>
  <c r="L76" i="10"/>
  <c r="J76" i="10"/>
  <c r="I76" i="10"/>
  <c r="H76" i="10"/>
  <c r="G76" i="10"/>
  <c r="F76" i="10"/>
  <c r="B76" i="10"/>
  <c r="A76" i="10"/>
  <c r="AJ75" i="10"/>
  <c r="AH75" i="10"/>
  <c r="AG75" i="10"/>
  <c r="AF75" i="10"/>
  <c r="AE75" i="10"/>
  <c r="AD75" i="10"/>
  <c r="AC75" i="10"/>
  <c r="AB75" i="10"/>
  <c r="AA75" i="10"/>
  <c r="Z75" i="10"/>
  <c r="Y75" i="10"/>
  <c r="X75" i="10"/>
  <c r="W75" i="10"/>
  <c r="V75" i="10"/>
  <c r="U75" i="10"/>
  <c r="T75" i="10"/>
  <c r="R75" i="10"/>
  <c r="Q75" i="10"/>
  <c r="P75" i="10"/>
  <c r="O75" i="10"/>
  <c r="N75" i="10"/>
  <c r="M75" i="10"/>
  <c r="L75" i="10"/>
  <c r="K75" i="10"/>
  <c r="J75" i="10"/>
  <c r="I75" i="10"/>
  <c r="H75" i="10"/>
  <c r="G75" i="10"/>
  <c r="F75" i="10"/>
  <c r="B75" i="10"/>
  <c r="A75" i="10"/>
  <c r="AJ74" i="10"/>
  <c r="AH74" i="10"/>
  <c r="AG74" i="10"/>
  <c r="AF74" i="10"/>
  <c r="AE74" i="10"/>
  <c r="AD74" i="10"/>
  <c r="AC74" i="10"/>
  <c r="AB74" i="10"/>
  <c r="AA74" i="10"/>
  <c r="Z74" i="10"/>
  <c r="Y74" i="10"/>
  <c r="X74" i="10"/>
  <c r="W74" i="10"/>
  <c r="V74" i="10"/>
  <c r="U74" i="10"/>
  <c r="T74" i="10"/>
  <c r="S74" i="10"/>
  <c r="R74" i="10"/>
  <c r="Q74" i="10"/>
  <c r="P74" i="10"/>
  <c r="O74" i="10"/>
  <c r="N74" i="10"/>
  <c r="M74" i="10"/>
  <c r="L74" i="10"/>
  <c r="K74" i="10"/>
  <c r="J74" i="10"/>
  <c r="I74" i="10"/>
  <c r="H74" i="10"/>
  <c r="G74" i="10"/>
  <c r="F74" i="10"/>
  <c r="B74" i="10"/>
  <c r="A74" i="10"/>
  <c r="AJ73" i="10"/>
  <c r="AH73" i="10"/>
  <c r="AG73" i="10"/>
  <c r="AF73" i="10"/>
  <c r="AE73" i="10"/>
  <c r="AD73" i="10"/>
  <c r="AC73" i="10"/>
  <c r="AB73" i="10"/>
  <c r="AA73" i="10"/>
  <c r="Z73" i="10"/>
  <c r="Y73" i="10"/>
  <c r="X73" i="10"/>
  <c r="W73" i="10"/>
  <c r="V73" i="10"/>
  <c r="U73" i="10"/>
  <c r="T73" i="10"/>
  <c r="R73" i="10"/>
  <c r="Q73" i="10"/>
  <c r="P73" i="10"/>
  <c r="O73" i="10"/>
  <c r="N73" i="10"/>
  <c r="M73" i="10"/>
  <c r="L73" i="10"/>
  <c r="K73" i="10"/>
  <c r="J73" i="10"/>
  <c r="I73" i="10"/>
  <c r="H73" i="10"/>
  <c r="G73" i="10"/>
  <c r="F73" i="10"/>
  <c r="B73" i="10"/>
  <c r="A73" i="10"/>
  <c r="AJ72" i="10"/>
  <c r="AH72" i="10"/>
  <c r="AG72" i="10"/>
  <c r="Y72" i="10"/>
  <c r="X72" i="10"/>
  <c r="W72" i="10"/>
  <c r="V72" i="10"/>
  <c r="U72" i="10"/>
  <c r="T72" i="10"/>
  <c r="R72" i="10"/>
  <c r="Q72" i="10"/>
  <c r="P72" i="10"/>
  <c r="O72" i="10"/>
  <c r="N72" i="10"/>
  <c r="M72" i="10"/>
  <c r="L72" i="10"/>
  <c r="K72" i="10"/>
  <c r="J72" i="10"/>
  <c r="I72" i="10"/>
  <c r="H72" i="10"/>
  <c r="G72" i="10"/>
  <c r="F72" i="10"/>
  <c r="B72" i="10"/>
  <c r="A72" i="10"/>
  <c r="AJ71" i="10"/>
  <c r="AH71" i="10"/>
  <c r="AG71" i="10"/>
  <c r="AF71" i="10"/>
  <c r="AE71" i="10"/>
  <c r="AD71" i="10"/>
  <c r="AC71" i="10"/>
  <c r="AB71" i="10"/>
  <c r="AA71" i="10"/>
  <c r="Z71" i="10"/>
  <c r="W71" i="10"/>
  <c r="V71" i="10"/>
  <c r="U71" i="10"/>
  <c r="T71" i="10"/>
  <c r="R71" i="10"/>
  <c r="Q71" i="10"/>
  <c r="P71" i="10"/>
  <c r="O71" i="10"/>
  <c r="N71" i="10"/>
  <c r="M71" i="10"/>
  <c r="L71" i="10"/>
  <c r="J71" i="10"/>
  <c r="I71" i="10"/>
  <c r="H71" i="10"/>
  <c r="G71" i="10"/>
  <c r="F71" i="10"/>
  <c r="B71" i="10"/>
  <c r="A71" i="10"/>
  <c r="AJ70" i="10"/>
  <c r="AH70" i="10"/>
  <c r="AG70" i="10"/>
  <c r="AF70" i="10"/>
  <c r="AE70" i="10"/>
  <c r="AD70" i="10"/>
  <c r="AC70" i="10"/>
  <c r="AB70" i="10"/>
  <c r="AA70" i="10"/>
  <c r="Z70" i="10"/>
  <c r="Y70" i="10"/>
  <c r="X70" i="10"/>
  <c r="W70" i="10"/>
  <c r="V70" i="10"/>
  <c r="U70" i="10"/>
  <c r="T70" i="10"/>
  <c r="R70" i="10"/>
  <c r="Q70" i="10"/>
  <c r="P70" i="10"/>
  <c r="O70" i="10"/>
  <c r="N70" i="10"/>
  <c r="M70" i="10"/>
  <c r="L70" i="10"/>
  <c r="K70" i="10"/>
  <c r="J70" i="10"/>
  <c r="I70" i="10"/>
  <c r="H70" i="10"/>
  <c r="G70" i="10"/>
  <c r="F70" i="10"/>
  <c r="B70" i="10"/>
  <c r="A70" i="10"/>
  <c r="AJ69" i="10"/>
  <c r="AH69" i="10"/>
  <c r="AG69" i="10"/>
  <c r="AF69" i="10"/>
  <c r="AE69" i="10"/>
  <c r="AD69" i="10"/>
  <c r="AC69" i="10"/>
  <c r="AB69" i="10"/>
  <c r="AA69" i="10"/>
  <c r="Z69" i="10"/>
  <c r="Y69" i="10"/>
  <c r="X69" i="10"/>
  <c r="W69" i="10"/>
  <c r="V69" i="10"/>
  <c r="U69" i="10"/>
  <c r="T69" i="10"/>
  <c r="R69" i="10"/>
  <c r="Q69" i="10"/>
  <c r="P69" i="10"/>
  <c r="O69" i="10"/>
  <c r="N69" i="10"/>
  <c r="M69" i="10"/>
  <c r="L69" i="10"/>
  <c r="K69" i="10"/>
  <c r="J69" i="10"/>
  <c r="I69" i="10"/>
  <c r="H69" i="10"/>
  <c r="G69" i="10"/>
  <c r="F69" i="10"/>
  <c r="B69" i="10"/>
  <c r="A69" i="10"/>
  <c r="AJ68" i="10"/>
  <c r="AH68" i="10"/>
  <c r="AG68" i="10"/>
  <c r="W68" i="10"/>
  <c r="V68" i="10"/>
  <c r="U68" i="10"/>
  <c r="T68" i="10"/>
  <c r="R68" i="10"/>
  <c r="Q68" i="10"/>
  <c r="P68" i="10"/>
  <c r="O68" i="10"/>
  <c r="N68" i="10"/>
  <c r="M68" i="10"/>
  <c r="L68" i="10"/>
  <c r="J68" i="10"/>
  <c r="I68" i="10"/>
  <c r="H68" i="10"/>
  <c r="G68" i="10"/>
  <c r="F68" i="10"/>
  <c r="B68" i="10"/>
  <c r="A68" i="10"/>
  <c r="AJ67" i="10"/>
  <c r="AH67" i="10"/>
  <c r="AG67" i="10"/>
  <c r="W67" i="10"/>
  <c r="V67" i="10"/>
  <c r="U67" i="10"/>
  <c r="T67" i="10"/>
  <c r="R67" i="10"/>
  <c r="Q67" i="10"/>
  <c r="P67" i="10"/>
  <c r="O67" i="10"/>
  <c r="N67" i="10"/>
  <c r="M67" i="10"/>
  <c r="L67" i="10"/>
  <c r="J67" i="10"/>
  <c r="I67" i="10"/>
  <c r="H67" i="10"/>
  <c r="G67" i="10"/>
  <c r="F67" i="10"/>
  <c r="B67" i="10"/>
  <c r="A67" i="10"/>
  <c r="AJ66" i="10"/>
  <c r="AH66" i="10"/>
  <c r="AG66" i="10"/>
  <c r="AF66" i="10"/>
  <c r="AE66" i="10"/>
  <c r="AD66" i="10"/>
  <c r="AC66" i="10"/>
  <c r="AB66" i="10"/>
  <c r="AA66" i="10"/>
  <c r="Z66" i="10"/>
  <c r="Y66" i="10"/>
  <c r="X66" i="10"/>
  <c r="W66" i="10"/>
  <c r="V66" i="10"/>
  <c r="U66" i="10"/>
  <c r="T66" i="10"/>
  <c r="R66" i="10"/>
  <c r="Q66" i="10"/>
  <c r="P66" i="10"/>
  <c r="O66" i="10"/>
  <c r="N66" i="10"/>
  <c r="M66" i="10"/>
  <c r="L66" i="10"/>
  <c r="K66" i="10"/>
  <c r="J66" i="10"/>
  <c r="I66" i="10"/>
  <c r="H66" i="10"/>
  <c r="G66" i="10"/>
  <c r="F66" i="10"/>
  <c r="B66" i="10"/>
  <c r="A66" i="10"/>
  <c r="AJ65" i="10"/>
  <c r="AH65" i="10"/>
  <c r="AG65" i="10"/>
  <c r="AF65" i="10"/>
  <c r="AE65" i="10"/>
  <c r="AD65" i="10"/>
  <c r="AC65" i="10"/>
  <c r="AB65" i="10"/>
  <c r="AA65" i="10"/>
  <c r="Z65" i="10"/>
  <c r="Y65" i="10"/>
  <c r="X65" i="10"/>
  <c r="W65" i="10"/>
  <c r="V65" i="10"/>
  <c r="U65" i="10"/>
  <c r="T65" i="10"/>
  <c r="S65" i="10"/>
  <c r="R65" i="10"/>
  <c r="Q65" i="10"/>
  <c r="P65" i="10"/>
  <c r="O65" i="10"/>
  <c r="N65" i="10"/>
  <c r="M65" i="10"/>
  <c r="L65" i="10"/>
  <c r="K65" i="10"/>
  <c r="J65" i="10"/>
  <c r="I65" i="10"/>
  <c r="H65" i="10"/>
  <c r="G65" i="10"/>
  <c r="F65" i="10"/>
  <c r="B65" i="10"/>
  <c r="A65" i="10"/>
  <c r="AJ64" i="10"/>
  <c r="AH64" i="10"/>
  <c r="AG64" i="10"/>
  <c r="AF64" i="10"/>
  <c r="AE64" i="10"/>
  <c r="AD64" i="10"/>
  <c r="AC64" i="10"/>
  <c r="AB64" i="10"/>
  <c r="AA64" i="10"/>
  <c r="Z64" i="10"/>
  <c r="Y64" i="10"/>
  <c r="X64" i="10"/>
  <c r="W64" i="10"/>
  <c r="V64" i="10"/>
  <c r="U64" i="10"/>
  <c r="T64" i="10"/>
  <c r="R64" i="10"/>
  <c r="Q64" i="10"/>
  <c r="P64" i="10"/>
  <c r="O64" i="10"/>
  <c r="N64" i="10"/>
  <c r="M64" i="10"/>
  <c r="L64" i="10"/>
  <c r="K64" i="10"/>
  <c r="J64" i="10"/>
  <c r="I64" i="10"/>
  <c r="H64" i="10"/>
  <c r="G64" i="10"/>
  <c r="F64" i="10"/>
  <c r="B64" i="10"/>
  <c r="A64" i="10"/>
  <c r="AJ63" i="10"/>
  <c r="AH63" i="10"/>
  <c r="AG63" i="10"/>
  <c r="AF63" i="10"/>
  <c r="AE63" i="10"/>
  <c r="AD63" i="10"/>
  <c r="AC63" i="10"/>
  <c r="AB63" i="10"/>
  <c r="AA63" i="10"/>
  <c r="Z63" i="10"/>
  <c r="Y63" i="10"/>
  <c r="X63" i="10"/>
  <c r="W63" i="10"/>
  <c r="V63" i="10"/>
  <c r="U63" i="10"/>
  <c r="T63" i="10"/>
  <c r="R63" i="10"/>
  <c r="Q63" i="10"/>
  <c r="P63" i="10"/>
  <c r="O63" i="10"/>
  <c r="N63" i="10"/>
  <c r="M63" i="10"/>
  <c r="L63" i="10"/>
  <c r="K63" i="10"/>
  <c r="J63" i="10"/>
  <c r="I63" i="10"/>
  <c r="H63" i="10"/>
  <c r="G63" i="10"/>
  <c r="F63" i="10"/>
  <c r="B63" i="10"/>
  <c r="A63" i="10"/>
  <c r="AJ62" i="10"/>
  <c r="AH62" i="10"/>
  <c r="AG62" i="10"/>
  <c r="AF62" i="10"/>
  <c r="AE62" i="10"/>
  <c r="AD62" i="10"/>
  <c r="AC62" i="10"/>
  <c r="AB62" i="10"/>
  <c r="AA62" i="10"/>
  <c r="Z62" i="10"/>
  <c r="Y62" i="10"/>
  <c r="X62" i="10"/>
  <c r="W62" i="10"/>
  <c r="V62" i="10"/>
  <c r="U62" i="10"/>
  <c r="T62" i="10"/>
  <c r="S62" i="10"/>
  <c r="R62" i="10"/>
  <c r="Q62" i="10"/>
  <c r="P62" i="10"/>
  <c r="O62" i="10"/>
  <c r="N62" i="10"/>
  <c r="M62" i="10"/>
  <c r="L62" i="10"/>
  <c r="K62" i="10"/>
  <c r="J62" i="10"/>
  <c r="I62" i="10"/>
  <c r="H62" i="10"/>
  <c r="G62" i="10"/>
  <c r="F62" i="10"/>
  <c r="B62" i="10"/>
  <c r="A62" i="10"/>
  <c r="AJ61" i="10"/>
  <c r="AH61" i="10"/>
  <c r="AG61" i="10"/>
  <c r="AF61" i="10"/>
  <c r="AE61" i="10"/>
  <c r="AD61" i="10"/>
  <c r="AC61" i="10"/>
  <c r="AB61" i="10"/>
  <c r="AA61" i="10"/>
  <c r="Z61" i="10"/>
  <c r="Y61" i="10"/>
  <c r="X61" i="10"/>
  <c r="W61" i="10"/>
  <c r="V61" i="10"/>
  <c r="U61" i="10"/>
  <c r="T61" i="10"/>
  <c r="R61" i="10"/>
  <c r="Q61" i="10"/>
  <c r="P61" i="10"/>
  <c r="O61" i="10"/>
  <c r="N61" i="10"/>
  <c r="M61" i="10"/>
  <c r="L61" i="10"/>
  <c r="K61" i="10"/>
  <c r="J61" i="10"/>
  <c r="I61" i="10"/>
  <c r="H61" i="10"/>
  <c r="G61" i="10"/>
  <c r="F61" i="10"/>
  <c r="B61" i="10"/>
  <c r="A61" i="10"/>
  <c r="AJ60" i="10"/>
  <c r="AH60" i="10"/>
  <c r="AG60" i="10"/>
  <c r="AF60" i="10"/>
  <c r="AE60" i="10"/>
  <c r="AD60" i="10"/>
  <c r="AC60" i="10"/>
  <c r="AB60" i="10"/>
  <c r="AA60" i="10"/>
  <c r="Z60" i="10"/>
  <c r="Y60" i="10"/>
  <c r="X60" i="10"/>
  <c r="W60" i="10"/>
  <c r="V60" i="10"/>
  <c r="U60" i="10"/>
  <c r="T60" i="10"/>
  <c r="R60" i="10"/>
  <c r="Q60" i="10"/>
  <c r="P60" i="10"/>
  <c r="O60" i="10"/>
  <c r="N60" i="10"/>
  <c r="M60" i="10"/>
  <c r="L60" i="10"/>
  <c r="K60" i="10"/>
  <c r="J60" i="10"/>
  <c r="I60" i="10"/>
  <c r="H60" i="10"/>
  <c r="G60" i="10"/>
  <c r="F60" i="10"/>
  <c r="B60" i="10"/>
  <c r="A60" i="10"/>
  <c r="AJ59" i="10"/>
  <c r="AH59" i="10"/>
  <c r="AG59" i="10"/>
  <c r="AF59" i="10"/>
  <c r="AE59" i="10"/>
  <c r="AD59" i="10"/>
  <c r="AC59" i="10"/>
  <c r="AB59" i="10"/>
  <c r="AA59" i="10"/>
  <c r="Z59" i="10"/>
  <c r="Y59" i="10"/>
  <c r="X59" i="10"/>
  <c r="W59" i="10"/>
  <c r="V59" i="10"/>
  <c r="U59" i="10"/>
  <c r="T59" i="10"/>
  <c r="R59" i="10"/>
  <c r="Q59" i="10"/>
  <c r="P59" i="10"/>
  <c r="O59" i="10"/>
  <c r="N59" i="10"/>
  <c r="M59" i="10"/>
  <c r="L59" i="10"/>
  <c r="K59" i="10"/>
  <c r="J59" i="10"/>
  <c r="I59" i="10"/>
  <c r="H59" i="10"/>
  <c r="G59" i="10"/>
  <c r="F59" i="10"/>
  <c r="B59" i="10"/>
  <c r="A59" i="10"/>
  <c r="AJ58" i="10"/>
  <c r="AH58" i="10"/>
  <c r="AG58" i="10"/>
  <c r="AF58" i="10"/>
  <c r="AE58" i="10"/>
  <c r="AD58" i="10"/>
  <c r="AC58" i="10"/>
  <c r="AB58" i="10"/>
  <c r="AA58" i="10"/>
  <c r="Z58" i="10"/>
  <c r="Y58" i="10"/>
  <c r="X58" i="10"/>
  <c r="W58" i="10"/>
  <c r="V58" i="10"/>
  <c r="U58" i="10"/>
  <c r="T58" i="10"/>
  <c r="S58" i="10"/>
  <c r="R58" i="10"/>
  <c r="Q58" i="10"/>
  <c r="P58" i="10"/>
  <c r="O58" i="10"/>
  <c r="N58" i="10"/>
  <c r="M58" i="10"/>
  <c r="L58" i="10"/>
  <c r="K58" i="10"/>
  <c r="J58" i="10"/>
  <c r="I58" i="10"/>
  <c r="H58" i="10"/>
  <c r="G58" i="10"/>
  <c r="F58" i="10"/>
  <c r="B58" i="10"/>
  <c r="A58" i="10"/>
  <c r="AJ57" i="10"/>
  <c r="AH57" i="10"/>
  <c r="AG57" i="10"/>
  <c r="AF57" i="10"/>
  <c r="AE57" i="10"/>
  <c r="AD57" i="10"/>
  <c r="AC57" i="10"/>
  <c r="AB57" i="10"/>
  <c r="AA57" i="10"/>
  <c r="Z57" i="10"/>
  <c r="Y57" i="10"/>
  <c r="X57" i="10"/>
  <c r="W57" i="10"/>
  <c r="V57" i="10"/>
  <c r="U57" i="10"/>
  <c r="T57" i="10"/>
  <c r="R57" i="10"/>
  <c r="Q57" i="10"/>
  <c r="P57" i="10"/>
  <c r="O57" i="10"/>
  <c r="N57" i="10"/>
  <c r="M57" i="10"/>
  <c r="L57" i="10"/>
  <c r="K57" i="10"/>
  <c r="J57" i="10"/>
  <c r="I57" i="10"/>
  <c r="H57" i="10"/>
  <c r="G57" i="10"/>
  <c r="F57" i="10"/>
  <c r="B57" i="10"/>
  <c r="A57" i="10"/>
  <c r="AJ56" i="10"/>
  <c r="AH56" i="10"/>
  <c r="AG56" i="10"/>
  <c r="AF56" i="10"/>
  <c r="AE56" i="10"/>
  <c r="AD56" i="10"/>
  <c r="AC56" i="10"/>
  <c r="AB56" i="10"/>
  <c r="AA56" i="10"/>
  <c r="Z56" i="10"/>
  <c r="Y56" i="10"/>
  <c r="X56" i="10"/>
  <c r="W56" i="10"/>
  <c r="V56" i="10"/>
  <c r="U56" i="10"/>
  <c r="T56" i="10"/>
  <c r="S56" i="10"/>
  <c r="R56" i="10"/>
  <c r="Q56" i="10"/>
  <c r="P56" i="10"/>
  <c r="O56" i="10"/>
  <c r="N56" i="10"/>
  <c r="M56" i="10"/>
  <c r="L56" i="10"/>
  <c r="K56" i="10"/>
  <c r="J56" i="10"/>
  <c r="I56" i="10"/>
  <c r="H56" i="10"/>
  <c r="G56" i="10"/>
  <c r="F56" i="10"/>
  <c r="B56" i="10"/>
  <c r="A56" i="10"/>
  <c r="AJ55" i="10"/>
  <c r="AH55" i="10"/>
  <c r="AG55" i="10"/>
  <c r="AF55" i="10"/>
  <c r="AE55" i="10"/>
  <c r="AD55" i="10"/>
  <c r="AC55" i="10"/>
  <c r="AB55" i="10"/>
  <c r="AA55" i="10"/>
  <c r="Z55" i="10"/>
  <c r="Y55" i="10"/>
  <c r="X55" i="10"/>
  <c r="W55" i="10"/>
  <c r="V55" i="10"/>
  <c r="U55" i="10"/>
  <c r="T55" i="10"/>
  <c r="R55" i="10"/>
  <c r="Q55" i="10"/>
  <c r="P55" i="10"/>
  <c r="O55" i="10"/>
  <c r="N55" i="10"/>
  <c r="M55" i="10"/>
  <c r="L55" i="10"/>
  <c r="K55" i="10"/>
  <c r="J55" i="10"/>
  <c r="I55" i="10"/>
  <c r="H55" i="10"/>
  <c r="G55" i="10"/>
  <c r="F55" i="10"/>
  <c r="B55" i="10"/>
  <c r="A55" i="10"/>
  <c r="AJ54" i="10"/>
  <c r="AH54" i="10"/>
  <c r="AG54" i="10"/>
  <c r="AF54" i="10"/>
  <c r="AE54" i="10"/>
  <c r="AD54" i="10"/>
  <c r="AC54" i="10"/>
  <c r="AB54" i="10"/>
  <c r="AA54" i="10"/>
  <c r="Z54" i="10"/>
  <c r="Y54" i="10"/>
  <c r="X54" i="10"/>
  <c r="W54" i="10"/>
  <c r="V54" i="10"/>
  <c r="U54" i="10"/>
  <c r="T54" i="10"/>
  <c r="R54" i="10"/>
  <c r="Q54" i="10"/>
  <c r="P54" i="10"/>
  <c r="O54" i="10"/>
  <c r="N54" i="10"/>
  <c r="M54" i="10"/>
  <c r="L54" i="10"/>
  <c r="K54" i="10"/>
  <c r="J54" i="10"/>
  <c r="I54" i="10"/>
  <c r="H54" i="10"/>
  <c r="G54" i="10"/>
  <c r="F54" i="10"/>
  <c r="B54" i="10"/>
  <c r="A54" i="10"/>
  <c r="AJ53" i="10"/>
  <c r="AH53" i="10"/>
  <c r="AG53" i="10"/>
  <c r="AF53" i="10"/>
  <c r="AE53" i="10"/>
  <c r="AD53" i="10"/>
  <c r="AC53" i="10"/>
  <c r="AB53" i="10"/>
  <c r="AA53" i="10"/>
  <c r="Z53" i="10"/>
  <c r="Y53" i="10"/>
  <c r="X53" i="10"/>
  <c r="W53" i="10"/>
  <c r="V53" i="10"/>
  <c r="U53" i="10"/>
  <c r="T53" i="10"/>
  <c r="S53" i="10"/>
  <c r="R53" i="10"/>
  <c r="Q53" i="10"/>
  <c r="P53" i="10"/>
  <c r="O53" i="10"/>
  <c r="N53" i="10"/>
  <c r="M53" i="10"/>
  <c r="L53" i="10"/>
  <c r="K53" i="10"/>
  <c r="J53" i="10"/>
  <c r="I53" i="10"/>
  <c r="H53" i="10"/>
  <c r="G53" i="10"/>
  <c r="F53" i="10"/>
  <c r="B53" i="10"/>
  <c r="A53" i="10"/>
  <c r="AJ52" i="10"/>
  <c r="AH52" i="10"/>
  <c r="AG52" i="10"/>
  <c r="AF52" i="10"/>
  <c r="AE52" i="10"/>
  <c r="AD52" i="10"/>
  <c r="AC52" i="10"/>
  <c r="AB52" i="10"/>
  <c r="AA52" i="10"/>
  <c r="Z52" i="10"/>
  <c r="Y52" i="10"/>
  <c r="X52" i="10"/>
  <c r="W52" i="10"/>
  <c r="V52" i="10"/>
  <c r="U52" i="10"/>
  <c r="T52" i="10"/>
  <c r="R52" i="10"/>
  <c r="Q52" i="10"/>
  <c r="P52" i="10"/>
  <c r="O52" i="10"/>
  <c r="N52" i="10"/>
  <c r="M52" i="10"/>
  <c r="L52" i="10"/>
  <c r="K52" i="10"/>
  <c r="J52" i="10"/>
  <c r="I52" i="10"/>
  <c r="H52" i="10"/>
  <c r="G52" i="10"/>
  <c r="F52" i="10"/>
  <c r="B52" i="10"/>
  <c r="A52" i="10"/>
  <c r="AJ51" i="10"/>
  <c r="AH51" i="10"/>
  <c r="AG51" i="10"/>
  <c r="AF51" i="10"/>
  <c r="AE51" i="10"/>
  <c r="AD51" i="10"/>
  <c r="AC51" i="10"/>
  <c r="AB51" i="10"/>
  <c r="AA51" i="10"/>
  <c r="Z51" i="10"/>
  <c r="Y51" i="10"/>
  <c r="X51" i="10"/>
  <c r="W51" i="10"/>
  <c r="V51" i="10"/>
  <c r="U51" i="10"/>
  <c r="T51" i="10"/>
  <c r="R51" i="10"/>
  <c r="Q51" i="10"/>
  <c r="P51" i="10"/>
  <c r="O51" i="10"/>
  <c r="N51" i="10"/>
  <c r="M51" i="10"/>
  <c r="L51" i="10"/>
  <c r="K51" i="10"/>
  <c r="J51" i="10"/>
  <c r="I51" i="10"/>
  <c r="H51" i="10"/>
  <c r="G51" i="10"/>
  <c r="F51" i="10"/>
  <c r="B51" i="10"/>
  <c r="A51" i="10"/>
  <c r="AJ50" i="10"/>
  <c r="AH50" i="10"/>
  <c r="AG50" i="10"/>
  <c r="AF50" i="10"/>
  <c r="AE50" i="10"/>
  <c r="AD50" i="10"/>
  <c r="AC50" i="10"/>
  <c r="AB50" i="10"/>
  <c r="AA50" i="10"/>
  <c r="Z50" i="10"/>
  <c r="Y50" i="10"/>
  <c r="X50" i="10"/>
  <c r="W50" i="10"/>
  <c r="V50" i="10"/>
  <c r="U50" i="10"/>
  <c r="T50" i="10"/>
  <c r="R50" i="10"/>
  <c r="Q50" i="10"/>
  <c r="P50" i="10"/>
  <c r="O50" i="10"/>
  <c r="N50" i="10"/>
  <c r="M50" i="10"/>
  <c r="L50" i="10"/>
  <c r="K50" i="10"/>
  <c r="J50" i="10"/>
  <c r="I50" i="10"/>
  <c r="H50" i="10"/>
  <c r="G50" i="10"/>
  <c r="F50" i="10"/>
  <c r="B50" i="10"/>
  <c r="A50" i="10"/>
  <c r="AJ49" i="10"/>
  <c r="AH49" i="10"/>
  <c r="AG49" i="10"/>
  <c r="AF49" i="10"/>
  <c r="AE49" i="10"/>
  <c r="AD49" i="10"/>
  <c r="AC49" i="10"/>
  <c r="AB49" i="10"/>
  <c r="AA49" i="10"/>
  <c r="Z49" i="10"/>
  <c r="Y49" i="10"/>
  <c r="X49" i="10"/>
  <c r="W49" i="10"/>
  <c r="V49" i="10"/>
  <c r="U49" i="10"/>
  <c r="T49" i="10"/>
  <c r="S49" i="10"/>
  <c r="R49" i="10"/>
  <c r="Q49" i="10"/>
  <c r="P49" i="10"/>
  <c r="O49" i="10"/>
  <c r="N49" i="10"/>
  <c r="M49" i="10"/>
  <c r="L49" i="10"/>
  <c r="K49" i="10"/>
  <c r="J49" i="10"/>
  <c r="I49" i="10"/>
  <c r="H49" i="10"/>
  <c r="G49" i="10"/>
  <c r="F49" i="10"/>
  <c r="B49" i="10"/>
  <c r="A49" i="10"/>
  <c r="AJ48" i="10"/>
  <c r="AH48" i="10"/>
  <c r="AG48" i="10"/>
  <c r="AF48" i="10"/>
  <c r="AE48" i="10"/>
  <c r="AD48" i="10"/>
  <c r="AC48" i="10"/>
  <c r="AB48" i="10"/>
  <c r="AA48" i="10"/>
  <c r="Z48" i="10"/>
  <c r="Y48" i="10"/>
  <c r="X48" i="10"/>
  <c r="W48" i="10"/>
  <c r="V48" i="10"/>
  <c r="U48" i="10"/>
  <c r="T48" i="10"/>
  <c r="R48" i="10"/>
  <c r="Q48" i="10"/>
  <c r="P48" i="10"/>
  <c r="O48" i="10"/>
  <c r="N48" i="10"/>
  <c r="M48" i="10"/>
  <c r="L48" i="10"/>
  <c r="K48" i="10"/>
  <c r="J48" i="10"/>
  <c r="I48" i="10"/>
  <c r="H48" i="10"/>
  <c r="G48" i="10"/>
  <c r="F48" i="10"/>
  <c r="B48" i="10"/>
  <c r="A48" i="10"/>
  <c r="AJ47" i="10"/>
  <c r="AH47" i="10"/>
  <c r="AG47" i="10"/>
  <c r="AF47" i="10"/>
  <c r="AE47" i="10"/>
  <c r="AD47" i="10"/>
  <c r="AC47" i="10"/>
  <c r="AB47" i="10"/>
  <c r="AA47" i="10"/>
  <c r="Z47" i="10"/>
  <c r="Y47" i="10"/>
  <c r="X47" i="10"/>
  <c r="W47" i="10"/>
  <c r="V47" i="10"/>
  <c r="U47" i="10"/>
  <c r="T47" i="10"/>
  <c r="S47" i="10"/>
  <c r="R47" i="10"/>
  <c r="Q47" i="10"/>
  <c r="P47" i="10"/>
  <c r="O47" i="10"/>
  <c r="N47" i="10"/>
  <c r="M47" i="10"/>
  <c r="L47" i="10"/>
  <c r="K47" i="10"/>
  <c r="J47" i="10"/>
  <c r="I47" i="10"/>
  <c r="H47" i="10"/>
  <c r="G47" i="10"/>
  <c r="F47" i="10"/>
  <c r="B47" i="10"/>
  <c r="A47" i="10"/>
  <c r="AJ46" i="10"/>
  <c r="AH46" i="10"/>
  <c r="AG46" i="10"/>
  <c r="AF46" i="10"/>
  <c r="AE46" i="10"/>
  <c r="AD46" i="10"/>
  <c r="AC46" i="10"/>
  <c r="AB46" i="10"/>
  <c r="AA46" i="10"/>
  <c r="Z46" i="10"/>
  <c r="Y46" i="10"/>
  <c r="X46" i="10"/>
  <c r="W46" i="10"/>
  <c r="V46" i="10"/>
  <c r="U46" i="10"/>
  <c r="T46" i="10"/>
  <c r="R46" i="10"/>
  <c r="Q46" i="10"/>
  <c r="P46" i="10"/>
  <c r="O46" i="10"/>
  <c r="N46" i="10"/>
  <c r="M46" i="10"/>
  <c r="L46" i="10"/>
  <c r="K46" i="10"/>
  <c r="J46" i="10"/>
  <c r="I46" i="10"/>
  <c r="H46" i="10"/>
  <c r="G46" i="10"/>
  <c r="F46" i="10"/>
  <c r="B46" i="10"/>
  <c r="A46" i="10"/>
  <c r="AJ45" i="10"/>
  <c r="AH45" i="10"/>
  <c r="AG45" i="10"/>
  <c r="AF45" i="10"/>
  <c r="AE45" i="10"/>
  <c r="AD45" i="10"/>
  <c r="AC45" i="10"/>
  <c r="AB45" i="10"/>
  <c r="AA45" i="10"/>
  <c r="Z45" i="10"/>
  <c r="Y45" i="10"/>
  <c r="X45" i="10"/>
  <c r="W45" i="10"/>
  <c r="V45" i="10"/>
  <c r="U45" i="10"/>
  <c r="T45" i="10"/>
  <c r="R45" i="10"/>
  <c r="Q45" i="10"/>
  <c r="P45" i="10"/>
  <c r="O45" i="10"/>
  <c r="N45" i="10"/>
  <c r="M45" i="10"/>
  <c r="L45" i="10"/>
  <c r="K45" i="10"/>
  <c r="J45" i="10"/>
  <c r="I45" i="10"/>
  <c r="H45" i="10"/>
  <c r="G45" i="10"/>
  <c r="F45" i="10"/>
  <c r="B45" i="10"/>
  <c r="A45" i="10"/>
  <c r="AJ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M44" i="10"/>
  <c r="L44" i="10"/>
  <c r="K44" i="10"/>
  <c r="J44" i="10"/>
  <c r="I44" i="10"/>
  <c r="H44" i="10"/>
  <c r="G44" i="10"/>
  <c r="F44" i="10"/>
  <c r="B44" i="10"/>
  <c r="A44" i="10"/>
  <c r="AJ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R43" i="10"/>
  <c r="Q43" i="10"/>
  <c r="P43" i="10"/>
  <c r="O43" i="10"/>
  <c r="N43" i="10"/>
  <c r="M43" i="10"/>
  <c r="L43" i="10"/>
  <c r="K43" i="10"/>
  <c r="J43" i="10"/>
  <c r="I43" i="10"/>
  <c r="H43" i="10"/>
  <c r="G43" i="10"/>
  <c r="F43" i="10"/>
  <c r="B43" i="10"/>
  <c r="A43" i="10"/>
  <c r="AJ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R42" i="10"/>
  <c r="Q42" i="10"/>
  <c r="P42" i="10"/>
  <c r="O42" i="10"/>
  <c r="N42" i="10"/>
  <c r="M42" i="10"/>
  <c r="L42" i="10"/>
  <c r="K42" i="10"/>
  <c r="J42" i="10"/>
  <c r="I42" i="10"/>
  <c r="H42" i="10"/>
  <c r="G42" i="10"/>
  <c r="F42" i="10"/>
  <c r="B42" i="10"/>
  <c r="A42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M41" i="10"/>
  <c r="L41" i="10"/>
  <c r="K41" i="10"/>
  <c r="J41" i="10"/>
  <c r="I41" i="10"/>
  <c r="H41" i="10"/>
  <c r="G41" i="10"/>
  <c r="F41" i="10"/>
  <c r="B41" i="10"/>
  <c r="A41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M40" i="10"/>
  <c r="L40" i="10"/>
  <c r="K40" i="10"/>
  <c r="J40" i="10"/>
  <c r="I40" i="10"/>
  <c r="H40" i="10"/>
  <c r="G40" i="10"/>
  <c r="F40" i="10"/>
  <c r="B40" i="10"/>
  <c r="A40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M39" i="10"/>
  <c r="L39" i="10"/>
  <c r="K39" i="10"/>
  <c r="J39" i="10"/>
  <c r="I39" i="10"/>
  <c r="H39" i="10"/>
  <c r="G39" i="10"/>
  <c r="F39" i="10"/>
  <c r="B39" i="10"/>
  <c r="A39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M38" i="10"/>
  <c r="L38" i="10"/>
  <c r="K38" i="10"/>
  <c r="J38" i="10"/>
  <c r="I38" i="10"/>
  <c r="H38" i="10"/>
  <c r="G38" i="10"/>
  <c r="F38" i="10"/>
  <c r="B38" i="10"/>
  <c r="A38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M37" i="10"/>
  <c r="L37" i="10"/>
  <c r="K37" i="10"/>
  <c r="J37" i="10"/>
  <c r="I37" i="10"/>
  <c r="H37" i="10"/>
  <c r="G37" i="10"/>
  <c r="F37" i="10"/>
  <c r="B37" i="10"/>
  <c r="A37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M36" i="10"/>
  <c r="L36" i="10"/>
  <c r="K36" i="10"/>
  <c r="J36" i="10"/>
  <c r="I36" i="10"/>
  <c r="H36" i="10"/>
  <c r="G36" i="10"/>
  <c r="F36" i="10"/>
  <c r="B36" i="10"/>
  <c r="A36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M35" i="10"/>
  <c r="L35" i="10"/>
  <c r="K35" i="10"/>
  <c r="J35" i="10"/>
  <c r="I35" i="10"/>
  <c r="H35" i="10"/>
  <c r="G35" i="10"/>
  <c r="F35" i="10"/>
  <c r="B35" i="10"/>
  <c r="A35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M34" i="10"/>
  <c r="L34" i="10"/>
  <c r="K34" i="10"/>
  <c r="J34" i="10"/>
  <c r="I34" i="10"/>
  <c r="H34" i="10"/>
  <c r="G34" i="10"/>
  <c r="F34" i="10"/>
  <c r="B34" i="10"/>
  <c r="A34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M33" i="10"/>
  <c r="L33" i="10"/>
  <c r="K33" i="10"/>
  <c r="J33" i="10"/>
  <c r="I33" i="10"/>
  <c r="H33" i="10"/>
  <c r="G33" i="10"/>
  <c r="F33" i="10"/>
  <c r="B33" i="10"/>
  <c r="A33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M32" i="10"/>
  <c r="L32" i="10"/>
  <c r="K32" i="10"/>
  <c r="J32" i="10"/>
  <c r="I32" i="10"/>
  <c r="H32" i="10"/>
  <c r="G32" i="10"/>
  <c r="F32" i="10"/>
  <c r="B32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M30" i="10"/>
  <c r="L30" i="10"/>
  <c r="K30" i="10"/>
  <c r="J30" i="10"/>
  <c r="I30" i="10"/>
  <c r="H30" i="10"/>
  <c r="G30" i="10"/>
  <c r="F30" i="10"/>
  <c r="B30" i="10"/>
  <c r="A30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M29" i="10"/>
  <c r="L29" i="10"/>
  <c r="K29" i="10"/>
  <c r="J29" i="10"/>
  <c r="I29" i="10"/>
  <c r="H29" i="10"/>
  <c r="G29" i="10"/>
  <c r="F29" i="10"/>
  <c r="B29" i="10"/>
  <c r="A29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U28" i="10"/>
  <c r="T28" i="10"/>
  <c r="S28" i="10"/>
  <c r="R28" i="10"/>
  <c r="Q28" i="10"/>
  <c r="O28" i="10"/>
  <c r="N28" i="10"/>
  <c r="M28" i="10"/>
  <c r="L28" i="10"/>
  <c r="K28" i="10"/>
  <c r="J28" i="10"/>
  <c r="I28" i="10"/>
  <c r="H28" i="10"/>
  <c r="G28" i="10"/>
  <c r="F28" i="10"/>
  <c r="B28" i="10"/>
  <c r="A28" i="10"/>
  <c r="AJ27" i="10"/>
  <c r="AI27" i="10"/>
  <c r="AH27" i="10"/>
  <c r="AG27" i="10"/>
  <c r="AF27" i="10"/>
  <c r="AE27" i="10"/>
  <c r="AD27" i="10"/>
  <c r="AC27" i="10"/>
  <c r="AB27" i="10"/>
  <c r="AA27" i="10"/>
  <c r="Z27" i="10"/>
  <c r="Y27" i="10"/>
  <c r="X27" i="10"/>
  <c r="W27" i="10"/>
  <c r="V27" i="10"/>
  <c r="U27" i="10"/>
  <c r="T27" i="10"/>
  <c r="S27" i="10"/>
  <c r="R27" i="10"/>
  <c r="Q27" i="10"/>
  <c r="P27" i="10"/>
  <c r="O27" i="10"/>
  <c r="N27" i="10"/>
  <c r="M27" i="10"/>
  <c r="L27" i="10"/>
  <c r="K27" i="10"/>
  <c r="J27" i="10"/>
  <c r="I27" i="10"/>
  <c r="H27" i="10"/>
  <c r="G27" i="10"/>
  <c r="F27" i="10"/>
  <c r="B27" i="10"/>
  <c r="A27" i="10"/>
  <c r="AJ26" i="10"/>
  <c r="AI26" i="10"/>
  <c r="AH26" i="10"/>
  <c r="AG26" i="10"/>
  <c r="AF26" i="10"/>
  <c r="AE26" i="10"/>
  <c r="AD26" i="10"/>
  <c r="AC26" i="10"/>
  <c r="AB26" i="10"/>
  <c r="AA26" i="10"/>
  <c r="Z26" i="10"/>
  <c r="Y26" i="10"/>
  <c r="X26" i="10"/>
  <c r="U26" i="10"/>
  <c r="T26" i="10"/>
  <c r="S26" i="10"/>
  <c r="R26" i="10"/>
  <c r="Q26" i="10"/>
  <c r="O26" i="10"/>
  <c r="N26" i="10"/>
  <c r="M26" i="10"/>
  <c r="L26" i="10"/>
  <c r="K26" i="10"/>
  <c r="J26" i="10"/>
  <c r="I26" i="10"/>
  <c r="H26" i="10"/>
  <c r="G26" i="10"/>
  <c r="F26" i="10"/>
  <c r="B26" i="10"/>
  <c r="A26" i="10"/>
  <c r="AJ25" i="10"/>
  <c r="AI25" i="10"/>
  <c r="AH25" i="10"/>
  <c r="AG25" i="10"/>
  <c r="AF25" i="10"/>
  <c r="AE25" i="10"/>
  <c r="AD25" i="10"/>
  <c r="AC25" i="10"/>
  <c r="AB25" i="10"/>
  <c r="AA25" i="10"/>
  <c r="Z25" i="10"/>
  <c r="Y25" i="10"/>
  <c r="X25" i="10"/>
  <c r="W25" i="10"/>
  <c r="V25" i="10"/>
  <c r="U25" i="10"/>
  <c r="T25" i="10"/>
  <c r="S25" i="10"/>
  <c r="R25" i="10"/>
  <c r="Q25" i="10"/>
  <c r="P25" i="10"/>
  <c r="O25" i="10"/>
  <c r="N25" i="10"/>
  <c r="M25" i="10"/>
  <c r="L25" i="10"/>
  <c r="K25" i="10"/>
  <c r="J25" i="10"/>
  <c r="H25" i="10"/>
  <c r="G25" i="10"/>
  <c r="F25" i="10"/>
  <c r="B25" i="10"/>
  <c r="A25" i="10"/>
  <c r="AJ24" i="10"/>
  <c r="AI24" i="10"/>
  <c r="AH24" i="10"/>
  <c r="AG24" i="10"/>
  <c r="AF24" i="10"/>
  <c r="AE24" i="10"/>
  <c r="AD24" i="10"/>
  <c r="AC24" i="10"/>
  <c r="AB24" i="10"/>
  <c r="AA24" i="10"/>
  <c r="Z24" i="10"/>
  <c r="Y24" i="10"/>
  <c r="X24" i="10"/>
  <c r="U24" i="10"/>
  <c r="T24" i="10"/>
  <c r="S24" i="10"/>
  <c r="R24" i="10"/>
  <c r="Q24" i="10"/>
  <c r="O24" i="10"/>
  <c r="N24" i="10"/>
  <c r="M24" i="10"/>
  <c r="L24" i="10"/>
  <c r="K24" i="10"/>
  <c r="J24" i="10"/>
  <c r="I24" i="10"/>
  <c r="H24" i="10"/>
  <c r="G24" i="10"/>
  <c r="F24" i="10"/>
  <c r="B24" i="10"/>
  <c r="A24" i="10"/>
  <c r="AJ23" i="10"/>
  <c r="AI23" i="10"/>
  <c r="AH23" i="10"/>
  <c r="AG23" i="10"/>
  <c r="AF23" i="10"/>
  <c r="AE23" i="10"/>
  <c r="AD23" i="10"/>
  <c r="AC23" i="10"/>
  <c r="AB23" i="10"/>
  <c r="AA23" i="10"/>
  <c r="Z23" i="10"/>
  <c r="Y23" i="10"/>
  <c r="X23" i="10"/>
  <c r="W23" i="10"/>
  <c r="V23" i="10"/>
  <c r="U23" i="10"/>
  <c r="S23" i="10"/>
  <c r="R23" i="10"/>
  <c r="P23" i="10"/>
  <c r="O23" i="10"/>
  <c r="M23" i="10"/>
  <c r="L23" i="10"/>
  <c r="K23" i="10"/>
  <c r="J23" i="10"/>
  <c r="I23" i="10"/>
  <c r="H23" i="10"/>
  <c r="G23" i="10"/>
  <c r="F23" i="10"/>
  <c r="B23" i="10"/>
  <c r="A23" i="10"/>
  <c r="AJ22" i="10"/>
  <c r="AI22" i="10"/>
  <c r="AH22" i="10"/>
  <c r="AG22" i="10"/>
  <c r="AF22" i="10"/>
  <c r="AE22" i="10"/>
  <c r="AD22" i="10"/>
  <c r="AC22" i="10"/>
  <c r="AB22" i="10"/>
  <c r="AA22" i="10"/>
  <c r="Z22" i="10"/>
  <c r="Y22" i="10"/>
  <c r="X22" i="10"/>
  <c r="W22" i="10"/>
  <c r="V22" i="10"/>
  <c r="U22" i="10"/>
  <c r="S22" i="10"/>
  <c r="R22" i="10"/>
  <c r="P22" i="10"/>
  <c r="O22" i="10"/>
  <c r="M22" i="10"/>
  <c r="L22" i="10"/>
  <c r="K22" i="10"/>
  <c r="J22" i="10"/>
  <c r="I22" i="10"/>
  <c r="H22" i="10"/>
  <c r="G22" i="10"/>
  <c r="F22" i="10"/>
  <c r="B22" i="10"/>
  <c r="A22" i="10"/>
  <c r="AJ21" i="10"/>
  <c r="AI21" i="10"/>
  <c r="AH21" i="10"/>
  <c r="AG21" i="10"/>
  <c r="AF21" i="10"/>
  <c r="AE21" i="10"/>
  <c r="AD21" i="10"/>
  <c r="AC21" i="10"/>
  <c r="AB21" i="10"/>
  <c r="AA21" i="10"/>
  <c r="Z21" i="10"/>
  <c r="Y21" i="10"/>
  <c r="X21" i="10"/>
  <c r="W21" i="10"/>
  <c r="V21" i="10"/>
  <c r="U21" i="10"/>
  <c r="S21" i="10"/>
  <c r="R21" i="10"/>
  <c r="P21" i="10"/>
  <c r="O21" i="10"/>
  <c r="M21" i="10"/>
  <c r="L21" i="10"/>
  <c r="K21" i="10"/>
  <c r="J21" i="10"/>
  <c r="I21" i="10"/>
  <c r="H21" i="10"/>
  <c r="G21" i="10"/>
  <c r="F21" i="10"/>
  <c r="B21" i="10"/>
  <c r="A21" i="10"/>
  <c r="AJ20" i="10"/>
  <c r="AI20" i="10"/>
  <c r="AH20" i="10"/>
  <c r="AG20" i="10"/>
  <c r="AF20" i="10"/>
  <c r="AE20" i="10"/>
  <c r="AD20" i="10"/>
  <c r="AC20" i="10"/>
  <c r="AB20" i="10"/>
  <c r="AA20" i="10"/>
  <c r="Z20" i="10"/>
  <c r="F20" i="10"/>
  <c r="B20" i="10"/>
  <c r="A20" i="10"/>
  <c r="AJ19" i="10"/>
  <c r="AI19" i="10"/>
  <c r="AH19" i="10"/>
  <c r="AG19" i="10"/>
  <c r="AF19" i="10"/>
  <c r="AE19" i="10"/>
  <c r="AD19" i="10"/>
  <c r="AC19" i="10"/>
  <c r="AB19" i="10"/>
  <c r="AA19" i="10"/>
  <c r="Z19" i="10"/>
  <c r="Y19" i="10"/>
  <c r="X19" i="10"/>
  <c r="W19" i="10"/>
  <c r="V19" i="10"/>
  <c r="U19" i="10"/>
  <c r="T19" i="10"/>
  <c r="S19" i="10"/>
  <c r="R19" i="10"/>
  <c r="Q19" i="10"/>
  <c r="P19" i="10"/>
  <c r="O19" i="10"/>
  <c r="N19" i="10"/>
  <c r="M19" i="10"/>
  <c r="L19" i="10"/>
  <c r="K19" i="10"/>
  <c r="J19" i="10"/>
  <c r="I19" i="10"/>
  <c r="H19" i="10"/>
  <c r="G19" i="10"/>
  <c r="F19" i="10"/>
  <c r="B19" i="10"/>
  <c r="A19" i="10"/>
  <c r="AJ18" i="10"/>
  <c r="AI18" i="10"/>
  <c r="AH18" i="10"/>
  <c r="AG18" i="10"/>
  <c r="AF18" i="10"/>
  <c r="AE18" i="10"/>
  <c r="AD18" i="10"/>
  <c r="AC18" i="10"/>
  <c r="AB18" i="10"/>
  <c r="AA18" i="10"/>
  <c r="Z18" i="10"/>
  <c r="W18" i="10"/>
  <c r="V18" i="10"/>
  <c r="U18" i="10"/>
  <c r="T18" i="10"/>
  <c r="S18" i="10"/>
  <c r="R18" i="10"/>
  <c r="Q18" i="10"/>
  <c r="P18" i="10"/>
  <c r="O18" i="10"/>
  <c r="N18" i="10"/>
  <c r="M18" i="10"/>
  <c r="L18" i="10"/>
  <c r="K18" i="10"/>
  <c r="J18" i="10"/>
  <c r="I18" i="10"/>
  <c r="H18" i="10"/>
  <c r="G18" i="10"/>
  <c r="F18" i="10"/>
  <c r="B18" i="10"/>
  <c r="A18" i="10"/>
  <c r="AJ17" i="10"/>
  <c r="AI17" i="10"/>
  <c r="AH17" i="10"/>
  <c r="AG17" i="10"/>
  <c r="AF17" i="10"/>
  <c r="AE17" i="10"/>
  <c r="AD17" i="10"/>
  <c r="AC17" i="10"/>
  <c r="AB17" i="10"/>
  <c r="AA17" i="10"/>
  <c r="Z17" i="10"/>
  <c r="Y17" i="10"/>
  <c r="X17" i="10"/>
  <c r="W17" i="10"/>
  <c r="V17" i="10"/>
  <c r="U17" i="10"/>
  <c r="T17" i="10"/>
  <c r="S17" i="10"/>
  <c r="R17" i="10"/>
  <c r="Q17" i="10"/>
  <c r="P17" i="10"/>
  <c r="O17" i="10"/>
  <c r="N17" i="10"/>
  <c r="M17" i="10"/>
  <c r="L17" i="10"/>
  <c r="K17" i="10"/>
  <c r="J17" i="10"/>
  <c r="I17" i="10"/>
  <c r="H17" i="10"/>
  <c r="G17" i="10"/>
  <c r="F17" i="10"/>
  <c r="B17" i="10"/>
  <c r="A17" i="10"/>
  <c r="AJ16" i="10"/>
  <c r="AI16" i="10"/>
  <c r="AH16" i="10"/>
  <c r="AG16" i="10"/>
  <c r="AF16" i="10"/>
  <c r="AE16" i="10"/>
  <c r="AD16" i="10"/>
  <c r="AC16" i="10"/>
  <c r="AB16" i="10"/>
  <c r="AA16" i="10"/>
  <c r="Z16" i="10"/>
  <c r="Y16" i="10"/>
  <c r="X16" i="10"/>
  <c r="W16" i="10"/>
  <c r="V16" i="10"/>
  <c r="U16" i="10"/>
  <c r="T16" i="10"/>
  <c r="S16" i="10"/>
  <c r="R16" i="10"/>
  <c r="P16" i="10"/>
  <c r="O16" i="10"/>
  <c r="N16" i="10"/>
  <c r="M16" i="10"/>
  <c r="L16" i="10"/>
  <c r="K16" i="10"/>
  <c r="J16" i="10"/>
  <c r="I16" i="10"/>
  <c r="H16" i="10"/>
  <c r="G16" i="10"/>
  <c r="F16" i="10"/>
  <c r="B16" i="10"/>
  <c r="A16" i="10"/>
  <c r="AJ15" i="10"/>
  <c r="AI15" i="10"/>
  <c r="AH15" i="10"/>
  <c r="AG15" i="10"/>
  <c r="AF15" i="10"/>
  <c r="AE15" i="10"/>
  <c r="AD15" i="10"/>
  <c r="AC15" i="10"/>
  <c r="AB15" i="10"/>
  <c r="AA15" i="10"/>
  <c r="Z15" i="10"/>
  <c r="W15" i="10"/>
  <c r="V15" i="10"/>
  <c r="U15" i="10"/>
  <c r="T15" i="10"/>
  <c r="S15" i="10"/>
  <c r="R15" i="10"/>
  <c r="Q15" i="10"/>
  <c r="P15" i="10"/>
  <c r="O15" i="10"/>
  <c r="N15" i="10"/>
  <c r="M15" i="10"/>
  <c r="L15" i="10"/>
  <c r="K15" i="10"/>
  <c r="J15" i="10"/>
  <c r="I15" i="10"/>
  <c r="H15" i="10"/>
  <c r="G15" i="10"/>
  <c r="F15" i="10"/>
  <c r="B15" i="10"/>
  <c r="A15" i="10"/>
  <c r="AJ14" i="10"/>
  <c r="AI14" i="10"/>
  <c r="AH14" i="10"/>
  <c r="AG14" i="10"/>
  <c r="AF14" i="10"/>
  <c r="AE14" i="10"/>
  <c r="AD14" i="10"/>
  <c r="AC14" i="10"/>
  <c r="AB14" i="10"/>
  <c r="AA14" i="10"/>
  <c r="Z14" i="10"/>
  <c r="W14" i="10"/>
  <c r="V14" i="10"/>
  <c r="U14" i="10"/>
  <c r="T14" i="10"/>
  <c r="S14" i="10"/>
  <c r="R14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B14" i="10"/>
  <c r="A14" i="10"/>
  <c r="AJ13" i="10"/>
  <c r="AI13" i="10"/>
  <c r="AH13" i="10"/>
  <c r="AG13" i="10"/>
  <c r="AF13" i="10"/>
  <c r="AE13" i="10"/>
  <c r="AD13" i="10"/>
  <c r="AC13" i="10"/>
  <c r="AB13" i="10"/>
  <c r="AA13" i="10"/>
  <c r="Z13" i="10"/>
  <c r="W13" i="10"/>
  <c r="V13" i="10"/>
  <c r="U13" i="10"/>
  <c r="T13" i="10"/>
  <c r="S13" i="10"/>
  <c r="R13" i="10"/>
  <c r="Q13" i="10"/>
  <c r="P13" i="10"/>
  <c r="O13" i="10"/>
  <c r="N13" i="10"/>
  <c r="M13" i="10"/>
  <c r="L13" i="10"/>
  <c r="K13" i="10"/>
  <c r="J13" i="10"/>
  <c r="I13" i="10"/>
  <c r="H13" i="10"/>
  <c r="G13" i="10"/>
  <c r="F13" i="10"/>
  <c r="B13" i="10"/>
  <c r="A13" i="10"/>
  <c r="AJ12" i="10"/>
  <c r="AI12" i="10"/>
  <c r="AH12" i="10"/>
  <c r="AG12" i="10"/>
  <c r="AF12" i="10"/>
  <c r="AE12" i="10"/>
  <c r="AD12" i="10"/>
  <c r="AC12" i="10"/>
  <c r="AB12" i="10"/>
  <c r="AA12" i="10"/>
  <c r="Z12" i="10"/>
  <c r="Y12" i="10"/>
  <c r="X12" i="10"/>
  <c r="W12" i="10"/>
  <c r="V12" i="10"/>
  <c r="U12" i="10"/>
  <c r="T12" i="10"/>
  <c r="S12" i="10"/>
  <c r="R12" i="10"/>
  <c r="Q12" i="10"/>
  <c r="P12" i="10"/>
  <c r="O12" i="10"/>
  <c r="N12" i="10"/>
  <c r="M12" i="10"/>
  <c r="L12" i="10"/>
  <c r="K12" i="10"/>
  <c r="J12" i="10"/>
  <c r="I12" i="10"/>
  <c r="H12" i="10"/>
  <c r="G12" i="10"/>
  <c r="F12" i="10"/>
  <c r="B12" i="10"/>
  <c r="A12" i="10"/>
  <c r="AJ11" i="10"/>
  <c r="AI11" i="10"/>
  <c r="AH11" i="10"/>
  <c r="AG11" i="10"/>
  <c r="AF11" i="10"/>
  <c r="AE11" i="10"/>
  <c r="AD11" i="10"/>
  <c r="AC11" i="10"/>
  <c r="AB11" i="10"/>
  <c r="AA11" i="10"/>
  <c r="Z11" i="10"/>
  <c r="Y11" i="10"/>
  <c r="X11" i="10"/>
  <c r="W11" i="10"/>
  <c r="V11" i="10"/>
  <c r="U11" i="10"/>
  <c r="T11" i="10"/>
  <c r="S11" i="10"/>
  <c r="R11" i="10"/>
  <c r="Q11" i="10"/>
  <c r="P11" i="10"/>
  <c r="O11" i="10"/>
  <c r="N11" i="10"/>
  <c r="M11" i="10"/>
  <c r="L11" i="10"/>
  <c r="K11" i="10"/>
  <c r="J11" i="10"/>
  <c r="I11" i="10"/>
  <c r="H11" i="10"/>
  <c r="G11" i="10"/>
  <c r="F11" i="10"/>
  <c r="B11" i="10"/>
  <c r="A11" i="10"/>
  <c r="AJ10" i="10"/>
  <c r="AI10" i="10"/>
  <c r="AH10" i="10"/>
  <c r="AG10" i="10"/>
  <c r="AF10" i="10"/>
  <c r="AE10" i="10"/>
  <c r="AD10" i="10"/>
  <c r="AC10" i="10"/>
  <c r="AB10" i="10"/>
  <c r="AA10" i="10"/>
  <c r="Z10" i="10"/>
  <c r="Y10" i="10"/>
  <c r="X10" i="10"/>
  <c r="W10" i="10"/>
  <c r="V10" i="10"/>
  <c r="U10" i="10"/>
  <c r="T10" i="10"/>
  <c r="S10" i="10"/>
  <c r="R10" i="10"/>
  <c r="Q10" i="10"/>
  <c r="P10" i="10"/>
  <c r="O10" i="10"/>
  <c r="N10" i="10"/>
  <c r="M10" i="10"/>
  <c r="L10" i="10"/>
  <c r="K10" i="10"/>
  <c r="J10" i="10"/>
  <c r="I10" i="10"/>
  <c r="H10" i="10"/>
  <c r="G10" i="10"/>
  <c r="F10" i="10"/>
  <c r="B10" i="10"/>
  <c r="A10" i="10"/>
  <c r="AJ9" i="10"/>
  <c r="AI9" i="10"/>
  <c r="AH9" i="10"/>
  <c r="AG9" i="10"/>
  <c r="AF9" i="10"/>
  <c r="AE9" i="10"/>
  <c r="AD9" i="10"/>
  <c r="AC9" i="10"/>
  <c r="AB9" i="10"/>
  <c r="AA9" i="10"/>
  <c r="Z9" i="10"/>
  <c r="Y9" i="10"/>
  <c r="X9" i="10"/>
  <c r="W9" i="10"/>
  <c r="V9" i="10"/>
  <c r="U9" i="10"/>
  <c r="T9" i="10"/>
  <c r="S9" i="10"/>
  <c r="R9" i="10"/>
  <c r="Q9" i="10"/>
  <c r="P9" i="10"/>
  <c r="O9" i="10"/>
  <c r="N9" i="10"/>
  <c r="M9" i="10"/>
  <c r="L9" i="10"/>
  <c r="K9" i="10"/>
  <c r="J9" i="10"/>
  <c r="I9" i="10"/>
  <c r="H9" i="10"/>
  <c r="G9" i="10"/>
  <c r="F9" i="10"/>
  <c r="B9" i="10"/>
  <c r="A9" i="10"/>
  <c r="AJ8" i="10"/>
  <c r="AI8" i="10"/>
  <c r="AH8" i="10"/>
  <c r="AG8" i="10"/>
  <c r="AF8" i="10"/>
  <c r="AE8" i="10"/>
  <c r="AD8" i="10"/>
  <c r="AC8" i="10"/>
  <c r="AB8" i="10"/>
  <c r="AA8" i="10"/>
  <c r="Z8" i="10"/>
  <c r="Y8" i="10"/>
  <c r="X8" i="10"/>
  <c r="W8" i="10"/>
  <c r="V8" i="10"/>
  <c r="U8" i="10"/>
  <c r="T8" i="10"/>
  <c r="S8" i="10"/>
  <c r="R8" i="10"/>
  <c r="Q8" i="10"/>
  <c r="P8" i="10"/>
  <c r="O8" i="10"/>
  <c r="N8" i="10"/>
  <c r="M8" i="10"/>
  <c r="L8" i="10"/>
  <c r="K8" i="10"/>
  <c r="J8" i="10"/>
  <c r="I8" i="10"/>
  <c r="H8" i="10"/>
  <c r="G8" i="10"/>
  <c r="F8" i="10"/>
  <c r="B8" i="10"/>
  <c r="A8" i="10"/>
  <c r="AJ7" i="10"/>
  <c r="AI7" i="10"/>
  <c r="AH7" i="10"/>
  <c r="AG7" i="10"/>
  <c r="AF7" i="10"/>
  <c r="AE7" i="10"/>
  <c r="AD7" i="10"/>
  <c r="AC7" i="10"/>
  <c r="AB7" i="10"/>
  <c r="AA7" i="10"/>
  <c r="Z7" i="10"/>
  <c r="Y7" i="10"/>
  <c r="X7" i="10"/>
  <c r="W7" i="10"/>
  <c r="V7" i="10"/>
  <c r="U7" i="10"/>
  <c r="T7" i="10"/>
  <c r="S7" i="10"/>
  <c r="R7" i="10"/>
  <c r="Q7" i="10"/>
  <c r="P7" i="10"/>
  <c r="O7" i="10"/>
  <c r="N7" i="10"/>
  <c r="M7" i="10"/>
  <c r="L7" i="10"/>
  <c r="K7" i="10"/>
  <c r="J7" i="10"/>
  <c r="I7" i="10"/>
  <c r="H7" i="10"/>
  <c r="G7" i="10"/>
  <c r="F7" i="10"/>
  <c r="B7" i="10"/>
  <c r="A7" i="10"/>
  <c r="AJ6" i="10"/>
  <c r="AI6" i="10"/>
  <c r="AH6" i="10"/>
  <c r="AG6" i="10"/>
  <c r="AF6" i="10"/>
  <c r="AE6" i="10"/>
  <c r="AD6" i="10"/>
  <c r="AC6" i="10"/>
  <c r="AB6" i="10"/>
  <c r="AA6" i="10"/>
  <c r="Z6" i="10"/>
  <c r="Y6" i="10"/>
  <c r="X6" i="10"/>
  <c r="W6" i="10"/>
  <c r="V6" i="10"/>
  <c r="U6" i="10"/>
  <c r="T6" i="10"/>
  <c r="S6" i="10"/>
  <c r="R6" i="10"/>
  <c r="Q6" i="10"/>
  <c r="P6" i="10"/>
  <c r="O6" i="10"/>
  <c r="N6" i="10"/>
  <c r="M6" i="10"/>
  <c r="L6" i="10"/>
  <c r="K6" i="10"/>
  <c r="J6" i="10"/>
  <c r="I6" i="10"/>
  <c r="H6" i="10"/>
  <c r="G6" i="10"/>
  <c r="F6" i="10"/>
  <c r="B6" i="10"/>
  <c r="A6" i="10"/>
  <c r="AJ5" i="10"/>
  <c r="AI5" i="10"/>
  <c r="AH5" i="10"/>
  <c r="AG5" i="10"/>
  <c r="AF5" i="10"/>
  <c r="AE5" i="10"/>
  <c r="AD5" i="10"/>
  <c r="AC5" i="10"/>
  <c r="AB5" i="10"/>
  <c r="AA5" i="10"/>
  <c r="Z5" i="10"/>
  <c r="Y5" i="10"/>
  <c r="X5" i="10"/>
  <c r="W5" i="10"/>
  <c r="V5" i="10"/>
  <c r="U5" i="10"/>
  <c r="T5" i="10"/>
  <c r="S5" i="10"/>
  <c r="R5" i="10"/>
  <c r="Q5" i="10"/>
  <c r="P5" i="10"/>
  <c r="O5" i="10"/>
  <c r="N5" i="10"/>
  <c r="M5" i="10"/>
  <c r="L5" i="10"/>
  <c r="K5" i="10"/>
  <c r="J5" i="10"/>
  <c r="I5" i="10"/>
  <c r="H5" i="10"/>
  <c r="G5" i="10"/>
  <c r="F5" i="10"/>
  <c r="B5" i="10"/>
  <c r="A5" i="10"/>
  <c r="AJ4" i="10"/>
  <c r="AI4" i="10"/>
  <c r="AH4" i="10"/>
  <c r="AG4" i="10"/>
  <c r="AF4" i="10"/>
  <c r="AE4" i="10"/>
  <c r="AD4" i="10"/>
  <c r="AC4" i="10"/>
  <c r="AB4" i="10"/>
  <c r="AA4" i="10"/>
  <c r="Z4" i="10"/>
  <c r="Y4" i="10"/>
  <c r="X4" i="10"/>
  <c r="W4" i="10"/>
  <c r="V4" i="10"/>
  <c r="U4" i="10"/>
  <c r="T4" i="10"/>
  <c r="S4" i="10"/>
  <c r="R4" i="10"/>
  <c r="Q4" i="10"/>
  <c r="P4" i="10"/>
  <c r="O4" i="10"/>
  <c r="N4" i="10"/>
  <c r="M4" i="10"/>
  <c r="L4" i="10"/>
  <c r="K4" i="10"/>
  <c r="J4" i="10"/>
  <c r="I4" i="10"/>
  <c r="H4" i="10"/>
  <c r="G4" i="10"/>
  <c r="F4" i="10"/>
  <c r="B4" i="10"/>
  <c r="A4" i="10"/>
  <c r="AJ3" i="10"/>
  <c r="AI3" i="10"/>
  <c r="AH3" i="10"/>
  <c r="AG3" i="10"/>
  <c r="AF3" i="10"/>
  <c r="AE3" i="10"/>
  <c r="AD3" i="10"/>
  <c r="AC3" i="10"/>
  <c r="AB3" i="10"/>
  <c r="AA3" i="10"/>
  <c r="Z3" i="10"/>
  <c r="W3" i="10"/>
  <c r="V3" i="10"/>
  <c r="U3" i="10"/>
  <c r="T3" i="10"/>
  <c r="S3" i="10"/>
  <c r="R3" i="10"/>
  <c r="Q3" i="10"/>
  <c r="P3" i="10"/>
  <c r="O3" i="10"/>
  <c r="N3" i="10"/>
  <c r="M3" i="10"/>
  <c r="L3" i="10"/>
  <c r="K3" i="10"/>
  <c r="J3" i="10"/>
  <c r="I3" i="10"/>
  <c r="H3" i="10"/>
  <c r="G3" i="10"/>
  <c r="F3" i="10"/>
  <c r="B3" i="10"/>
  <c r="A3" i="10"/>
  <c r="AJ2" i="10"/>
  <c r="AI2" i="10"/>
  <c r="AH2" i="10"/>
  <c r="AG2" i="10"/>
  <c r="AF2" i="10"/>
  <c r="AE2" i="10"/>
  <c r="AD2" i="10"/>
  <c r="AC2" i="10"/>
  <c r="AB2" i="10"/>
  <c r="AA2" i="10"/>
  <c r="Z2" i="10"/>
  <c r="Y2" i="10"/>
  <c r="X2" i="10"/>
  <c r="F2" i="10"/>
  <c r="B2" i="10"/>
  <c r="A2" i="10"/>
  <c r="AJ1" i="10"/>
  <c r="AI1" i="10"/>
  <c r="AH1" i="10"/>
  <c r="AG1" i="10"/>
  <c r="AF1" i="10"/>
  <c r="AE1" i="10"/>
  <c r="AD1" i="10"/>
  <c r="AC1" i="10"/>
  <c r="AB1" i="10"/>
  <c r="AA1" i="10"/>
  <c r="Z1" i="10"/>
  <c r="Y1" i="10"/>
  <c r="X1" i="10"/>
  <c r="W1" i="10"/>
  <c r="U1" i="10"/>
  <c r="T1" i="10"/>
  <c r="S1" i="10"/>
  <c r="R1" i="10"/>
  <c r="Q1" i="10"/>
  <c r="P1" i="10"/>
  <c r="O1" i="10"/>
  <c r="N1" i="10"/>
  <c r="M1" i="10"/>
  <c r="L1" i="10"/>
  <c r="K1" i="10"/>
  <c r="J1" i="10"/>
  <c r="I1" i="10"/>
  <c r="H1" i="10"/>
  <c r="G1" i="10"/>
  <c r="F1" i="10"/>
  <c r="B1" i="10"/>
  <c r="A1" i="10"/>
  <c r="AI58" i="10"/>
  <c r="AI59" i="10"/>
  <c r="AI68" i="10"/>
  <c r="AI43" i="10"/>
  <c r="AI44" i="10"/>
  <c r="AI45" i="10"/>
  <c r="AI46" i="10"/>
  <c r="AI47" i="10"/>
  <c r="AI48" i="10"/>
  <c r="AI49" i="10"/>
  <c r="AI50" i="10"/>
  <c r="AI51" i="10"/>
  <c r="AI52" i="10"/>
  <c r="AI53" i="10"/>
  <c r="AI54" i="10"/>
  <c r="AI55" i="10"/>
  <c r="AI56" i="10"/>
  <c r="AI57" i="10"/>
  <c r="AI60" i="10"/>
  <c r="AI61" i="10"/>
  <c r="AI62" i="10"/>
  <c r="AI63" i="10"/>
  <c r="AI64" i="10"/>
  <c r="AI65" i="10"/>
  <c r="AI66" i="10"/>
  <c r="AI67" i="10"/>
  <c r="AI69" i="10"/>
  <c r="AI70" i="10"/>
  <c r="AI71" i="10"/>
  <c r="AI72" i="10"/>
  <c r="AI73" i="10"/>
  <c r="AI74" i="10"/>
  <c r="AI75" i="10"/>
  <c r="AI76" i="10"/>
  <c r="AI77" i="10"/>
  <c r="AI42" i="10"/>
  <c r="BD17" i="4"/>
  <c r="BD30" i="4"/>
  <c r="BD31" i="4"/>
  <c r="BD32" i="4"/>
  <c r="BD33" i="4"/>
  <c r="BD34" i="4"/>
  <c r="BD35" i="4"/>
  <c r="BD36" i="4"/>
  <c r="BD37" i="4"/>
  <c r="BD29" i="4"/>
  <c r="BD21" i="4"/>
  <c r="BD22" i="4"/>
  <c r="BD23" i="4"/>
  <c r="BD24" i="4"/>
  <c r="BD25" i="4"/>
  <c r="BD26" i="4"/>
  <c r="BD20" i="4"/>
  <c r="BD12" i="4"/>
  <c r="BD14" i="4"/>
  <c r="BD15" i="4"/>
  <c r="BD16" i="4"/>
  <c r="BD11" i="4"/>
  <c r="BD3" i="4"/>
  <c r="BD4" i="4"/>
  <c r="BD5" i="4"/>
  <c r="BD6" i="4"/>
  <c r="BD7" i="4"/>
  <c r="BD8" i="4"/>
  <c r="BD9" i="4"/>
  <c r="BD10" i="4"/>
  <c r="BD2" i="4"/>
  <c r="AZ21" i="4"/>
  <c r="AZ22" i="4"/>
  <c r="AZ23" i="4"/>
  <c r="AZ24" i="4"/>
  <c r="AZ25" i="4"/>
  <c r="AZ26" i="4"/>
  <c r="AZ20" i="4"/>
  <c r="AZ12" i="4"/>
  <c r="AZ14" i="4"/>
  <c r="AZ15" i="4"/>
  <c r="AZ16" i="4"/>
  <c r="AZ17" i="4"/>
  <c r="AZ11" i="4"/>
  <c r="AZ3" i="4"/>
  <c r="AZ4" i="4"/>
  <c r="AZ5" i="4"/>
  <c r="AZ6" i="4"/>
  <c r="AZ7" i="4"/>
  <c r="AZ8" i="4"/>
  <c r="AZ9" i="4"/>
  <c r="AZ10" i="4"/>
  <c r="AZ2" i="4"/>
  <c r="AV32" i="4"/>
  <c r="AV33" i="4"/>
  <c r="AV34" i="4"/>
  <c r="AV35" i="4"/>
  <c r="AV36" i="4"/>
  <c r="AV37" i="4"/>
  <c r="AV21" i="4"/>
  <c r="AV22" i="4"/>
  <c r="AV23" i="4"/>
  <c r="AV24" i="4"/>
  <c r="AV25" i="4"/>
  <c r="AV26" i="4"/>
  <c r="AV27" i="4"/>
  <c r="AV28" i="4"/>
  <c r="AV20" i="4"/>
  <c r="AV12" i="4"/>
  <c r="AV13" i="4"/>
  <c r="AV14" i="4"/>
  <c r="AV15" i="4"/>
  <c r="AV16" i="4"/>
  <c r="AV17" i="4"/>
  <c r="AV18" i="4"/>
  <c r="AV19" i="4"/>
  <c r="AV11" i="4"/>
  <c r="AV3" i="4"/>
  <c r="AV4" i="4"/>
  <c r="AV5" i="4"/>
  <c r="AV6" i="4"/>
  <c r="AV7" i="4"/>
  <c r="AV8" i="4"/>
  <c r="AV9" i="4"/>
  <c r="AV10" i="4"/>
  <c r="AV2" i="4"/>
  <c r="AO30" i="4"/>
  <c r="AO31" i="4"/>
  <c r="AO32" i="4"/>
  <c r="AO33" i="4"/>
  <c r="AO34" i="4"/>
  <c r="AO35" i="4"/>
  <c r="AO36" i="4"/>
  <c r="AO37" i="4"/>
  <c r="AO29" i="4"/>
  <c r="AO21" i="4"/>
  <c r="AO22" i="4"/>
  <c r="AO23" i="4"/>
  <c r="AO24" i="4"/>
  <c r="AO25" i="4"/>
  <c r="AO26" i="4"/>
  <c r="AO27" i="4"/>
  <c r="AO28" i="4"/>
  <c r="AO20" i="4"/>
  <c r="AO12" i="4"/>
  <c r="AO13" i="4"/>
  <c r="AO14" i="4"/>
  <c r="AO15" i="4"/>
  <c r="AO16" i="4"/>
  <c r="AO17" i="4"/>
  <c r="AO18" i="4"/>
  <c r="AO19" i="4"/>
  <c r="AO11" i="4"/>
  <c r="AO3" i="4"/>
  <c r="AO4" i="4"/>
  <c r="AO5" i="4"/>
  <c r="AO6" i="4"/>
  <c r="AO7" i="4"/>
  <c r="AO8" i="4"/>
  <c r="AO9" i="4"/>
  <c r="AO10" i="4"/>
  <c r="AO2" i="4"/>
  <c r="E115" i="4"/>
  <c r="E114" i="4"/>
  <c r="D115" i="4"/>
  <c r="D114" i="4"/>
  <c r="C114" i="4"/>
  <c r="C115" i="4"/>
  <c r="B115" i="4"/>
  <c r="G32" i="12"/>
  <c r="J17" i="12"/>
  <c r="J7" i="12"/>
  <c r="J29" i="12"/>
  <c r="J28" i="12"/>
  <c r="J27" i="12"/>
  <c r="J26" i="12"/>
  <c r="J25" i="12"/>
  <c r="J24" i="12"/>
  <c r="J23" i="12"/>
  <c r="J22" i="12"/>
  <c r="J21" i="12"/>
  <c r="J20" i="12"/>
  <c r="J19" i="12"/>
  <c r="J18" i="12"/>
  <c r="J16" i="12"/>
  <c r="J15" i="12"/>
  <c r="J14" i="12"/>
  <c r="J13" i="12"/>
  <c r="J12" i="12"/>
  <c r="J11" i="12"/>
  <c r="J10" i="12"/>
  <c r="J9" i="12"/>
  <c r="J8" i="12"/>
  <c r="J6" i="12"/>
  <c r="J5" i="12"/>
  <c r="J4" i="12"/>
  <c r="J3" i="12"/>
  <c r="J2" i="12"/>
  <c r="G28" i="12"/>
  <c r="G27" i="12"/>
  <c r="G26" i="12"/>
  <c r="G25" i="12"/>
  <c r="G24" i="12"/>
  <c r="G23" i="12"/>
  <c r="G22" i="12"/>
  <c r="G21" i="12"/>
  <c r="G20" i="12"/>
  <c r="G19" i="12"/>
  <c r="G18" i="12"/>
  <c r="G17" i="12"/>
  <c r="G16" i="12"/>
  <c r="G15" i="12"/>
  <c r="G14" i="12"/>
  <c r="G13" i="12"/>
  <c r="G12" i="12"/>
  <c r="G11" i="12"/>
  <c r="G10" i="12"/>
  <c r="G9" i="12"/>
  <c r="G8" i="12"/>
  <c r="G7" i="12"/>
  <c r="G6" i="12"/>
  <c r="G5" i="12"/>
  <c r="G4" i="12"/>
  <c r="G3" i="12"/>
  <c r="G2" i="12"/>
  <c r="A108" i="6"/>
  <c r="C108" i="6"/>
  <c r="F108" i="6"/>
  <c r="A109" i="6"/>
  <c r="C109" i="6"/>
  <c r="F109" i="6"/>
  <c r="A96" i="6"/>
  <c r="C96" i="6"/>
  <c r="F96" i="6"/>
  <c r="A97" i="6"/>
  <c r="C97" i="6"/>
  <c r="F97" i="6"/>
  <c r="A102" i="6"/>
  <c r="C102" i="6"/>
  <c r="F102" i="6"/>
  <c r="A103" i="6"/>
  <c r="C103" i="6"/>
  <c r="F103" i="6"/>
  <c r="A104" i="6"/>
  <c r="C104" i="6"/>
  <c r="F104" i="6"/>
  <c r="A105" i="6"/>
  <c r="C105" i="6"/>
  <c r="F105" i="6"/>
  <c r="F106" i="6"/>
  <c r="A107" i="6"/>
  <c r="C107" i="6"/>
  <c r="F107" i="6"/>
  <c r="A90" i="6"/>
  <c r="C90" i="6"/>
  <c r="F90" i="6"/>
  <c r="A91" i="6"/>
  <c r="C91" i="6"/>
  <c r="F91" i="6"/>
  <c r="A92" i="6"/>
  <c r="C92" i="6"/>
  <c r="F92" i="6"/>
  <c r="A93" i="6"/>
  <c r="C93" i="6"/>
  <c r="F93" i="6"/>
  <c r="A94" i="6"/>
  <c r="C94" i="6"/>
  <c r="F94" i="6"/>
  <c r="A95" i="6"/>
  <c r="C95" i="6"/>
  <c r="F95" i="6"/>
  <c r="A78" i="6"/>
  <c r="C78" i="6"/>
  <c r="F78" i="6"/>
  <c r="A79" i="6"/>
  <c r="C79" i="6"/>
  <c r="F79" i="6"/>
  <c r="A80" i="6"/>
  <c r="C80" i="6"/>
  <c r="F80" i="6"/>
  <c r="A81" i="6"/>
  <c r="C81" i="6"/>
  <c r="F81" i="6"/>
  <c r="A82" i="6"/>
  <c r="C82" i="6"/>
  <c r="F82" i="6"/>
  <c r="A83" i="6"/>
  <c r="C83" i="6"/>
  <c r="F83" i="6"/>
  <c r="A84" i="6"/>
  <c r="C84" i="6"/>
  <c r="F84" i="6"/>
  <c r="A85" i="6"/>
  <c r="C85" i="6"/>
  <c r="F85" i="6"/>
  <c r="A66" i="6"/>
  <c r="C66" i="6"/>
  <c r="F66" i="6"/>
  <c r="A67" i="6"/>
  <c r="C67" i="6"/>
  <c r="F67" i="6"/>
  <c r="A68" i="6"/>
  <c r="C68" i="6"/>
  <c r="F68" i="6"/>
  <c r="A69" i="6"/>
  <c r="C69" i="6"/>
  <c r="F69" i="6"/>
  <c r="A70" i="6"/>
  <c r="C70" i="6"/>
  <c r="F70" i="6"/>
  <c r="A71" i="6"/>
  <c r="C71" i="6"/>
  <c r="F71" i="6"/>
  <c r="A72" i="6"/>
  <c r="C72" i="6"/>
  <c r="F72" i="6"/>
  <c r="A73" i="6"/>
  <c r="C73" i="6"/>
  <c r="F73" i="6"/>
  <c r="B91" i="6"/>
  <c r="D91" i="6"/>
  <c r="B84" i="6"/>
  <c r="D84" i="6"/>
  <c r="B71" i="6"/>
  <c r="B73" i="6"/>
  <c r="B72" i="6"/>
  <c r="D72" i="6"/>
  <c r="D71" i="6"/>
  <c r="B102" i="6"/>
  <c r="E102" i="6"/>
  <c r="B103" i="6"/>
  <c r="E103" i="6"/>
  <c r="B104" i="6"/>
  <c r="E104" i="6"/>
  <c r="B105" i="6"/>
  <c r="E105" i="6"/>
  <c r="E106" i="6"/>
  <c r="B107" i="6"/>
  <c r="E107" i="6"/>
  <c r="B90" i="6"/>
  <c r="E90" i="6"/>
  <c r="E91" i="6"/>
  <c r="B92" i="6"/>
  <c r="E92" i="6"/>
  <c r="B93" i="6"/>
  <c r="E93" i="6"/>
  <c r="B94" i="6"/>
  <c r="E94" i="6"/>
  <c r="B95" i="6"/>
  <c r="E95" i="6"/>
  <c r="E72" i="6"/>
  <c r="B66" i="6"/>
  <c r="E66" i="6"/>
  <c r="B67" i="6"/>
  <c r="E67" i="6"/>
  <c r="B68" i="6"/>
  <c r="E68" i="6"/>
  <c r="B69" i="6"/>
  <c r="E69" i="6"/>
  <c r="B70" i="6"/>
  <c r="E70" i="6"/>
  <c r="E71" i="6"/>
  <c r="E73" i="6"/>
  <c r="B78" i="6"/>
  <c r="E78" i="6"/>
  <c r="B79" i="6"/>
  <c r="E79" i="6"/>
  <c r="B80" i="6"/>
  <c r="E80" i="6"/>
  <c r="B81" i="6"/>
  <c r="E81" i="6"/>
  <c r="B82" i="6"/>
  <c r="E82" i="6"/>
  <c r="B83" i="6"/>
  <c r="E83" i="6"/>
  <c r="E84" i="6"/>
  <c r="B85" i="6"/>
  <c r="E85" i="6"/>
  <c r="D107" i="6"/>
  <c r="D93" i="6"/>
  <c r="D80" i="6"/>
  <c r="D69" i="6"/>
  <c r="D78" i="6"/>
  <c r="D79" i="6"/>
  <c r="D81" i="6"/>
  <c r="D82" i="6"/>
  <c r="D83" i="6"/>
  <c r="D85" i="6"/>
  <c r="B108" i="6"/>
  <c r="D90" i="6"/>
  <c r="D92" i="6"/>
  <c r="D94" i="6"/>
  <c r="D95" i="6"/>
  <c r="B96" i="6"/>
  <c r="B97" i="6"/>
  <c r="D102" i="6"/>
  <c r="D103" i="6"/>
  <c r="D104" i="6"/>
  <c r="D105" i="6"/>
  <c r="D66" i="6"/>
  <c r="D67" i="6"/>
  <c r="D68" i="6"/>
  <c r="D70" i="6"/>
  <c r="D73" i="6"/>
  <c r="L23" i="8"/>
  <c r="L21" i="8"/>
  <c r="L20" i="8"/>
  <c r="L19" i="8"/>
  <c r="L18" i="8"/>
  <c r="L17" i="8"/>
  <c r="L15" i="8"/>
  <c r="L16" i="8"/>
  <c r="L14" i="8"/>
  <c r="L13" i="8"/>
  <c r="L12" i="8"/>
  <c r="L11" i="8"/>
  <c r="L9" i="8"/>
  <c r="L8" i="8"/>
  <c r="L7" i="8"/>
  <c r="L6" i="8"/>
  <c r="L5" i="8"/>
  <c r="L4" i="8"/>
  <c r="L3" i="8"/>
  <c r="L2" i="8"/>
  <c r="G8" i="8"/>
  <c r="G10" i="8"/>
  <c r="G11" i="8"/>
  <c r="G12" i="8"/>
  <c r="G13" i="8"/>
  <c r="G14" i="8"/>
  <c r="G16" i="8"/>
  <c r="G15" i="8"/>
  <c r="G17" i="8"/>
  <c r="G18" i="8"/>
  <c r="G19" i="8"/>
  <c r="G20" i="8"/>
  <c r="G22" i="8"/>
  <c r="G23" i="8"/>
  <c r="G24" i="8"/>
  <c r="G25" i="8"/>
  <c r="G26" i="8"/>
  <c r="G27" i="8"/>
  <c r="G28" i="8"/>
  <c r="G29" i="8"/>
</calcChain>
</file>

<file path=xl/comments1.xml><?xml version="1.0" encoding="utf-8"?>
<comments xmlns="http://schemas.openxmlformats.org/spreadsheetml/2006/main">
  <authors>
    <author>Michael Pennino</author>
  </authors>
  <commentList>
    <comment ref="J6" authorId="0" shapeId="0">
      <text>
        <r>
          <rPr>
            <b/>
            <sz val="9"/>
            <color indexed="81"/>
            <rFont val="Verdana"/>
            <family val="2"/>
          </rPr>
          <t>Michael Pennino:</t>
        </r>
        <r>
          <rPr>
            <sz val="9"/>
            <color indexed="81"/>
            <rFont val="Verdana"/>
            <family val="2"/>
          </rPr>
          <t xml:space="preserve">
No data her so instead using sume of NO3&amp;NH4</t>
        </r>
      </text>
    </comment>
    <comment ref="J8" authorId="0" shapeId="0">
      <text>
        <r>
          <rPr>
            <b/>
            <sz val="9"/>
            <color indexed="81"/>
            <rFont val="Verdana"/>
            <family val="2"/>
          </rPr>
          <t>Michael Pennino:</t>
        </r>
        <r>
          <rPr>
            <sz val="9"/>
            <color indexed="81"/>
            <rFont val="Verdana"/>
            <family val="2"/>
          </rPr>
          <t xml:space="preserve">
No data her so instead using sume of NO3&amp;NH4</t>
        </r>
      </text>
    </comment>
    <comment ref="J10" authorId="0" shapeId="0">
      <text>
        <r>
          <rPr>
            <b/>
            <sz val="9"/>
            <color indexed="81"/>
            <rFont val="Verdana"/>
            <family val="2"/>
          </rPr>
          <t>Michael Pennino:</t>
        </r>
        <r>
          <rPr>
            <sz val="9"/>
            <color indexed="81"/>
            <rFont val="Verdana"/>
            <family val="2"/>
          </rPr>
          <t xml:space="preserve">
No data her so instead using sume of NO3&amp;NH4</t>
        </r>
      </text>
    </comment>
  </commentList>
</comments>
</file>

<file path=xl/comments2.xml><?xml version="1.0" encoding="utf-8"?>
<comments xmlns="http://schemas.openxmlformats.org/spreadsheetml/2006/main">
  <authors>
    <author>Michael Pennino</author>
  </authors>
  <commentList>
    <comment ref="M11" authorId="0" shapeId="0">
      <text>
        <r>
          <rPr>
            <b/>
            <sz val="9"/>
            <color indexed="81"/>
            <rFont val="Verdana"/>
            <family val="2"/>
          </rPr>
          <t>Michael Pennino:</t>
        </r>
        <r>
          <rPr>
            <sz val="9"/>
            <color indexed="81"/>
            <rFont val="Verdana"/>
            <family val="2"/>
          </rPr>
          <t xml:space="preserve">
There is no bottom water TN value at this site -So this is from the middle depth</t>
        </r>
      </text>
    </comment>
  </commentList>
</comments>
</file>

<file path=xl/comments3.xml><?xml version="1.0" encoding="utf-8"?>
<comments xmlns="http://schemas.openxmlformats.org/spreadsheetml/2006/main">
  <authors>
    <author>Michael Pennino</author>
  </authors>
  <commentList>
    <comment ref="CY2" authorId="0" shapeId="0">
      <text>
        <r>
          <rPr>
            <b/>
            <sz val="9"/>
            <color indexed="81"/>
            <rFont val="Calibri"/>
            <family val="2"/>
          </rPr>
          <t xml:space="preserve">Michael Pennino
</t>
        </r>
      </text>
    </comment>
  </commentList>
</comments>
</file>

<file path=xl/sharedStrings.xml><?xml version="1.0" encoding="utf-8"?>
<sst xmlns="http://schemas.openxmlformats.org/spreadsheetml/2006/main" count="5998" uniqueCount="1411">
  <si>
    <t>POTN26S</t>
    <phoneticPr fontId="5" type="noConversion"/>
  </si>
  <si>
    <t>77°02'55.54"W</t>
    <phoneticPr fontId="5" type="noConversion"/>
  </si>
  <si>
    <t>38°41'26.43"N</t>
    <phoneticPr fontId="5" type="noConversion"/>
  </si>
  <si>
    <t>77°06'40.00"W</t>
    <phoneticPr fontId="5" type="noConversion"/>
  </si>
  <si>
    <t>38°36'29.52"N</t>
    <phoneticPr fontId="5" type="noConversion"/>
  </si>
  <si>
    <t>77°10'26.04"W</t>
    <phoneticPr fontId="5" type="noConversion"/>
  </si>
  <si>
    <t>38°31'48.36"N</t>
    <phoneticPr fontId="5" type="noConversion"/>
  </si>
  <si>
    <t>POTN05S</t>
    <phoneticPr fontId="5" type="noConversion"/>
  </si>
  <si>
    <t>POTN04S</t>
    <phoneticPr fontId="5" type="noConversion"/>
  </si>
  <si>
    <t>POTN03S</t>
    <phoneticPr fontId="5" type="noConversion"/>
  </si>
  <si>
    <t>5/2/11 to 5/5/11</t>
    <phoneticPr fontId="5" type="noConversion"/>
  </si>
  <si>
    <t>April 2010 - March 2011</t>
    <phoneticPr fontId="5" type="noConversion"/>
  </si>
  <si>
    <t>38°47'41.40"N, 77° 2'12.91"W</t>
    <phoneticPr fontId="5" type="noConversion"/>
  </si>
  <si>
    <t>Outlier</t>
    <phoneticPr fontId="5" type="noConversion"/>
  </si>
  <si>
    <t>Outfall</t>
    <phoneticPr fontId="5" type="noConversion"/>
  </si>
  <si>
    <t>38°47'17.81"N, 77° 2'10.81"W</t>
    <phoneticPr fontId="5" type="noConversion"/>
  </si>
  <si>
    <t>Residence time</t>
    <phoneticPr fontId="5" type="noConversion"/>
  </si>
  <si>
    <t>6B</t>
  </si>
  <si>
    <t>6M</t>
  </si>
  <si>
    <t>PR eff 062110</t>
    <phoneticPr fontId="5" type="noConversion"/>
  </si>
  <si>
    <t>PR1 062110</t>
    <phoneticPr fontId="5" type="noConversion"/>
  </si>
  <si>
    <t>PR2 062110</t>
    <phoneticPr fontId="5" type="noConversion"/>
  </si>
  <si>
    <t>PR3 062110</t>
    <phoneticPr fontId="5" type="noConversion"/>
  </si>
  <si>
    <t>38°48'49.46"N, 77° 1'54.32"W</t>
    <phoneticPr fontId="5" type="noConversion"/>
  </si>
  <si>
    <t>15M</t>
  </si>
  <si>
    <t>16B</t>
  </si>
  <si>
    <t>16M</t>
  </si>
  <si>
    <t>17B</t>
  </si>
  <si>
    <t>17M</t>
  </si>
  <si>
    <t>18B</t>
  </si>
  <si>
    <t>18M</t>
  </si>
  <si>
    <t>19B</t>
  </si>
  <si>
    <t>19M</t>
  </si>
  <si>
    <t>20B</t>
  </si>
  <si>
    <t>20M</t>
  </si>
  <si>
    <t>21B</t>
  </si>
  <si>
    <t>21M</t>
  </si>
  <si>
    <t>22B</t>
  </si>
  <si>
    <t>22M</t>
  </si>
  <si>
    <t>23B</t>
  </si>
  <si>
    <t>23M</t>
  </si>
  <si>
    <t>24B</t>
  </si>
  <si>
    <t>24M</t>
  </si>
  <si>
    <t>NA</t>
    <phoneticPr fontId="5" type="noConversion"/>
  </si>
  <si>
    <t>Longitudinal</t>
    <phoneticPr fontId="5" type="noConversion"/>
  </si>
  <si>
    <t>station</t>
    <phoneticPr fontId="5" type="noConversion"/>
  </si>
  <si>
    <t>Lat, Long</t>
    <phoneticPr fontId="5" type="noConversion"/>
  </si>
  <si>
    <t>Station</t>
    <phoneticPr fontId="5" type="noConversion"/>
  </si>
  <si>
    <t>POTN01</t>
  </si>
  <si>
    <t>POTN02</t>
  </si>
  <si>
    <t>POTN03</t>
  </si>
  <si>
    <t>POTN04</t>
  </si>
  <si>
    <t>POTN05</t>
  </si>
  <si>
    <t>38°49'18.41"N, 77° 1'51.92"W</t>
    <phoneticPr fontId="5" type="noConversion"/>
  </si>
  <si>
    <t>38°36'29.52"N, 77°10'26.04"W</t>
    <phoneticPr fontId="5" type="noConversion"/>
  </si>
  <si>
    <t>38°31'48.36"N, 77°15'55.44"W</t>
    <phoneticPr fontId="5" type="noConversion"/>
  </si>
  <si>
    <t>Distance</t>
    <phoneticPr fontId="5" type="noConversion"/>
  </si>
  <si>
    <t>Date</t>
    <phoneticPr fontId="5" type="noConversion"/>
  </si>
  <si>
    <t>77°01'57.52"W</t>
    <phoneticPr fontId="5" type="noConversion"/>
  </si>
  <si>
    <t>BIX</t>
  </si>
  <si>
    <t>P2H</t>
  </si>
  <si>
    <t>NA</t>
    <phoneticPr fontId="5" type="noConversion"/>
  </si>
  <si>
    <t>NA</t>
    <phoneticPr fontId="5" type="noConversion"/>
  </si>
  <si>
    <t>Small Boat Cruises</t>
    <phoneticPr fontId="5" type="noConversion"/>
  </si>
  <si>
    <t>Sep 2009-May 2011</t>
    <phoneticPr fontId="5" type="noConversion"/>
  </si>
  <si>
    <t>DNR Cruises</t>
    <phoneticPr fontId="5" type="noConversion"/>
  </si>
  <si>
    <t>Temporal</t>
    <phoneticPr fontId="5" type="noConversion"/>
  </si>
  <si>
    <t>2010-2011</t>
    <phoneticPr fontId="5" type="noConversion"/>
  </si>
  <si>
    <t>Monthly</t>
    <phoneticPr fontId="5" type="noConversion"/>
  </si>
  <si>
    <t>NO23</t>
  </si>
  <si>
    <t>POTN10S</t>
    <phoneticPr fontId="5" type="noConversion"/>
  </si>
  <si>
    <t>historical Chemistry data</t>
    <phoneticPr fontId="5" type="noConversion"/>
  </si>
  <si>
    <t>Interval</t>
    <phoneticPr fontId="5" type="noConversion"/>
  </si>
  <si>
    <t>Type</t>
    <phoneticPr fontId="5" type="noConversion"/>
  </si>
  <si>
    <t>Name</t>
    <phoneticPr fontId="5" type="noConversion"/>
  </si>
  <si>
    <t>temporal</t>
    <phoneticPr fontId="5" type="noConversion"/>
  </si>
  <si>
    <t>Date Range</t>
    <phoneticPr fontId="5" type="noConversion"/>
  </si>
  <si>
    <t>PR eff</t>
    <phoneticPr fontId="5" type="noConversion"/>
  </si>
  <si>
    <t>PR eff 050910</t>
  </si>
  <si>
    <t>PR6 050910</t>
  </si>
  <si>
    <t>PR eff 032510</t>
    <phoneticPr fontId="5" type="noConversion"/>
  </si>
  <si>
    <t>PR1 092109</t>
    <phoneticPr fontId="5" type="noConversion"/>
  </si>
  <si>
    <t>1B</t>
  </si>
  <si>
    <t>1M</t>
  </si>
  <si>
    <t>2B</t>
  </si>
  <si>
    <t>POTN06</t>
  </si>
  <si>
    <t>POTN07</t>
  </si>
  <si>
    <t>NA</t>
  </si>
  <si>
    <t>NA</t>
    <phoneticPr fontId="5" type="noConversion"/>
  </si>
  <si>
    <t>&lt;-- PR1</t>
    <phoneticPr fontId="5" type="noConversion"/>
  </si>
  <si>
    <t>&lt;-- PR3</t>
    <phoneticPr fontId="5" type="noConversion"/>
  </si>
  <si>
    <t>POTN26b</t>
    <phoneticPr fontId="5" type="noConversion"/>
  </si>
  <si>
    <t>Chain Bridge</t>
    <phoneticPr fontId="5" type="noConversion"/>
  </si>
  <si>
    <t>8/9/10 to 8/12/10</t>
    <phoneticPr fontId="5" type="noConversion"/>
  </si>
  <si>
    <t>PR4 092109</t>
    <phoneticPr fontId="5" type="noConversion"/>
  </si>
  <si>
    <t>38°21'35.88"N, 77°14'16.26"W</t>
    <phoneticPr fontId="5" type="noConversion"/>
  </si>
  <si>
    <t>38°23'33.78"N, 77°16'9.54"W</t>
    <phoneticPr fontId="5" type="noConversion"/>
  </si>
  <si>
    <t>38°26'48.60"N, 77°18'9.66"W</t>
    <phoneticPr fontId="5" type="noConversion"/>
  </si>
  <si>
    <t>Missing Effluent Sample in results given to me by UC Davis, sample number 107</t>
    <phoneticPr fontId="5" type="noConversion"/>
  </si>
  <si>
    <t>POTN28S</t>
    <phoneticPr fontId="5" type="noConversion"/>
  </si>
  <si>
    <t>77°01'50.58"W</t>
    <phoneticPr fontId="5" type="noConversion"/>
  </si>
  <si>
    <t>38°23'23.28"N</t>
    <phoneticPr fontId="5" type="noConversion"/>
  </si>
  <si>
    <t>77°07'11.52"W</t>
    <phoneticPr fontId="5" type="noConversion"/>
  </si>
  <si>
    <t>38°24'22.26"N</t>
    <phoneticPr fontId="5" type="noConversion"/>
  </si>
  <si>
    <t>77°06'46.44"W</t>
    <phoneticPr fontId="5" type="noConversion"/>
  </si>
  <si>
    <t>38°21'35.88"N</t>
    <phoneticPr fontId="5" type="noConversion"/>
  </si>
  <si>
    <t>77°14'16.26"W</t>
  </si>
  <si>
    <t>38°23'33.78"N</t>
    <phoneticPr fontId="5" type="noConversion"/>
  </si>
  <si>
    <t>77°15'55.44"W</t>
  </si>
  <si>
    <t>DC WASA Effluent Record</t>
    <phoneticPr fontId="5" type="noConversion"/>
  </si>
  <si>
    <t>2000-2009</t>
    <phoneticPr fontId="5" type="noConversion"/>
  </si>
  <si>
    <t xml:space="preserve">Daily </t>
    <phoneticPr fontId="5" type="noConversion"/>
  </si>
  <si>
    <t>Cruise 1: 8/9/2010, 8/10/2010, 8/11/2010, 8/12/2010, Cruise 2: 5/2/2011, 5/3/2011, 5/4/2011, 5/5/2011</t>
    <phoneticPr fontId="5" type="noConversion"/>
  </si>
  <si>
    <t>38°46'4.78"N, 77° 2'4.56"W</t>
    <phoneticPr fontId="5" type="noConversion"/>
  </si>
  <si>
    <t>38°44'33.36"N, 77° 2'10.33"W</t>
    <phoneticPr fontId="5" type="noConversion"/>
  </si>
  <si>
    <t>38°42'38.33"N, 77° 2'27.29"W</t>
    <phoneticPr fontId="5" type="noConversion"/>
  </si>
  <si>
    <t>POTN27a</t>
    <phoneticPr fontId="5" type="noConversion"/>
  </si>
  <si>
    <t>Sample Id</t>
  </si>
  <si>
    <t>TDN-DIN</t>
  </si>
  <si>
    <t>TDP-DIP</t>
  </si>
  <si>
    <t>(mg C/l)</t>
  </si>
  <si>
    <t>POTN18S</t>
    <phoneticPr fontId="5" type="noConversion"/>
  </si>
  <si>
    <t>POTN17S</t>
    <phoneticPr fontId="5" type="noConversion"/>
  </si>
  <si>
    <t>POTN16S</t>
    <phoneticPr fontId="5" type="noConversion"/>
  </si>
  <si>
    <t>POTN14S</t>
    <phoneticPr fontId="5" type="noConversion"/>
  </si>
  <si>
    <t>POTN12S</t>
    <phoneticPr fontId="5" type="noConversion"/>
  </si>
  <si>
    <t>POTN11S</t>
    <phoneticPr fontId="5" type="noConversion"/>
  </si>
  <si>
    <t>POTN06S</t>
    <phoneticPr fontId="5" type="noConversion"/>
  </si>
  <si>
    <t>PR5 092109</t>
    <phoneticPr fontId="5" type="noConversion"/>
  </si>
  <si>
    <t>PR6 092109</t>
    <phoneticPr fontId="5" type="noConversion"/>
  </si>
  <si>
    <t>PR7 092109</t>
    <phoneticPr fontId="5" type="noConversion"/>
  </si>
  <si>
    <t>PR8 092109</t>
    <phoneticPr fontId="5" type="noConversion"/>
  </si>
  <si>
    <t>PR9 092109</t>
    <phoneticPr fontId="5" type="noConversion"/>
  </si>
  <si>
    <t>PR10 092109</t>
    <phoneticPr fontId="5" type="noConversion"/>
  </si>
  <si>
    <t>PR11 092109</t>
    <phoneticPr fontId="5" type="noConversion"/>
  </si>
  <si>
    <t>38°52'48.00"N, 76°58'12.00"W</t>
    <phoneticPr fontId="5" type="noConversion"/>
  </si>
  <si>
    <t>TF2.1</t>
    <phoneticPr fontId="5" type="noConversion"/>
  </si>
  <si>
    <t>TF2.2</t>
  </si>
  <si>
    <t>PR eff 082809</t>
  </si>
  <si>
    <t>PR12 092109</t>
    <phoneticPr fontId="5" type="noConversion"/>
  </si>
  <si>
    <t>PR13 092109</t>
    <phoneticPr fontId="5" type="noConversion"/>
  </si>
  <si>
    <t>TF2.3</t>
  </si>
  <si>
    <t>TF2.4</t>
  </si>
  <si>
    <t>PR4 062110</t>
    <phoneticPr fontId="5" type="noConversion"/>
  </si>
  <si>
    <t>PR5 062110</t>
    <phoneticPr fontId="5" type="noConversion"/>
  </si>
  <si>
    <t>PR6 062110</t>
    <phoneticPr fontId="5" type="noConversion"/>
  </si>
  <si>
    <t>PR7 062110</t>
    <phoneticPr fontId="5" type="noConversion"/>
  </si>
  <si>
    <t>PR8 062110</t>
    <phoneticPr fontId="5" type="noConversion"/>
  </si>
  <si>
    <t>PR9 062110</t>
    <phoneticPr fontId="5" type="noConversion"/>
  </si>
  <si>
    <t>PR eff 092109</t>
    <phoneticPr fontId="5" type="noConversion"/>
  </si>
  <si>
    <t>Winter</t>
    <phoneticPr fontId="5" type="noConversion"/>
  </si>
  <si>
    <t>Summer</t>
    <phoneticPr fontId="5" type="noConversion"/>
  </si>
  <si>
    <t>Fall</t>
    <phoneticPr fontId="5" type="noConversion"/>
  </si>
  <si>
    <t>POTN25S</t>
    <phoneticPr fontId="5" type="noConversion"/>
  </si>
  <si>
    <t>POTN19S</t>
    <phoneticPr fontId="5" type="noConversion"/>
  </si>
  <si>
    <t>PR17</t>
  </si>
  <si>
    <t>PR16 032510</t>
    <phoneticPr fontId="5" type="noConversion"/>
  </si>
  <si>
    <t>POTN24</t>
  </si>
  <si>
    <t>POTN25</t>
  </si>
  <si>
    <t>POTN26</t>
  </si>
  <si>
    <t>POTN27</t>
  </si>
  <si>
    <t>POTN28</t>
  </si>
  <si>
    <t>38°48'51.32"N, 77° 1'39.79"W</t>
    <phoneticPr fontId="5" type="noConversion"/>
  </si>
  <si>
    <t>38°48'43.10"N, 77° 1'39.62"W</t>
    <phoneticPr fontId="5" type="noConversion"/>
  </si>
  <si>
    <t>38°48'33.04"N, 77° 1'39.61"W</t>
    <phoneticPr fontId="5" type="noConversion"/>
  </si>
  <si>
    <t>38°48'19.45"N, 77° 1'55.69"W</t>
    <phoneticPr fontId="5" type="noConversion"/>
  </si>
  <si>
    <t>38°46'57.39"N, 77° 1'50.51"W</t>
    <phoneticPr fontId="5" type="noConversion"/>
  </si>
  <si>
    <t>Dates</t>
    <phoneticPr fontId="5" type="noConversion"/>
  </si>
  <si>
    <t>Small Boat</t>
    <phoneticPr fontId="5" type="noConversion"/>
  </si>
  <si>
    <t>May 2011 Big Cruise</t>
    <phoneticPr fontId="5" type="noConversion"/>
  </si>
  <si>
    <t>Aug 2010 Big Cruise</t>
    <phoneticPr fontId="5" type="noConversion"/>
  </si>
  <si>
    <t>Chemistry, Isotopes, EEMs</t>
    <phoneticPr fontId="5" type="noConversion"/>
  </si>
  <si>
    <t>38°41'26.43"N, 77° 6'40.00"W</t>
    <phoneticPr fontId="5" type="noConversion"/>
  </si>
  <si>
    <t>38°42'23.91"N</t>
    <phoneticPr fontId="5" type="noConversion"/>
  </si>
  <si>
    <t>NO3 SE</t>
    <phoneticPr fontId="5" type="noConversion"/>
  </si>
  <si>
    <t>15N SE</t>
    <phoneticPr fontId="5" type="noConversion"/>
  </si>
  <si>
    <t>18O SE</t>
    <phoneticPr fontId="5" type="noConversion"/>
  </si>
  <si>
    <t>77°00'21.60"W</t>
    <phoneticPr fontId="5" type="noConversion"/>
  </si>
  <si>
    <t>38°19'38.34"N</t>
    <phoneticPr fontId="5" type="noConversion"/>
  </si>
  <si>
    <t>76°58'41.52"W</t>
  </si>
  <si>
    <t>Month</t>
    <phoneticPr fontId="5" type="noConversion"/>
  </si>
  <si>
    <t>Year</t>
    <phoneticPr fontId="5" type="noConversion"/>
  </si>
  <si>
    <t xml:space="preserve">RET2.2 </t>
    <phoneticPr fontId="5" type="noConversion"/>
  </si>
  <si>
    <t>RET2.4</t>
  </si>
  <si>
    <t>LE2.2</t>
    <phoneticPr fontId="5" type="noConversion"/>
  </si>
  <si>
    <t>LE2.3</t>
    <phoneticPr fontId="5" type="noConversion"/>
  </si>
  <si>
    <t>RET2.1</t>
    <phoneticPr fontId="5" type="noConversion"/>
  </si>
  <si>
    <t>PMS51</t>
    <phoneticPr fontId="5" type="noConversion"/>
  </si>
  <si>
    <t>38°51'52.86"N</t>
    <phoneticPr fontId="5" type="noConversion"/>
  </si>
  <si>
    <t>77°00'32.14"W</t>
    <phoneticPr fontId="5" type="noConversion"/>
  </si>
  <si>
    <t>38°51'04.71"N</t>
    <phoneticPr fontId="5" type="noConversion"/>
  </si>
  <si>
    <t>77°01'19.83"W</t>
    <phoneticPr fontId="5" type="noConversion"/>
  </si>
  <si>
    <t>Constituents</t>
    <phoneticPr fontId="5" type="noConversion"/>
  </si>
  <si>
    <t>Chemistry: N,P,BOD</t>
    <phoneticPr fontId="5" type="noConversion"/>
  </si>
  <si>
    <t>Seasonal Averages</t>
    <phoneticPr fontId="5" type="noConversion"/>
  </si>
  <si>
    <t>TEMP</t>
    <phoneticPr fontId="5" type="noConversion"/>
  </si>
  <si>
    <t>Spring</t>
    <phoneticPr fontId="5" type="noConversion"/>
  </si>
  <si>
    <t>(mg N/l)</t>
  </si>
  <si>
    <t>NH4</t>
  </si>
  <si>
    <t>PO4</t>
  </si>
  <si>
    <t>POTN10S</t>
    <phoneticPr fontId="5" type="noConversion"/>
  </si>
  <si>
    <t>POTN09S</t>
    <phoneticPr fontId="5" type="noConversion"/>
  </si>
  <si>
    <t>Sampling Dates:</t>
    <phoneticPr fontId="5" type="noConversion"/>
  </si>
  <si>
    <t>7B</t>
  </si>
  <si>
    <t>7M</t>
  </si>
  <si>
    <t>8B</t>
  </si>
  <si>
    <t>8M</t>
  </si>
  <si>
    <t>9B</t>
  </si>
  <si>
    <t>L</t>
  </si>
  <si>
    <t>9M</t>
  </si>
  <si>
    <t>10B</t>
  </si>
  <si>
    <t>10M</t>
  </si>
  <si>
    <t>11B</t>
  </si>
  <si>
    <t>11M</t>
  </si>
  <si>
    <t>12B</t>
  </si>
  <si>
    <t>12M</t>
  </si>
  <si>
    <t>38°28'32.04"N, 77°16'50.94"W</t>
    <phoneticPr fontId="5" type="noConversion"/>
  </si>
  <si>
    <t>POTN07S</t>
    <phoneticPr fontId="5" type="noConversion"/>
  </si>
  <si>
    <t>DOC</t>
  </si>
  <si>
    <t>SI</t>
  </si>
  <si>
    <t>(mg Si/l)</t>
  </si>
  <si>
    <t>PN</t>
  </si>
  <si>
    <t>PC</t>
  </si>
  <si>
    <t>TDP</t>
  </si>
  <si>
    <t>TDN</t>
  </si>
  <si>
    <t>PP</t>
  </si>
  <si>
    <t>Station</t>
    <phoneticPr fontId="5" type="noConversion"/>
  </si>
  <si>
    <t>15N-NO3</t>
    <phoneticPr fontId="5" type="noConversion"/>
  </si>
  <si>
    <t>18O-NO3</t>
    <phoneticPr fontId="5" type="noConversion"/>
  </si>
  <si>
    <t>HIX</t>
    <phoneticPr fontId="5" type="noConversion"/>
  </si>
  <si>
    <t>BIX</t>
    <phoneticPr fontId="5" type="noConversion"/>
  </si>
  <si>
    <t>FI</t>
    <phoneticPr fontId="5" type="noConversion"/>
  </si>
  <si>
    <t>Comp1</t>
    <phoneticPr fontId="5" type="noConversion"/>
  </si>
  <si>
    <t>Comp2</t>
  </si>
  <si>
    <t>Comp3</t>
  </si>
  <si>
    <t>NO3</t>
  </si>
  <si>
    <t>March</t>
    <phoneticPr fontId="5" type="noConversion"/>
  </si>
  <si>
    <t>Summer</t>
    <phoneticPr fontId="5" type="noConversion"/>
  </si>
  <si>
    <t>38°40'3.90"N, 77° 7'52.68"W</t>
    <phoneticPr fontId="5" type="noConversion"/>
  </si>
  <si>
    <t>38°42'30.96"N, 77° 2'40.32"W</t>
    <phoneticPr fontId="5" type="noConversion"/>
  </si>
  <si>
    <t>38°48'37.62"N, 77° 2'2.16"W</t>
    <phoneticPr fontId="5" type="noConversion"/>
  </si>
  <si>
    <t>Trib 38°21'0.00"N, 77°16'12.00"W</t>
    <phoneticPr fontId="5" type="noConversion"/>
  </si>
  <si>
    <t>Trib 38°40'48.00"N, 77° 9'36.00"W</t>
    <phoneticPr fontId="5" type="noConversion"/>
  </si>
  <si>
    <t>38°40'12.00"N, 77° 7'12.00"W</t>
    <phoneticPr fontId="5" type="noConversion"/>
  </si>
  <si>
    <t>38°42'36.00"N, 77° 2'24.00"W</t>
    <phoneticPr fontId="5" type="noConversion"/>
  </si>
  <si>
    <t>38°49'48.00"N, 77° 1'48.00"W</t>
    <phoneticPr fontId="5" type="noConversion"/>
  </si>
  <si>
    <t>??</t>
    <phoneticPr fontId="5" type="noConversion"/>
  </si>
  <si>
    <t>PR1 012810</t>
  </si>
  <si>
    <t>PR1b 012810</t>
  </si>
  <si>
    <t>PR1c 012810</t>
  </si>
  <si>
    <t>38°14'25.02"N, 76°49'4.32"W</t>
    <phoneticPr fontId="5" type="noConversion"/>
  </si>
  <si>
    <t>PR1 032510</t>
    <phoneticPr fontId="5" type="noConversion"/>
  </si>
  <si>
    <t>PR2 032510</t>
    <phoneticPr fontId="5" type="noConversion"/>
  </si>
  <si>
    <t>PR3 032510</t>
    <phoneticPr fontId="5" type="noConversion"/>
  </si>
  <si>
    <t>PR4 032510</t>
    <phoneticPr fontId="5" type="noConversion"/>
  </si>
  <si>
    <t>38°24'33.72"N, 77° 2'26.64"W</t>
    <phoneticPr fontId="5" type="noConversion"/>
  </si>
  <si>
    <t>Trib 38°26'49.02"N, 77° 1'50.58"W</t>
    <phoneticPr fontId="5" type="noConversion"/>
  </si>
  <si>
    <t>38°23'23.28"N, 77° 7'11.52"W</t>
    <phoneticPr fontId="5" type="noConversion"/>
  </si>
  <si>
    <t>Trib 38°24'22.26"N, 77° 6'46.44"W</t>
    <phoneticPr fontId="5" type="noConversion"/>
  </si>
  <si>
    <t>Highest Salinity</t>
    <phoneticPr fontId="5" type="noConversion"/>
  </si>
  <si>
    <t>15N-NO3</t>
    <phoneticPr fontId="5" type="noConversion"/>
  </si>
  <si>
    <t>18O-NO3</t>
    <phoneticPr fontId="5" type="noConversion"/>
  </si>
  <si>
    <t>PRO.DOC</t>
    <phoneticPr fontId="5" type="noConversion"/>
  </si>
  <si>
    <t>FUL.DOC</t>
    <phoneticPr fontId="5" type="noConversion"/>
  </si>
  <si>
    <t>HUM.DOC</t>
    <phoneticPr fontId="5" type="noConversion"/>
  </si>
  <si>
    <t>P2H</t>
    <phoneticPr fontId="5" type="noConversion"/>
  </si>
  <si>
    <t>38°48'33.04"N</t>
    <phoneticPr fontId="5" type="noConversion"/>
  </si>
  <si>
    <t>77°01'39.61"W</t>
    <phoneticPr fontId="5" type="noConversion"/>
  </si>
  <si>
    <t>38°48'19.45"N</t>
    <phoneticPr fontId="5" type="noConversion"/>
  </si>
  <si>
    <t>77°01'55.69"W</t>
    <phoneticPr fontId="5" type="noConversion"/>
  </si>
  <si>
    <t>38°47'17.81"N</t>
    <phoneticPr fontId="5" type="noConversion"/>
  </si>
  <si>
    <t>77°02'10.81"W</t>
    <phoneticPr fontId="5" type="noConversion"/>
  </si>
  <si>
    <t>38°46'57.39"N</t>
    <phoneticPr fontId="5" type="noConversion"/>
  </si>
  <si>
    <t>77°01'50.51"W</t>
    <phoneticPr fontId="5" type="noConversion"/>
  </si>
  <si>
    <t>38°46'04.78"N</t>
    <phoneticPr fontId="5" type="noConversion"/>
  </si>
  <si>
    <t>77°02'04.56"W</t>
    <phoneticPr fontId="5" type="noConversion"/>
  </si>
  <si>
    <t>RET2.1</t>
    <phoneticPr fontId="5" type="noConversion"/>
  </si>
  <si>
    <t>38°24'12.60"N</t>
    <phoneticPr fontId="5" type="noConversion"/>
  </si>
  <si>
    <t>77°16'08.76"W</t>
    <phoneticPr fontId="5" type="noConversion"/>
  </si>
  <si>
    <t xml:space="preserve">RET2.2 </t>
    <phoneticPr fontId="5" type="noConversion"/>
  </si>
  <si>
    <t>38°21'09.00"N</t>
    <phoneticPr fontId="5" type="noConversion"/>
  </si>
  <si>
    <t>Station Locations</t>
    <phoneticPr fontId="5" type="noConversion"/>
  </si>
  <si>
    <t>Small Boat</t>
    <phoneticPr fontId="5" type="noConversion"/>
  </si>
  <si>
    <t>13B</t>
  </si>
  <si>
    <t>*</t>
  </si>
  <si>
    <t>14B</t>
  </si>
  <si>
    <t>14M</t>
  </si>
  <si>
    <t>15B</t>
  </si>
  <si>
    <t>Salinity (ppt)</t>
    <phoneticPr fontId="5" type="noConversion"/>
  </si>
  <si>
    <t>NA</t>
    <phoneticPr fontId="5" type="noConversion"/>
  </si>
  <si>
    <t>38°54'36.00"N, 77° 5'60.00"W</t>
    <phoneticPr fontId="5" type="noConversion"/>
  </si>
  <si>
    <t>PR5 032510</t>
    <phoneticPr fontId="5" type="noConversion"/>
  </si>
  <si>
    <t>38°46'12.41"N, 77° 1'52.91"W</t>
    <phoneticPr fontId="5" type="noConversion"/>
  </si>
  <si>
    <t>38°42'23.91"N, 77° 2'55.54"W</t>
    <phoneticPr fontId="5" type="noConversion"/>
  </si>
  <si>
    <t>POTN08</t>
  </si>
  <si>
    <t>POTN09</t>
  </si>
  <si>
    <t>POTN10</t>
  </si>
  <si>
    <t>POTN11</t>
  </si>
  <si>
    <t>**Turns out this sample was never received by UC Davis</t>
    <phoneticPr fontId="5" type="noConversion"/>
  </si>
  <si>
    <t>Turns out 107 was never receieved by UC Davis</t>
    <phoneticPr fontId="5" type="noConversion"/>
  </si>
  <si>
    <t>PR13</t>
  </si>
  <si>
    <t>PR14</t>
  </si>
  <si>
    <t>PR15</t>
  </si>
  <si>
    <t>PR16</t>
  </si>
  <si>
    <t>POTN27S</t>
    <phoneticPr fontId="5" type="noConversion"/>
  </si>
  <si>
    <t>PR7 050910</t>
  </si>
  <si>
    <t>PR8 050910</t>
  </si>
  <si>
    <t>PR1</t>
    <phoneticPr fontId="5" type="noConversion"/>
  </si>
  <si>
    <t>PReff</t>
    <phoneticPr fontId="5" type="noConversion"/>
  </si>
  <si>
    <t>PR eff 121310</t>
    <phoneticPr fontId="5" type="noConversion"/>
  </si>
  <si>
    <t>PR eff 081409</t>
  </si>
  <si>
    <t>TOC</t>
    <phoneticPr fontId="5" type="noConversion"/>
  </si>
  <si>
    <t>TOC</t>
    <phoneticPr fontId="5" type="noConversion"/>
  </si>
  <si>
    <t>TEMP</t>
    <phoneticPr fontId="5" type="noConversion"/>
  </si>
  <si>
    <t>POTN08S</t>
    <phoneticPr fontId="5" type="noConversion"/>
  </si>
  <si>
    <t>38°17'56.16"N</t>
    <phoneticPr fontId="5" type="noConversion"/>
  </si>
  <si>
    <t>BDL = NO3 concentrations were below detection limit</t>
    <phoneticPr fontId="5" type="noConversion"/>
  </si>
  <si>
    <t>38°34'16.50"N, 77°14'29.76"W</t>
    <phoneticPr fontId="5" type="noConversion"/>
  </si>
  <si>
    <t>38°40'16.86"N, 77° 8'1.86"W</t>
    <phoneticPr fontId="5" type="noConversion"/>
  </si>
  <si>
    <t>Comp4</t>
  </si>
  <si>
    <t>Comp5</t>
  </si>
  <si>
    <t>PRO</t>
    <phoneticPr fontId="5" type="noConversion"/>
  </si>
  <si>
    <t>FUL</t>
    <phoneticPr fontId="5" type="noConversion"/>
  </si>
  <si>
    <t>HUM</t>
    <phoneticPr fontId="5" type="noConversion"/>
  </si>
  <si>
    <t>PR13 032510</t>
    <phoneticPr fontId="5" type="noConversion"/>
  </si>
  <si>
    <t>PR14 032510</t>
    <phoneticPr fontId="5" type="noConversion"/>
  </si>
  <si>
    <t>PR15 032510</t>
    <phoneticPr fontId="5" type="noConversion"/>
  </si>
  <si>
    <t>POTN17</t>
  </si>
  <si>
    <t>POTN18</t>
  </si>
  <si>
    <t>POTN19</t>
  </si>
  <si>
    <t>POTN20</t>
  </si>
  <si>
    <t>POTN21</t>
  </si>
  <si>
    <t>POTN22</t>
  </si>
  <si>
    <t>POTN23</t>
  </si>
  <si>
    <t>38°11'45.78"N</t>
    <phoneticPr fontId="5" type="noConversion"/>
  </si>
  <si>
    <t>76°58'12.00"W</t>
  </si>
  <si>
    <t>38°54'36.00"N</t>
    <phoneticPr fontId="5" type="noConversion"/>
  </si>
  <si>
    <t>77°05'60.00"W</t>
    <phoneticPr fontId="5" type="noConversion"/>
  </si>
  <si>
    <t>Small Baoat</t>
    <phoneticPr fontId="5" type="noConversion"/>
  </si>
  <si>
    <t>PR1</t>
    <phoneticPr fontId="5" type="noConversion"/>
  </si>
  <si>
    <t>38°52'22.65"N</t>
    <phoneticPr fontId="5" type="noConversion"/>
  </si>
  <si>
    <t>77°02'12.28"W</t>
    <phoneticPr fontId="5" type="noConversion"/>
  </si>
  <si>
    <t>38°51'44.88"N</t>
    <phoneticPr fontId="5" type="noConversion"/>
  </si>
  <si>
    <t>38° 0'41.58"N, 76°25'45.00"W</t>
    <phoneticPr fontId="5" type="noConversion"/>
  </si>
  <si>
    <t>Missing sample POTN24 in results given to me by UC Davis, sample number 78</t>
    <phoneticPr fontId="5" type="noConversion"/>
  </si>
  <si>
    <t>Chemistry: temp,BOD,N,P,C,salinity,spcond</t>
    <phoneticPr fontId="5" type="noConversion"/>
  </si>
  <si>
    <t>1996-2004</t>
    <phoneticPr fontId="5" type="noConversion"/>
  </si>
  <si>
    <t>temporal &amp; Longitudinal</t>
    <phoneticPr fontId="5" type="noConversion"/>
  </si>
  <si>
    <t>Monthly and longitudinal</t>
    <phoneticPr fontId="5" type="noConversion"/>
  </si>
  <si>
    <t>Seasonal Averages</t>
  </si>
  <si>
    <t>TEMP</t>
  </si>
  <si>
    <t>NO3 SE</t>
  </si>
  <si>
    <t>15N SE</t>
  </si>
  <si>
    <t>18O SE</t>
  </si>
  <si>
    <t>Spring</t>
  </si>
  <si>
    <t>TF2.1</t>
  </si>
  <si>
    <t>RET2.1</t>
  </si>
  <si>
    <t xml:space="preserve">RET2.2 </t>
  </si>
  <si>
    <t>LE2.2</t>
  </si>
  <si>
    <t>LE2.3</t>
  </si>
  <si>
    <t>Summer</t>
  </si>
  <si>
    <t>Fall</t>
  </si>
  <si>
    <t>38°50'18.55"N</t>
    <phoneticPr fontId="5" type="noConversion"/>
  </si>
  <si>
    <t>77°01'35.62"W</t>
    <phoneticPr fontId="5" type="noConversion"/>
  </si>
  <si>
    <t>38°49'48.63"N</t>
    <phoneticPr fontId="5" type="noConversion"/>
  </si>
  <si>
    <t>77°01'45.26"W</t>
    <phoneticPr fontId="5" type="noConversion"/>
  </si>
  <si>
    <t>38°49'15.85"N</t>
    <phoneticPr fontId="5" type="noConversion"/>
  </si>
  <si>
    <t>38°24'12.60"N, 77°16'8.76"W</t>
    <phoneticPr fontId="5" type="noConversion"/>
  </si>
  <si>
    <t>38°21'9.00"N, 77°12'18.36"W</t>
    <phoneticPr fontId="5" type="noConversion"/>
  </si>
  <si>
    <t>POTN06S</t>
    <phoneticPr fontId="5" type="noConversion"/>
  </si>
  <si>
    <t>POTN04S</t>
    <phoneticPr fontId="5" type="noConversion"/>
  </si>
  <si>
    <t>POTN24S</t>
    <phoneticPr fontId="5" type="noConversion"/>
  </si>
  <si>
    <t>PR10 062110</t>
    <phoneticPr fontId="5" type="noConversion"/>
  </si>
  <si>
    <t>PR11 062110</t>
    <phoneticPr fontId="5" type="noConversion"/>
  </si>
  <si>
    <t>PR12 062110</t>
    <phoneticPr fontId="5" type="noConversion"/>
  </si>
  <si>
    <t>Monthly DNR Cruises</t>
  </si>
  <si>
    <t>4/12/2010, 5/10/2010, 6/21/2010 &amp; 6/22/2010, 7/12/2010, 8/23/2010, 9/20/2010 &amp; 9/21/2010, 10/18/2010, 11/15/2010, 12/16/2010, 1/10/2011 &amp; 1/11/2011 &amp; 1/25/2011, 2/7/2011, 3/8/2011 &amp; 3/14/2011</t>
  </si>
  <si>
    <t>Big Boat Cruises:</t>
    <phoneticPr fontId="5" type="noConversion"/>
  </si>
  <si>
    <t>Small Boat Cruises:</t>
    <phoneticPr fontId="5" type="noConversion"/>
  </si>
  <si>
    <t>9/21/09, 3/25/10, 6/21/10, 8/13/10, 9/20/10, 11/15/10, and 1/10/11</t>
  </si>
  <si>
    <t>November</t>
    <phoneticPr fontId="5" type="noConversion"/>
  </si>
  <si>
    <t>January</t>
    <phoneticPr fontId="5" type="noConversion"/>
  </si>
  <si>
    <t>Febuary</t>
    <phoneticPr fontId="5" type="noConversion"/>
  </si>
  <si>
    <t>Spring</t>
    <phoneticPr fontId="5" type="noConversion"/>
  </si>
  <si>
    <t>Fall</t>
    <phoneticPr fontId="5" type="noConversion"/>
  </si>
  <si>
    <t>Winter</t>
    <phoneticPr fontId="5" type="noConversion"/>
  </si>
  <si>
    <t>February</t>
    <phoneticPr fontId="5" type="noConversion"/>
  </si>
  <si>
    <t>77°02'26.64"W</t>
    <phoneticPr fontId="5" type="noConversion"/>
  </si>
  <si>
    <t>38°26'49.02"N</t>
    <phoneticPr fontId="5" type="noConversion"/>
  </si>
  <si>
    <t>38°21'45.36"N, 76°59'26.27"W</t>
    <phoneticPr fontId="5" type="noConversion"/>
  </si>
  <si>
    <t>38° 9'27.36"N, 76°35'52.80"W</t>
    <phoneticPr fontId="5" type="noConversion"/>
  </si>
  <si>
    <t>38° 1'17.40"N, 76°20'51.72"W</t>
    <phoneticPr fontId="5" type="noConversion"/>
  </si>
  <si>
    <t>Combined Big Boat</t>
    <phoneticPr fontId="5" type="noConversion"/>
  </si>
  <si>
    <t xml:space="preserve">Station </t>
    <phoneticPr fontId="5" type="noConversion"/>
  </si>
  <si>
    <t>POTN15</t>
    <phoneticPr fontId="5" type="noConversion"/>
  </si>
  <si>
    <t>PR1</t>
    <phoneticPr fontId="5" type="noConversion"/>
  </si>
  <si>
    <t>PR1</t>
    <phoneticPr fontId="5" type="noConversion"/>
  </si>
  <si>
    <t>PR eff Comp.</t>
    <phoneticPr fontId="5" type="noConversion"/>
  </si>
  <si>
    <t>38°11'45.78"N, 76°34'46.32"W</t>
    <phoneticPr fontId="5" type="noConversion"/>
  </si>
  <si>
    <t>38°11'24.90"N, 76°49'16.86"W</t>
    <phoneticPr fontId="5" type="noConversion"/>
  </si>
  <si>
    <t>N mixing line</t>
    <phoneticPr fontId="5" type="noConversion"/>
  </si>
  <si>
    <t>15N = (15Nm x f x Nm + 15Nr x (1-f) x Nr) / N (equation 4)</t>
    <phoneticPr fontId="5" type="noConversion"/>
  </si>
  <si>
    <t>N = fxNm+(1-f)xNr (equation 3)</t>
    <phoneticPr fontId="5" type="noConversion"/>
  </si>
  <si>
    <t>15Nr = 15N nitrate of freshwater endmember</t>
    <phoneticPr fontId="5" type="noConversion"/>
  </si>
  <si>
    <t>15N = 15N nitrate of the sample</t>
    <phoneticPr fontId="5" type="noConversion"/>
  </si>
  <si>
    <t>15Nm = 15N nitrate of marine endmember</t>
    <phoneticPr fontId="5" type="noConversion"/>
  </si>
  <si>
    <t>N = Nitrate concentration of sample</t>
    <phoneticPr fontId="5" type="noConversion"/>
  </si>
  <si>
    <t>f = seawater fraction</t>
    <phoneticPr fontId="5" type="noConversion"/>
  </si>
  <si>
    <t>f = (S - Sr) / (Sm - Sr)</t>
    <phoneticPr fontId="5" type="noConversion"/>
  </si>
  <si>
    <t>S = salinity of sample</t>
    <phoneticPr fontId="5" type="noConversion"/>
  </si>
  <si>
    <t>15Nm =</t>
    <phoneticPr fontId="5" type="noConversion"/>
  </si>
  <si>
    <t xml:space="preserve">15Nr = </t>
    <phoneticPr fontId="5" type="noConversion"/>
  </si>
  <si>
    <t>Sm =</t>
    <phoneticPr fontId="5" type="noConversion"/>
  </si>
  <si>
    <t>Sr =</t>
    <phoneticPr fontId="5" type="noConversion"/>
  </si>
  <si>
    <t>Summer</t>
    <phoneticPr fontId="5" type="noConversion"/>
  </si>
  <si>
    <t>Mixing Equation from Middelburg &amp; Nieuwenhuize 2001</t>
    <phoneticPr fontId="5" type="noConversion"/>
  </si>
  <si>
    <t>END-MEMBERS</t>
    <phoneticPr fontId="5" type="noConversion"/>
  </si>
  <si>
    <t>18Or</t>
    <phoneticPr fontId="5" type="noConversion"/>
  </si>
  <si>
    <t>18Om</t>
    <phoneticPr fontId="5" type="noConversion"/>
  </si>
  <si>
    <t>Nr</t>
    <phoneticPr fontId="5" type="noConversion"/>
  </si>
  <si>
    <t>Nm</t>
    <phoneticPr fontId="5" type="noConversion"/>
  </si>
  <si>
    <t>38°44'33.36"N</t>
    <phoneticPr fontId="5" type="noConversion"/>
  </si>
  <si>
    <t>77°16'09.54"W</t>
    <phoneticPr fontId="5" type="noConversion"/>
  </si>
  <si>
    <t>38°26'48.60"N</t>
    <phoneticPr fontId="5" type="noConversion"/>
  </si>
  <si>
    <t>77°18'09.66"W</t>
    <phoneticPr fontId="5" type="noConversion"/>
  </si>
  <si>
    <t>38°28'32.04"N</t>
    <phoneticPr fontId="5" type="noConversion"/>
  </si>
  <si>
    <t>77°12'18.36"W</t>
  </si>
  <si>
    <t>38°21'45.36"N</t>
    <phoneticPr fontId="5" type="noConversion"/>
  </si>
  <si>
    <t>76°59'26.27"W</t>
  </si>
  <si>
    <t>LE2.2</t>
    <phoneticPr fontId="5" type="noConversion"/>
  </si>
  <si>
    <t>38°09'27.36"N</t>
    <phoneticPr fontId="5" type="noConversion"/>
  </si>
  <si>
    <t>76°35'52.80"W</t>
  </si>
  <si>
    <t>LE2.3</t>
    <phoneticPr fontId="5" type="noConversion"/>
  </si>
  <si>
    <t>38°01'17.40"N</t>
    <phoneticPr fontId="5" type="noConversion"/>
  </si>
  <si>
    <t>38°49'48.63"N, 77° 1'45.26"W</t>
    <phoneticPr fontId="5" type="noConversion"/>
  </si>
  <si>
    <t>PR6 032510</t>
    <phoneticPr fontId="5" type="noConversion"/>
  </si>
  <si>
    <t>PR7 032510</t>
    <phoneticPr fontId="5" type="noConversion"/>
  </si>
  <si>
    <t>PR8 032510</t>
    <phoneticPr fontId="5" type="noConversion"/>
  </si>
  <si>
    <t>PR9 032510</t>
    <phoneticPr fontId="5" type="noConversion"/>
  </si>
  <si>
    <t>PR10 032510</t>
    <phoneticPr fontId="5" type="noConversion"/>
  </si>
  <si>
    <t>PR11 032510</t>
    <phoneticPr fontId="5" type="noConversion"/>
  </si>
  <si>
    <t>PR12 032510</t>
    <phoneticPr fontId="5" type="noConversion"/>
  </si>
  <si>
    <t>AN1 092109</t>
    <phoneticPr fontId="5" type="noConversion"/>
  </si>
  <si>
    <t>2M</t>
  </si>
  <si>
    <t>3B</t>
  </si>
  <si>
    <t>3M</t>
  </si>
  <si>
    <t>4B</t>
  </si>
  <si>
    <t>4M</t>
  </si>
  <si>
    <t>5B</t>
  </si>
  <si>
    <t>5M</t>
  </si>
  <si>
    <t>POTN_Effluent</t>
    <phoneticPr fontId="5" type="noConversion"/>
  </si>
  <si>
    <t>N15.NO3</t>
    <phoneticPr fontId="5" type="noConversion"/>
  </si>
  <si>
    <t>O18.NO3</t>
    <phoneticPr fontId="5" type="noConversion"/>
  </si>
  <si>
    <t>NO3</t>
    <phoneticPr fontId="5" type="noConversion"/>
  </si>
  <si>
    <t>(mg P/l)</t>
  </si>
  <si>
    <t>TN</t>
    <phoneticPr fontId="5" type="noConversion"/>
  </si>
  <si>
    <t>NA</t>
    <phoneticPr fontId="5" type="noConversion"/>
  </si>
  <si>
    <t>76°49'04.32"W</t>
    <phoneticPr fontId="5" type="noConversion"/>
  </si>
  <si>
    <t>38°18'35.64"N</t>
    <phoneticPr fontId="5" type="noConversion"/>
  </si>
  <si>
    <t>76°50'24.96"W</t>
  </si>
  <si>
    <t>38°20'52.02"N</t>
    <phoneticPr fontId="5" type="noConversion"/>
  </si>
  <si>
    <t>76°51'12.48"W</t>
  </si>
  <si>
    <t>38°42'30.96"N</t>
    <phoneticPr fontId="5" type="noConversion"/>
  </si>
  <si>
    <t>77°02'40.32"W</t>
    <phoneticPr fontId="5" type="noConversion"/>
  </si>
  <si>
    <t>38°48'37.62"N</t>
    <phoneticPr fontId="5" type="noConversion"/>
  </si>
  <si>
    <t>77°02'02.16"W</t>
    <phoneticPr fontId="5" type="noConversion"/>
  </si>
  <si>
    <t>38°49'48.00"N</t>
    <phoneticPr fontId="5" type="noConversion"/>
  </si>
  <si>
    <t>77°01'48.00"W</t>
    <phoneticPr fontId="5" type="noConversion"/>
  </si>
  <si>
    <t>38°51'00.00"N</t>
    <phoneticPr fontId="5" type="noConversion"/>
  </si>
  <si>
    <t>77°01'12.00"W</t>
    <phoneticPr fontId="5" type="noConversion"/>
  </si>
  <si>
    <t>38°52'48.00"N</t>
    <phoneticPr fontId="5" type="noConversion"/>
  </si>
  <si>
    <t>POTN12</t>
  </si>
  <si>
    <t>POTN13</t>
  </si>
  <si>
    <t>POTN14</t>
  </si>
  <si>
    <t>POTN15</t>
  </si>
  <si>
    <t>POTN16</t>
  </si>
  <si>
    <t>Downestuary30</t>
    <phoneticPr fontId="5" type="noConversion"/>
  </si>
  <si>
    <t>Trib 38°18'35.64"N, 76°50'24.96"W</t>
    <phoneticPr fontId="5" type="noConversion"/>
  </si>
  <si>
    <t>38°20'52.02"N, 76°51'12.48"W</t>
    <phoneticPr fontId="5" type="noConversion"/>
  </si>
  <si>
    <t>38°17'56.16"N, 77° 0'21.60"W</t>
    <phoneticPr fontId="5" type="noConversion"/>
  </si>
  <si>
    <t>38°19'38.34"N, 76°58'41.52"W</t>
    <phoneticPr fontId="5" type="noConversion"/>
  </si>
  <si>
    <t>PR1</t>
    <phoneticPr fontId="5" type="noConversion"/>
  </si>
  <si>
    <t>PR2</t>
  </si>
  <si>
    <t>PR3</t>
  </si>
  <si>
    <t>PR4</t>
  </si>
  <si>
    <t>PR5</t>
  </si>
  <si>
    <t>PR6</t>
  </si>
  <si>
    <t>PR7</t>
  </si>
  <si>
    <t>PR8</t>
  </si>
  <si>
    <t>PR9</t>
  </si>
  <si>
    <t>PR10</t>
  </si>
  <si>
    <t>PR11</t>
  </si>
  <si>
    <t>PR12</t>
  </si>
  <si>
    <t>Salinity</t>
    <phoneticPr fontId="5" type="noConversion"/>
  </si>
  <si>
    <t>Temperature</t>
    <phoneticPr fontId="5" type="noConversion"/>
  </si>
  <si>
    <t>Conductivity</t>
    <phoneticPr fontId="5" type="noConversion"/>
  </si>
  <si>
    <t>Missing POTNNO9S sample number 87</t>
    <phoneticPr fontId="5" type="noConversion"/>
  </si>
  <si>
    <t>77°16'50.94"W</t>
  </si>
  <si>
    <t>38°34'16.50"N</t>
    <phoneticPr fontId="5" type="noConversion"/>
  </si>
  <si>
    <t>77°14'29.76"W</t>
  </si>
  <si>
    <t>38°40'16.86"N</t>
    <phoneticPr fontId="5" type="noConversion"/>
  </si>
  <si>
    <t>77°08'01.86"W</t>
    <phoneticPr fontId="5" type="noConversion"/>
  </si>
  <si>
    <t>38°40'03.90"N</t>
    <phoneticPr fontId="5" type="noConversion"/>
  </si>
  <si>
    <t>77°07'52.68"W</t>
    <phoneticPr fontId="5" type="noConversion"/>
  </si>
  <si>
    <t>76°20'51.72"W</t>
  </si>
  <si>
    <t>Big Boat</t>
    <phoneticPr fontId="5" type="noConversion"/>
  </si>
  <si>
    <t>38°00'41.58"N</t>
    <phoneticPr fontId="5" type="noConversion"/>
  </si>
  <si>
    <t>76°25'45.00"W</t>
  </si>
  <si>
    <t>38°02'24.60"N</t>
    <phoneticPr fontId="5" type="noConversion"/>
  </si>
  <si>
    <t>76°25'11.94"W</t>
  </si>
  <si>
    <t>38°05'00.36"N</t>
    <phoneticPr fontId="5" type="noConversion"/>
  </si>
  <si>
    <t>Winter</t>
  </si>
  <si>
    <t>&lt;- Data from DNR Tab</t>
    <phoneticPr fontId="5" type="noConversion"/>
  </si>
  <si>
    <t>PMS44</t>
    <phoneticPr fontId="5" type="noConversion"/>
  </si>
  <si>
    <t>PMS37</t>
    <phoneticPr fontId="5" type="noConversion"/>
  </si>
  <si>
    <t>PMS29</t>
    <phoneticPr fontId="5" type="noConversion"/>
  </si>
  <si>
    <t>PMS21</t>
    <phoneticPr fontId="5" type="noConversion"/>
  </si>
  <si>
    <t>PMS01</t>
    <phoneticPr fontId="5" type="noConversion"/>
  </si>
  <si>
    <t>77°01'50.84"W</t>
    <phoneticPr fontId="5" type="noConversion"/>
  </si>
  <si>
    <t>38°48'49.46"N</t>
    <phoneticPr fontId="5" type="noConversion"/>
  </si>
  <si>
    <t>77°01'54.32"W</t>
    <phoneticPr fontId="5" type="noConversion"/>
  </si>
  <si>
    <t>38°48'51.32"N</t>
    <phoneticPr fontId="5" type="noConversion"/>
  </si>
  <si>
    <t>77°01'39.79"W</t>
    <phoneticPr fontId="5" type="noConversion"/>
  </si>
  <si>
    <t>38°48'43.10"N</t>
    <phoneticPr fontId="5" type="noConversion"/>
  </si>
  <si>
    <t>77°01'39.62"W</t>
    <phoneticPr fontId="5" type="noConversion"/>
  </si>
  <si>
    <t>POTN23S</t>
    <phoneticPr fontId="5" type="noConversion"/>
  </si>
  <si>
    <t>POTN22S</t>
    <phoneticPr fontId="5" type="noConversion"/>
  </si>
  <si>
    <t>POTN20S</t>
    <phoneticPr fontId="5" type="noConversion"/>
  </si>
  <si>
    <t>PR13 062110</t>
    <phoneticPr fontId="5" type="noConversion"/>
  </si>
  <si>
    <t>PR14 062110</t>
    <phoneticPr fontId="5" type="noConversion"/>
  </si>
  <si>
    <t>PR15 062110</t>
    <phoneticPr fontId="5" type="noConversion"/>
  </si>
  <si>
    <t>PR3 092109</t>
    <phoneticPr fontId="5" type="noConversion"/>
  </si>
  <si>
    <t>August</t>
    <phoneticPr fontId="5" type="noConversion"/>
  </si>
  <si>
    <t>May</t>
    <phoneticPr fontId="5" type="noConversion"/>
  </si>
  <si>
    <t>April</t>
    <phoneticPr fontId="5" type="noConversion"/>
  </si>
  <si>
    <t>June</t>
    <phoneticPr fontId="5" type="noConversion"/>
  </si>
  <si>
    <t>August</t>
    <phoneticPr fontId="5" type="noConversion"/>
  </si>
  <si>
    <t>September</t>
    <phoneticPr fontId="5" type="noConversion"/>
  </si>
  <si>
    <t>October</t>
    <phoneticPr fontId="5" type="noConversion"/>
  </si>
  <si>
    <t>Season</t>
    <phoneticPr fontId="5" type="noConversion"/>
  </si>
  <si>
    <t>Site</t>
    <phoneticPr fontId="5" type="noConversion"/>
  </si>
  <si>
    <t>TF2.1</t>
    <phoneticPr fontId="5" type="noConversion"/>
  </si>
  <si>
    <t>76°25'16.56"W</t>
  </si>
  <si>
    <t>38°09'38.10"N</t>
    <phoneticPr fontId="5" type="noConversion"/>
  </si>
  <si>
    <t>76°36'01.86"W</t>
    <phoneticPr fontId="5" type="noConversion"/>
  </si>
  <si>
    <t>Avg Up-Estuary</t>
    <phoneticPr fontId="5" type="noConversion"/>
  </si>
  <si>
    <t>Avg Outfall</t>
    <phoneticPr fontId="5" type="noConversion"/>
  </si>
  <si>
    <t>S.E.</t>
    <phoneticPr fontId="5" type="noConversion"/>
  </si>
  <si>
    <t>S.E.</t>
    <phoneticPr fontId="5" type="noConversion"/>
  </si>
  <si>
    <t>Avg Down-Estuary</t>
    <phoneticPr fontId="5" type="noConversion"/>
  </si>
  <si>
    <t>S.E.</t>
    <phoneticPr fontId="5" type="noConversion"/>
  </si>
  <si>
    <t>** See Dropbox "Potomac EEM Metrics Compiled"</t>
    <phoneticPr fontId="5" type="noConversion"/>
  </si>
  <si>
    <t>Avg 30 km Down-Estuary</t>
    <phoneticPr fontId="5" type="noConversion"/>
  </si>
  <si>
    <t>Location</t>
    <phoneticPr fontId="5" type="noConversion"/>
  </si>
  <si>
    <t>Upestuary</t>
    <phoneticPr fontId="5" type="noConversion"/>
  </si>
  <si>
    <t>Outfall</t>
    <phoneticPr fontId="5" type="noConversion"/>
  </si>
  <si>
    <t>NO3</t>
    <phoneticPr fontId="5" type="noConversion"/>
  </si>
  <si>
    <t>N15</t>
    <phoneticPr fontId="5" type="noConversion"/>
  </si>
  <si>
    <t>POTN19S</t>
    <phoneticPr fontId="5" type="noConversion"/>
  </si>
  <si>
    <t>POTN02S</t>
    <phoneticPr fontId="5" type="noConversion"/>
  </si>
  <si>
    <t>POTN01S</t>
    <phoneticPr fontId="5" type="noConversion"/>
  </si>
  <si>
    <t>Preff</t>
    <phoneticPr fontId="5" type="noConversion"/>
  </si>
  <si>
    <t>POTN21S</t>
    <phoneticPr fontId="5" type="noConversion"/>
  </si>
  <si>
    <t>POTN15S</t>
    <phoneticPr fontId="5" type="noConversion"/>
  </si>
  <si>
    <t>POTN13S</t>
    <phoneticPr fontId="5" type="noConversion"/>
  </si>
  <si>
    <t>38° 9'38.10"N, 76°36'1.86"W</t>
    <phoneticPr fontId="5" type="noConversion"/>
  </si>
  <si>
    <t>PR2 092109</t>
    <phoneticPr fontId="5" type="noConversion"/>
  </si>
  <si>
    <t>38°55'4.40"N, 77° 6'16.92"W</t>
    <phoneticPr fontId="5" type="noConversion"/>
  </si>
  <si>
    <t>38°52'27.41"N, 77° 2'31.92"W</t>
    <phoneticPr fontId="5" type="noConversion"/>
  </si>
  <si>
    <t>38°51'1.40"N, 77° 1'19.92"W</t>
    <phoneticPr fontId="5" type="noConversion"/>
  </si>
  <si>
    <t>38° 2'24.60"N, 76°25'11.94"W</t>
    <phoneticPr fontId="5" type="noConversion"/>
  </si>
  <si>
    <t>38° 5'0.36"N, 76°25'16.56"W</t>
    <phoneticPr fontId="5" type="noConversion"/>
  </si>
  <si>
    <t>BDL</t>
    <phoneticPr fontId="5" type="noConversion"/>
  </si>
  <si>
    <t>38°51'44.88"N, 77° 1'57.52"W</t>
    <phoneticPr fontId="5" type="noConversion"/>
  </si>
  <si>
    <t>38°51'52.86"N, 77° 0'32.14"W</t>
    <phoneticPr fontId="5" type="noConversion"/>
  </si>
  <si>
    <t>38°51'4.71"N, 77° 1'19.83"W</t>
    <phoneticPr fontId="5" type="noConversion"/>
  </si>
  <si>
    <t>Endmembers for mixing lines</t>
    <phoneticPr fontId="5" type="noConversion"/>
  </si>
  <si>
    <t>Lowest Salinity</t>
    <phoneticPr fontId="5" type="noConversion"/>
  </si>
  <si>
    <t>Avg NO3</t>
    <phoneticPr fontId="5" type="noConversion"/>
  </si>
  <si>
    <t>Salinity</t>
    <phoneticPr fontId="5" type="noConversion"/>
  </si>
  <si>
    <t>38°52'22.65"N, 77° 2'12.28"W</t>
    <phoneticPr fontId="5" type="noConversion"/>
  </si>
  <si>
    <t>38°51'0.00"N, 77° 1'12.00"W</t>
    <phoneticPr fontId="5" type="noConversion"/>
  </si>
  <si>
    <t>Avg 2 km Down-estuary</t>
    <phoneticPr fontId="5" type="noConversion"/>
  </si>
  <si>
    <t>Sm = Salinity of marine endmember</t>
    <phoneticPr fontId="5" type="noConversion"/>
  </si>
  <si>
    <t>Sr = salinity of freshwater endmember</t>
    <phoneticPr fontId="5" type="noConversion"/>
  </si>
  <si>
    <t>Salinity</t>
    <phoneticPr fontId="5" type="noConversion"/>
  </si>
  <si>
    <t>15N</t>
    <phoneticPr fontId="5" type="noConversion"/>
  </si>
  <si>
    <t>f</t>
    <phoneticPr fontId="5" type="noConversion"/>
  </si>
  <si>
    <t>Nitrate</t>
    <phoneticPr fontId="5" type="noConversion"/>
  </si>
  <si>
    <t>18O</t>
    <phoneticPr fontId="5" type="noConversion"/>
  </si>
  <si>
    <t>Fall</t>
    <phoneticPr fontId="5" type="noConversion"/>
  </si>
  <si>
    <t>Spring</t>
    <phoneticPr fontId="5" type="noConversion"/>
  </si>
  <si>
    <t>77°02'10.33"W</t>
    <phoneticPr fontId="5" type="noConversion"/>
  </si>
  <si>
    <t>38°42'38.33"N</t>
    <phoneticPr fontId="5" type="noConversion"/>
  </si>
  <si>
    <t>77°02'27.29"W</t>
    <phoneticPr fontId="5" type="noConversion"/>
  </si>
  <si>
    <t>Distance (km)</t>
    <phoneticPr fontId="5" type="noConversion"/>
  </si>
  <si>
    <t>Latitude</t>
    <phoneticPr fontId="5" type="noConversion"/>
  </si>
  <si>
    <t>Longitude</t>
    <phoneticPr fontId="5" type="noConversion"/>
  </si>
  <si>
    <t>38°24'33.72"N</t>
    <phoneticPr fontId="5" type="noConversion"/>
  </si>
  <si>
    <t>38°49'15.85"N, 77° 1'50.84"W</t>
    <phoneticPr fontId="5" type="noConversion"/>
  </si>
  <si>
    <t>38°50'18.55"N, 77° 1'35.62"W</t>
    <phoneticPr fontId="5" type="noConversion"/>
  </si>
  <si>
    <t>Aug 2010 Big Cruise</t>
    <phoneticPr fontId="5" type="noConversion"/>
  </si>
  <si>
    <t>May 2011 Big Cruise</t>
    <phoneticPr fontId="5" type="noConversion"/>
  </si>
  <si>
    <t>DNR/CBP</t>
    <phoneticPr fontId="5" type="noConversion"/>
  </si>
  <si>
    <t>TDN.DIN</t>
    <phoneticPr fontId="5" type="noConversion"/>
  </si>
  <si>
    <t>TDP.DIP</t>
    <phoneticPr fontId="5" type="noConversion"/>
  </si>
  <si>
    <t>Salinity</t>
    <phoneticPr fontId="5" type="noConversion"/>
  </si>
  <si>
    <t>76°34'46.32"W</t>
    <phoneticPr fontId="5" type="noConversion"/>
  </si>
  <si>
    <t>38°11'24.90"N</t>
    <phoneticPr fontId="5" type="noConversion"/>
  </si>
  <si>
    <t>76°49'16.86"W</t>
  </si>
  <si>
    <t>38°14'25.02"N</t>
    <phoneticPr fontId="5" type="noConversion"/>
  </si>
  <si>
    <t>Salinity Surface</t>
  </si>
  <si>
    <t>Salinity Bottom</t>
  </si>
  <si>
    <t>NA</t>
    <phoneticPr fontId="2" type="noConversion"/>
  </si>
  <si>
    <t>July</t>
  </si>
  <si>
    <t>December</t>
  </si>
  <si>
    <t>TN Surface</t>
  </si>
  <si>
    <t>TN Bottom</t>
  </si>
  <si>
    <t>NO3 Bottom</t>
  </si>
  <si>
    <t>NO3 Surface</t>
  </si>
  <si>
    <t>NA</t>
    <phoneticPr fontId="2" type="noConversion"/>
  </si>
  <si>
    <t>NA</t>
    <phoneticPr fontId="2" type="noConversion"/>
  </si>
  <si>
    <t>Avg Salinity</t>
  </si>
  <si>
    <t>Avg NO3</t>
  </si>
  <si>
    <t>15N Surface</t>
  </si>
  <si>
    <t>15N Bottom</t>
  </si>
  <si>
    <t>Avg 15N</t>
  </si>
  <si>
    <t>18O Surface</t>
  </si>
  <si>
    <t>18O Bottom</t>
  </si>
  <si>
    <t>Avg 18O</t>
  </si>
  <si>
    <t>Surface Salinity</t>
  </si>
  <si>
    <t>Surface NO3</t>
  </si>
  <si>
    <t>Surface 15N</t>
  </si>
  <si>
    <t>Surface 18O</t>
  </si>
  <si>
    <t>%NO3</t>
  </si>
  <si>
    <t>REVISED MIXING LINES</t>
  </si>
  <si>
    <t>Category</t>
    <phoneticPr fontId="7" type="noConversion"/>
  </si>
  <si>
    <t>ID</t>
  </si>
  <si>
    <t>Distance (km)</t>
    <phoneticPr fontId="7" type="noConversion"/>
  </si>
  <si>
    <r>
      <t>d</t>
    </r>
    <r>
      <rPr>
        <vertAlign val="superscript"/>
        <sz val="10"/>
        <rFont val="Arial"/>
        <family val="2"/>
      </rPr>
      <t xml:space="preserve">15 </t>
    </r>
    <r>
      <rPr>
        <sz val="10"/>
        <rFont val="Arial"/>
      </rPr>
      <t>N vs. Air</t>
    </r>
  </si>
  <si>
    <r>
      <t>d</t>
    </r>
    <r>
      <rPr>
        <vertAlign val="superscript"/>
        <sz val="10"/>
        <rFont val="Arial"/>
        <family val="2"/>
      </rPr>
      <t>18</t>
    </r>
    <r>
      <rPr>
        <sz val="10"/>
        <rFont val="Arial"/>
      </rPr>
      <t>O vs.        V-SMOW</t>
    </r>
  </si>
  <si>
    <t>Categories</t>
    <phoneticPr fontId="7" type="noConversion"/>
  </si>
  <si>
    <t>Locations over Time</t>
    <phoneticPr fontId="7" type="noConversion"/>
  </si>
  <si>
    <t>Annacostia</t>
    <phoneticPr fontId="7" type="noConversion"/>
  </si>
  <si>
    <t>AN1 092109</t>
  </si>
  <si>
    <t>Effluent</t>
    <phoneticPr fontId="7" type="noConversion"/>
  </si>
  <si>
    <t>Pot.Ch.Br. 012710</t>
  </si>
  <si>
    <t>PR3 032510</t>
  </si>
  <si>
    <t>Outfall</t>
    <phoneticPr fontId="7" type="noConversion"/>
  </si>
  <si>
    <t>Pot.Ch.Br. 030410</t>
  </si>
  <si>
    <t>PR4 092109</t>
  </si>
  <si>
    <t>PR3 062110</t>
  </si>
  <si>
    <t>Anacostia</t>
    <phoneticPr fontId="7" type="noConversion"/>
  </si>
  <si>
    <t>Pot.Ch.Br. 040610</t>
  </si>
  <si>
    <t>PR5 092109</t>
  </si>
  <si>
    <t>PR3 081310</t>
  </si>
  <si>
    <t>Upriver</t>
    <phoneticPr fontId="7" type="noConversion"/>
  </si>
  <si>
    <t>Pot.Ch.Br. 050410</t>
  </si>
  <si>
    <t>PR6 092109</t>
  </si>
  <si>
    <t>PR2 092010</t>
  </si>
  <si>
    <t>Downriver</t>
    <phoneticPr fontId="7" type="noConversion"/>
  </si>
  <si>
    <t>Pot.Ch.Br. 052510</t>
  </si>
  <si>
    <t>PR2 111510</t>
  </si>
  <si>
    <t>Pot.Ch.Br. 060110</t>
  </si>
  <si>
    <t>PR7 032510</t>
  </si>
  <si>
    <t>PR2 011011</t>
  </si>
  <si>
    <t>Pot.Ch.Br. 060810</t>
  </si>
  <si>
    <t>PR9 032510</t>
  </si>
  <si>
    <t>PR1 092109</t>
  </si>
  <si>
    <t>Pot.Ch.Br. 062210</t>
  </si>
  <si>
    <t>PR10 032510</t>
  </si>
  <si>
    <t>PR2 092109</t>
  </si>
  <si>
    <t>PR10 092109</t>
  </si>
  <si>
    <t>PR8 062110</t>
  </si>
  <si>
    <t>PR11 092109</t>
  </si>
  <si>
    <t>PR9 062110</t>
  </si>
  <si>
    <t>PR12 092109</t>
  </si>
  <si>
    <t>PR10 062110</t>
  </si>
  <si>
    <t>PR1 032510</t>
  </si>
  <si>
    <t>PR2 032510</t>
  </si>
  <si>
    <t>PR7 092109</t>
  </si>
  <si>
    <t>PR4 032510</t>
  </si>
  <si>
    <t>PR8 092109</t>
  </si>
  <si>
    <t>PR5 032510</t>
  </si>
  <si>
    <t>PR9 092109</t>
  </si>
  <si>
    <t>PR6 032510</t>
  </si>
  <si>
    <t>PR11 032510</t>
  </si>
  <si>
    <t>PR1 062110</t>
  </si>
  <si>
    <t>PR11 062110</t>
  </si>
  <si>
    <t>PR2 062110</t>
  </si>
  <si>
    <t>PR12 032510</t>
  </si>
  <si>
    <t>PR4 062110</t>
  </si>
  <si>
    <t>PR13 032510</t>
  </si>
  <si>
    <t>PR5 062110</t>
  </si>
  <si>
    <t>PR6 062110</t>
  </si>
  <si>
    <t>PR14 032510</t>
  </si>
  <si>
    <t>PR1 081310</t>
  </si>
  <si>
    <t>PR15 032510</t>
  </si>
  <si>
    <t>PR2 081310</t>
  </si>
  <si>
    <t>PR12 062110</t>
  </si>
  <si>
    <t>PR4 081310</t>
  </si>
  <si>
    <t>PR13 062110</t>
  </si>
  <si>
    <t>PR5 081310</t>
  </si>
  <si>
    <t>PR6 081310</t>
  </si>
  <si>
    <t>PR7 081310</t>
  </si>
  <si>
    <t>PR8 081310</t>
  </si>
  <si>
    <t>PR1 092010</t>
  </si>
  <si>
    <t>PR3 092010</t>
  </si>
  <si>
    <t>PR4 092010</t>
  </si>
  <si>
    <t>PR5 092010</t>
  </si>
  <si>
    <t>PR1 111510</t>
  </si>
  <si>
    <t>PR3 111510</t>
  </si>
  <si>
    <t>PR4 111510</t>
  </si>
  <si>
    <t>PR5 111510</t>
  </si>
  <si>
    <t>PR1 011011</t>
  </si>
  <si>
    <t>PR3 011011</t>
  </si>
  <si>
    <t>PR4 011011</t>
  </si>
  <si>
    <t>PR5 011011</t>
  </si>
  <si>
    <t>Chain Bridge</t>
    <phoneticPr fontId="7" type="noConversion"/>
  </si>
  <si>
    <t>POT012720101330</t>
  </si>
  <si>
    <t>POT030420101015</t>
  </si>
  <si>
    <t>POT040620100915</t>
  </si>
  <si>
    <t>POT050420100930</t>
  </si>
  <si>
    <t>POT052520100915</t>
  </si>
  <si>
    <t>POT060120100900</t>
  </si>
  <si>
    <t>POT060820100900</t>
  </si>
  <si>
    <t>POT062220100900</t>
  </si>
  <si>
    <t>POT070820100915</t>
  </si>
  <si>
    <t>POT080320100915</t>
  </si>
  <si>
    <t>POT090220100930</t>
  </si>
  <si>
    <t>POT100720101030</t>
  </si>
  <si>
    <t>POT110220100900</t>
  </si>
  <si>
    <t>POT120120101145</t>
  </si>
  <si>
    <t>POT120320100900</t>
  </si>
  <si>
    <t>POT010620111000</t>
  </si>
  <si>
    <t>POT020320111030</t>
  </si>
  <si>
    <t>POT030120111030</t>
  </si>
  <si>
    <t>POT030120111040</t>
  </si>
  <si>
    <t>POT030920111015</t>
  </si>
  <si>
    <t>POT030920111025</t>
  </si>
  <si>
    <t>POT031420110945</t>
  </si>
  <si>
    <t>POT040620110930</t>
  </si>
  <si>
    <t>POT041820110930</t>
  </si>
  <si>
    <t>POT041820110935</t>
  </si>
  <si>
    <t>POT050320110930</t>
  </si>
  <si>
    <t>POT051920110945</t>
  </si>
  <si>
    <t>POT060220110930</t>
  </si>
  <si>
    <t>POT070720110900</t>
  </si>
  <si>
    <t>POT070720110905</t>
  </si>
  <si>
    <t>POT08022011</t>
  </si>
  <si>
    <t>POT090220110930</t>
  </si>
  <si>
    <t>POT090720110915</t>
  </si>
  <si>
    <t>POT090920111500</t>
  </si>
  <si>
    <t>POT100420110830</t>
  </si>
  <si>
    <t>PR16 032510</t>
  </si>
  <si>
    <t>PR eff 092109</t>
  </si>
  <si>
    <t>PR15 062110</t>
  </si>
  <si>
    <t>PR eff 032510</t>
  </si>
  <si>
    <t>TF2.1rep1 041210</t>
  </si>
  <si>
    <t>TF2.1rep2 041210</t>
  </si>
  <si>
    <t>PR eff 062110</t>
  </si>
  <si>
    <t>TF2.1 051010</t>
  </si>
  <si>
    <t>PR eff 081310</t>
  </si>
  <si>
    <t>TF2.1 062210</t>
  </si>
  <si>
    <t>PR eff 092010</t>
  </si>
  <si>
    <t>PR eff 111510</t>
  </si>
  <si>
    <t>PR eff 121310</t>
  </si>
  <si>
    <t>PR eff Comp 011011</t>
  </si>
  <si>
    <t>PR3 092109</t>
  </si>
  <si>
    <t>PR8 032510</t>
  </si>
  <si>
    <t>PR7 062110</t>
  </si>
  <si>
    <t>PR9 081310</t>
  </si>
  <si>
    <t>PR6 092010</t>
  </si>
  <si>
    <t>PR6 111510</t>
  </si>
  <si>
    <t>PR6 011011</t>
  </si>
  <si>
    <t>Just first 20 km downriver</t>
    <phoneticPr fontId="7" type="noConversion"/>
  </si>
  <si>
    <t>TF2.2 051010</t>
  </si>
  <si>
    <t>TF2.2 062210</t>
  </si>
  <si>
    <t>TF2.3 041210</t>
  </si>
  <si>
    <t>TF2.3 051010</t>
  </si>
  <si>
    <t>TF2.3rep1 062210</t>
  </si>
  <si>
    <t>TF2.3rep2 062210</t>
  </si>
  <si>
    <t>TF2.2 041210</t>
  </si>
  <si>
    <t>PR14 062110</t>
  </si>
  <si>
    <t>PR10 081310</t>
  </si>
  <si>
    <t>PR11 081310</t>
  </si>
  <si>
    <t>PR12 081310</t>
  </si>
  <si>
    <t>PR13 081310</t>
  </si>
  <si>
    <t>PR14 081310</t>
  </si>
  <si>
    <t>PR15 081310</t>
  </si>
  <si>
    <t>PR16 081310</t>
  </si>
  <si>
    <t>PR17 081310</t>
  </si>
  <si>
    <t>PR7 092010</t>
  </si>
  <si>
    <t>PR8 092010</t>
  </si>
  <si>
    <t>PR9 092010</t>
  </si>
  <si>
    <t>PR10 092010</t>
  </si>
  <si>
    <t>PR11 092010</t>
  </si>
  <si>
    <t>PR7 111510</t>
  </si>
  <si>
    <t>PR8 111510</t>
  </si>
  <si>
    <t>PR9 111510</t>
  </si>
  <si>
    <t>PR10 111510</t>
  </si>
  <si>
    <t>Just first 12 km downriver</t>
    <phoneticPr fontId="7" type="noConversion"/>
  </si>
  <si>
    <t>PR11 111510</t>
  </si>
  <si>
    <t>PR12 111510</t>
  </si>
  <si>
    <t>PR7 011011</t>
  </si>
  <si>
    <t>PR8 011011</t>
  </si>
  <si>
    <t>PR9 011011</t>
  </si>
  <si>
    <t>PR10 011011</t>
  </si>
  <si>
    <t>PR11 011011</t>
  </si>
  <si>
    <t>PR12 011011</t>
  </si>
  <si>
    <t>PR eff Grab 011011</t>
  </si>
  <si>
    <t>TF2.4 041210</t>
  </si>
  <si>
    <t>RET2.1 041210</t>
  </si>
  <si>
    <t>RET2.2rep1 041210</t>
  </si>
  <si>
    <t>RET2.2rep2 041210</t>
  </si>
  <si>
    <t>TF2.1rep1 082310</t>
  </si>
  <si>
    <t>RET2.4 041210</t>
  </si>
  <si>
    <t>TF2.2 082310</t>
  </si>
  <si>
    <t>LE2.2 041210</t>
  </si>
  <si>
    <t>TF2.1 092110</t>
  </si>
  <si>
    <t>LE2.3 041210</t>
  </si>
  <si>
    <t>TF2.2 092110</t>
  </si>
  <si>
    <t>TF2.1 101810</t>
  </si>
  <si>
    <t>TF2.2 101810</t>
  </si>
  <si>
    <t>TF2.1 111510</t>
  </si>
  <si>
    <t>TF2.4 051010</t>
  </si>
  <si>
    <t>TF2.2rep1 111510</t>
  </si>
  <si>
    <t>RET2.1rep1 051010</t>
  </si>
  <si>
    <t>TF2.1 020711</t>
  </si>
  <si>
    <t>RET2.1rep2 051010</t>
  </si>
  <si>
    <t>TF2.2 020711</t>
  </si>
  <si>
    <t>RET2.2 051010</t>
  </si>
  <si>
    <t>TF2.1 030811</t>
  </si>
  <si>
    <t>RET2.4 051010</t>
  </si>
  <si>
    <t>TF2.2rep1 030811</t>
  </si>
  <si>
    <t>LE2.2 051010</t>
  </si>
  <si>
    <t>LE2.3 051010</t>
  </si>
  <si>
    <t>&gt;20km</t>
    <phoneticPr fontId="7" type="noConversion"/>
  </si>
  <si>
    <t>TF2.4 062210</t>
  </si>
  <si>
    <t>RET2.1 062210</t>
  </si>
  <si>
    <t>RET2.2 062210</t>
  </si>
  <si>
    <t>RET2.4 062210</t>
  </si>
  <si>
    <t>TF2.4 082310</t>
  </si>
  <si>
    <t>RET2.1 082310</t>
  </si>
  <si>
    <t>RET2.2 082310</t>
  </si>
  <si>
    <t>RET2.4 082310</t>
  </si>
  <si>
    <t>TF2.3 092110</t>
  </si>
  <si>
    <t>TF2.4 092110</t>
  </si>
  <si>
    <t>RET2.1 092110</t>
  </si>
  <si>
    <t>RET2.2 092110</t>
  </si>
  <si>
    <t>RET2.4rep1 092110</t>
  </si>
  <si>
    <t>TF2.3 101810</t>
  </si>
  <si>
    <t>TF2.4 101810</t>
  </si>
  <si>
    <t>RET2.1 101810</t>
  </si>
  <si>
    <t>RET2.2 101810</t>
  </si>
  <si>
    <t>RET2.4 101810</t>
  </si>
  <si>
    <t>LE2.3 101810</t>
  </si>
  <si>
    <t>TF2.3 111510</t>
  </si>
  <si>
    <t>TF2.4 111510</t>
  </si>
  <si>
    <t>RET2.1 111510</t>
  </si>
  <si>
    <t>RET2.2 111510</t>
  </si>
  <si>
    <t>RET2.4 111510</t>
  </si>
  <si>
    <t>TF2.3rep1 020711</t>
  </si>
  <si>
    <t>TF2.4 020711</t>
  </si>
  <si>
    <t>RET2.1 020711</t>
  </si>
  <si>
    <t>RET2.2 020711</t>
  </si>
  <si>
    <t>RET2.4 020711</t>
  </si>
  <si>
    <t>LE2.2 020711</t>
  </si>
  <si>
    <t>LE2.3 020711</t>
  </si>
  <si>
    <t>TF2.3 030811</t>
  </si>
  <si>
    <t>TF2.4 030811</t>
  </si>
  <si>
    <t>RET2.1 030811</t>
  </si>
  <si>
    <t>RET2.2 030811</t>
  </si>
  <si>
    <t>RET2.4 030811</t>
  </si>
  <si>
    <t>LE2.2 031411</t>
  </si>
  <si>
    <t>LE2.3 031411</t>
  </si>
  <si>
    <t>Looking at Temp and NO3 relationship for Effluent, Outfall and &lt; 12km samples</t>
    <phoneticPr fontId="7" type="noConversion"/>
  </si>
  <si>
    <t>Temperature Relationship</t>
    <phoneticPr fontId="7" type="noConversion"/>
  </si>
  <si>
    <t>Sample</t>
  </si>
  <si>
    <t>Conductivity</t>
    <phoneticPr fontId="7" type="noConversion"/>
  </si>
  <si>
    <t>Salinity (ppt)</t>
    <phoneticPr fontId="7" type="noConversion"/>
  </si>
  <si>
    <t>Temp ( C )</t>
    <phoneticPr fontId="7" type="noConversion"/>
  </si>
  <si>
    <t>Nitrate (mg/L)</t>
    <phoneticPr fontId="7" type="noConversion"/>
  </si>
  <si>
    <t>1/NO3</t>
    <phoneticPr fontId="7" type="noConversion"/>
  </si>
  <si>
    <t>log(NO3)</t>
    <phoneticPr fontId="7" type="noConversion"/>
  </si>
  <si>
    <t>DO (mg/L)</t>
    <phoneticPr fontId="7" type="noConversion"/>
  </si>
  <si>
    <t>pH</t>
    <phoneticPr fontId="7" type="noConversion"/>
  </si>
  <si>
    <t>Secchi Depth (m)</t>
    <phoneticPr fontId="7" type="noConversion"/>
  </si>
  <si>
    <t>TF2.1</t>
    <phoneticPr fontId="7" type="noConversion"/>
  </si>
  <si>
    <t>LE2.3</t>
    <phoneticPr fontId="7" type="noConversion"/>
  </si>
  <si>
    <t>TF2.4</t>
    <phoneticPr fontId="7" type="noConversion"/>
  </si>
  <si>
    <t>PR13 092109</t>
  </si>
  <si>
    <t>TF2.2</t>
    <phoneticPr fontId="7" type="noConversion"/>
  </si>
  <si>
    <t>TF2.3</t>
    <phoneticPr fontId="7" type="noConversion"/>
  </si>
  <si>
    <t>RET2.1</t>
    <phoneticPr fontId="7" type="noConversion"/>
  </si>
  <si>
    <t>RET2.2</t>
    <phoneticPr fontId="7" type="noConversion"/>
  </si>
  <si>
    <t>RET2.4</t>
    <phoneticPr fontId="7" type="noConversion"/>
  </si>
  <si>
    <t>LE2.2</t>
    <phoneticPr fontId="7" type="noConversion"/>
  </si>
  <si>
    <t>Log scale for nitrate</t>
    <phoneticPr fontId="7" type="noConversion"/>
  </si>
  <si>
    <t>Fahrenheit</t>
  </si>
  <si>
    <t>*should I take out effluent</t>
    <phoneticPr fontId="7" type="noConversion"/>
  </si>
  <si>
    <t>Avg Small Boat by Season</t>
    <phoneticPr fontId="7" type="noConversion"/>
  </si>
  <si>
    <t>15N-NO3</t>
    <phoneticPr fontId="7" type="noConversion"/>
  </si>
  <si>
    <t>18O-NO3</t>
    <phoneticPr fontId="7" type="noConversion"/>
  </si>
  <si>
    <t>Average DNR by season</t>
    <phoneticPr fontId="7" type="noConversion"/>
  </si>
  <si>
    <t>Date</t>
    <phoneticPr fontId="7" type="noConversion"/>
  </si>
  <si>
    <t>R Data</t>
    <phoneticPr fontId="7" type="noConversion"/>
  </si>
  <si>
    <t>N15</t>
    <phoneticPr fontId="7" type="noConversion"/>
  </si>
  <si>
    <t>O18</t>
    <phoneticPr fontId="7" type="noConversion"/>
  </si>
  <si>
    <t>Log Distance</t>
    <phoneticPr fontId="7" type="noConversion"/>
  </si>
  <si>
    <t>Fall</t>
    <phoneticPr fontId="7" type="noConversion"/>
  </si>
  <si>
    <t>Winter</t>
    <phoneticPr fontId="7" type="noConversion"/>
  </si>
  <si>
    <t>Spring</t>
    <phoneticPr fontId="7" type="noConversion"/>
  </si>
  <si>
    <t>Summer</t>
    <phoneticPr fontId="7" type="noConversion"/>
  </si>
  <si>
    <t>Distance</t>
    <phoneticPr fontId="7" type="noConversion"/>
  </si>
  <si>
    <t>Pot.Ch.Brg</t>
    <phoneticPr fontId="7" type="noConversion"/>
  </si>
  <si>
    <t>Small Boat</t>
    <phoneticPr fontId="7" type="noConversion"/>
  </si>
  <si>
    <t>PR</t>
    <phoneticPr fontId="7" type="noConversion"/>
  </si>
  <si>
    <t>DNR</t>
    <phoneticPr fontId="7" type="noConversion"/>
  </si>
  <si>
    <t>p = 0.5</t>
    <phoneticPr fontId="7" type="noConversion"/>
  </si>
  <si>
    <t>Ratio</t>
    <phoneticPr fontId="7" type="noConversion"/>
  </si>
  <si>
    <t>P &lt; 0.001</t>
    <phoneticPr fontId="7" type="noConversion"/>
  </si>
  <si>
    <t>Winter 18o from atmospheric soruces because high</t>
    <phoneticPr fontId="7" type="noConversion"/>
  </si>
  <si>
    <t>Summer low, less atm sources</t>
    <phoneticPr fontId="7" type="noConversion"/>
  </si>
  <si>
    <t>Maybe due to nitrification in summer, mineralization of OM, N recycled in river in summer and fall</t>
    <phoneticPr fontId="7" type="noConversion"/>
  </si>
  <si>
    <t>Big Boat</t>
    <phoneticPr fontId="7" type="noConversion"/>
  </si>
  <si>
    <t>POTN27 S 050511</t>
  </si>
  <si>
    <t>POTN28 S 050511</t>
  </si>
  <si>
    <t>POTN26 S 050511</t>
  </si>
  <si>
    <t>POTN24 S 050511</t>
  </si>
  <si>
    <t>POTN25 S 050511</t>
  </si>
  <si>
    <t>POTN23 S 050511</t>
  </si>
  <si>
    <t>POTN21 S 050511</t>
  </si>
  <si>
    <t>Trib</t>
    <phoneticPr fontId="7" type="noConversion"/>
  </si>
  <si>
    <t>POTN22 S 050511</t>
  </si>
  <si>
    <t>POTN20 S 050411</t>
  </si>
  <si>
    <t>POTN19 S 050411</t>
  </si>
  <si>
    <t>POTN18 S 050411</t>
  </si>
  <si>
    <t>POTN17 S 050411</t>
  </si>
  <si>
    <t>POTN16 S 050411</t>
  </si>
  <si>
    <t>POTN14 S 0503011</t>
  </si>
  <si>
    <t>POTN15 S 0503011</t>
  </si>
  <si>
    <t>POTN12 S 0503011</t>
  </si>
  <si>
    <t>POTN13 S 0503011</t>
  </si>
  <si>
    <t>POTN11 S 0503011</t>
  </si>
  <si>
    <t>POTN10 S 050411</t>
  </si>
  <si>
    <t>POTN08 S 0503011</t>
  </si>
  <si>
    <t>POTN07 S 050211</t>
  </si>
  <si>
    <t>POTN06 S 050211</t>
  </si>
  <si>
    <t>POTN04 S 050211</t>
  </si>
  <si>
    <t>POTN05 S 050211</t>
  </si>
  <si>
    <t>POTN03 S 050211</t>
  </si>
  <si>
    <t>POTN02 S 050211</t>
  </si>
  <si>
    <t>POTN01 S 050211</t>
  </si>
  <si>
    <t>POTN23 S 081210</t>
  </si>
  <si>
    <t>POTN21 S 081210</t>
  </si>
  <si>
    <t>POTN22 S 081210</t>
  </si>
  <si>
    <t>POTN20 S 081210</t>
  </si>
  <si>
    <t>POTN19 S 081210</t>
  </si>
  <si>
    <t>POTN18 S 081110</t>
  </si>
  <si>
    <t>POTN17 S 081110</t>
  </si>
  <si>
    <t>POTN16 S 081110</t>
  </si>
  <si>
    <t>POTN14 S 081110</t>
  </si>
  <si>
    <t>POTN15 S 081110</t>
  </si>
  <si>
    <t>POTN12 S 081110</t>
  </si>
  <si>
    <t>POTN13 S 081010</t>
  </si>
  <si>
    <t>POTN10 S 081110</t>
  </si>
  <si>
    <t>POTN09 S 081010</t>
  </si>
  <si>
    <t>POTN07 S 081010</t>
  </si>
  <si>
    <t>POTN04 S 080910</t>
  </si>
  <si>
    <t>POTN03 S 080910</t>
  </si>
  <si>
    <t>POTN01 S 080910</t>
  </si>
  <si>
    <t>Key points: there is processing as go downriver</t>
    <phoneticPr fontId="7" type="noConversion"/>
  </si>
  <si>
    <t>See big differences in 18O and 15N suggesting seasonal differences</t>
    <phoneticPr fontId="7" type="noConversion"/>
  </si>
  <si>
    <t xml:space="preserve">Different water inputs along the river in August, </t>
    <phoneticPr fontId="7" type="noConversion"/>
  </si>
  <si>
    <t xml:space="preserve">more processing in summer. </t>
    <phoneticPr fontId="7" type="noConversion"/>
  </si>
  <si>
    <t>During spring, high flow, all same sources</t>
    <phoneticPr fontId="7" type="noConversion"/>
  </si>
  <si>
    <t>This data is for the paper published in the Journal Biogeosciences titled: "Sources and Transformations of Anthropogenic Nitrogen along an Urban River-Estuarine Continuum"</t>
  </si>
  <si>
    <t>Data was collected from the Potomac River Estuary monthly from 2010-2011, from DC to the confluence with the Chesapeake Bay</t>
  </si>
  <si>
    <t>Water samples were analyzed for carbon, nitrogen, and phosphorus concentrations, and nitrate isotope values</t>
  </si>
  <si>
    <t>Samples were collected by the Maryland DNR along the entire length of the estuary, from two "Big Boat Samling Cruises" and from 6 small boat sampling cruises</t>
  </si>
  <si>
    <t xml:space="preserve">The All tab contains all the data compiled together.  </t>
  </si>
  <si>
    <t>The BigBoat&amp;DNR worksheets contains data from just those sampling cruises</t>
  </si>
  <si>
    <t>The 2010 Big Boat and 2011 Big Boat  worksheets contains data from just those sampling cruises</t>
  </si>
  <si>
    <t>The DNR worksheet contains just sample data from all the monthly DNR cruises</t>
  </si>
  <si>
    <t>The Small Boat worksheet contains just sample data from all the periodic small boat cruises</t>
  </si>
  <si>
    <t>The Site Info worksheet contains coordinates for all sampling locations</t>
  </si>
  <si>
    <t>The SalinityMixing worksheet contains figures on the relationship between salinity and NO3, 15N-NO3 and 18O-NO3</t>
  </si>
  <si>
    <t>The Categories worksheet contains NO3 isotope data showing the relationship between 15N vs. 18O NO3</t>
  </si>
  <si>
    <t>The Seasons worksheet shows the NO3 isotope data and how it varies across seasons</t>
  </si>
  <si>
    <t>ENDMEMBERS</t>
  </si>
  <si>
    <t>iso.neg6</t>
  </si>
  <si>
    <t>iso.neg4</t>
  </si>
  <si>
    <t>iso.neg2</t>
  </si>
  <si>
    <t>iso.0</t>
  </si>
  <si>
    <t>iso.0.5</t>
  </si>
  <si>
    <t>iso.1</t>
  </si>
  <si>
    <t>iso.2</t>
  </si>
  <si>
    <t>iso.3</t>
  </si>
  <si>
    <t>iso.5</t>
  </si>
  <si>
    <t>iso.10</t>
  </si>
  <si>
    <t>iso.12</t>
  </si>
  <si>
    <t>iso.18</t>
  </si>
  <si>
    <t>iso.20</t>
  </si>
  <si>
    <t>iso.30</t>
  </si>
  <si>
    <t>iso.41</t>
  </si>
  <si>
    <t>iso.55</t>
  </si>
  <si>
    <t>iso.64</t>
  </si>
  <si>
    <t>iso.87</t>
  </si>
  <si>
    <t>iso.131</t>
  </si>
  <si>
    <t>iso.155</t>
  </si>
  <si>
    <t>Distance (km)</t>
  </si>
  <si>
    <t>Date</t>
    <phoneticPr fontId="7" type="noConversion"/>
  </si>
  <si>
    <t>Distance</t>
  </si>
  <si>
    <t>d15N</t>
  </si>
  <si>
    <t>d18O</t>
  </si>
  <si>
    <t>15N</t>
    <phoneticPr fontId="7" type="noConversion"/>
  </si>
  <si>
    <t>18O</t>
    <phoneticPr fontId="7" type="noConversion"/>
  </si>
  <si>
    <t>SD 15N</t>
  </si>
  <si>
    <t>SD 18O</t>
  </si>
  <si>
    <t>POTN28S</t>
    <phoneticPr fontId="7" type="noConversion"/>
  </si>
  <si>
    <t>PR1092109</t>
  </si>
  <si>
    <t>POTN24S</t>
    <phoneticPr fontId="7" type="noConversion"/>
  </si>
  <si>
    <t>PR11032510</t>
  </si>
  <si>
    <t>PR8092109</t>
  </si>
  <si>
    <t>PR12062110</t>
  </si>
  <si>
    <t>PR14062110</t>
  </si>
  <si>
    <t>TF2.1</t>
    <phoneticPr fontId="7" type="noConversion"/>
  </si>
  <si>
    <t>POTN22S</t>
    <phoneticPr fontId="7" type="noConversion"/>
  </si>
  <si>
    <t>POTN19S</t>
    <phoneticPr fontId="7" type="noConversion"/>
  </si>
  <si>
    <t>POTN17S</t>
    <phoneticPr fontId="7" type="noConversion"/>
  </si>
  <si>
    <t>POTN12S</t>
    <phoneticPr fontId="7" type="noConversion"/>
  </si>
  <si>
    <t>LE2.2</t>
    <phoneticPr fontId="7" type="noConversion"/>
  </si>
  <si>
    <t>POTN03S</t>
    <phoneticPr fontId="7" type="noConversion"/>
  </si>
  <si>
    <t>δXwastewater=</t>
    <phoneticPr fontId="7" type="noConversion"/>
  </si>
  <si>
    <t>&lt;-- and estimate of average wastewater 15N or 18O-NO3, see "Combined Potomac nitrate isotope" Effluent Tab</t>
  </si>
  <si>
    <t>PR1</t>
    <phoneticPr fontId="7" type="noConversion"/>
  </si>
  <si>
    <t>POTN26S</t>
    <phoneticPr fontId="7" type="noConversion"/>
  </si>
  <si>
    <t>PR7032510</t>
  </si>
  <si>
    <t>PR6092109</t>
  </si>
  <si>
    <t>PR11062110</t>
  </si>
  <si>
    <t>PR13032510</t>
  </si>
  <si>
    <t>POTN21S</t>
    <phoneticPr fontId="7" type="noConversion"/>
  </si>
  <si>
    <t>POTN18S</t>
    <phoneticPr fontId="7" type="noConversion"/>
  </si>
  <si>
    <t>POTN16S</t>
    <phoneticPr fontId="7" type="noConversion"/>
  </si>
  <si>
    <t>δXatmospheric</t>
  </si>
  <si>
    <t>&lt;-- Comes from Divers et al. 2014 Quantification …,  Also see Burns and Kendall 2002</t>
  </si>
  <si>
    <t>POTN27S</t>
    <phoneticPr fontId="7" type="noConversion"/>
  </si>
  <si>
    <t>PR4062110</t>
  </si>
  <si>
    <t>PR5062110</t>
  </si>
  <si>
    <t>PR9062110</t>
  </si>
  <si>
    <t>PR10032510</t>
  </si>
  <si>
    <t>PR9092109</t>
  </si>
  <si>
    <t>PR15032510</t>
  </si>
  <si>
    <t>POTN22S</t>
    <phoneticPr fontId="7" type="noConversion"/>
  </si>
  <si>
    <t>POTN13S</t>
    <phoneticPr fontId="7" type="noConversion"/>
  </si>
  <si>
    <t>POTN02S</t>
    <phoneticPr fontId="7" type="noConversion"/>
  </si>
  <si>
    <t>δXnitrification</t>
    <phoneticPr fontId="7" type="noConversion"/>
  </si>
  <si>
    <t>&lt;- Fig 12.1 Kendall et al. 2007, *Mayer etal 2001, Burns and Kendal 2002, Xue et al. 2009 Present limitations</t>
  </si>
  <si>
    <t>PR8050910</t>
  </si>
  <si>
    <t>PR10062110</t>
  </si>
  <si>
    <t>PR16032510</t>
  </si>
  <si>
    <t>RET2.1</t>
    <phoneticPr fontId="7" type="noConversion"/>
  </si>
  <si>
    <t xml:space="preserve">RET2.2 </t>
    <phoneticPr fontId="7" type="noConversion"/>
  </si>
  <si>
    <t>POTN01S</t>
    <phoneticPr fontId="7" type="noConversion"/>
  </si>
  <si>
    <t>δXNO3 Fertilizer</t>
  </si>
  <si>
    <t>&lt;- Fig 12.1 Kendall et al. 2007, See Kendall 1998 and Mayer etal 2002</t>
  </si>
  <si>
    <t>PR1062110</t>
  </si>
  <si>
    <t>PR5032510</t>
  </si>
  <si>
    <t>PR6050910</t>
  </si>
  <si>
    <t>PR3092109</t>
  </si>
  <si>
    <t>PR5092109</t>
  </si>
  <si>
    <t>PR14032510</t>
  </si>
  <si>
    <t>POTN23S</t>
    <phoneticPr fontId="7" type="noConversion"/>
  </si>
  <si>
    <t>POTN04S</t>
    <phoneticPr fontId="7" type="noConversion"/>
  </si>
  <si>
    <t>PR1032510</t>
  </si>
  <si>
    <t>PR4032510</t>
  </si>
  <si>
    <t>PR12092109</t>
  </si>
  <si>
    <t>PR1b012810</t>
  </si>
  <si>
    <t>PR12032510</t>
  </si>
  <si>
    <t>PR13062110</t>
  </si>
  <si>
    <t>PR2092109</t>
  </si>
  <si>
    <t>PR6032510</t>
  </si>
  <si>
    <t>PR8032510</t>
  </si>
  <si>
    <t>PR7092109</t>
  </si>
  <si>
    <t>POTN05S</t>
    <phoneticPr fontId="7" type="noConversion"/>
  </si>
  <si>
    <t>PR6062110</t>
  </si>
  <si>
    <t>PR1012810</t>
  </si>
  <si>
    <t>PR9032510</t>
  </si>
  <si>
    <t>AN1092109</t>
  </si>
  <si>
    <t>PR7050910</t>
  </si>
  <si>
    <t>PR8062110</t>
  </si>
  <si>
    <t>PR3062110</t>
  </si>
  <si>
    <t>POTN25S</t>
    <phoneticPr fontId="7" type="noConversion"/>
  </si>
  <si>
    <t>PR10092109</t>
  </si>
  <si>
    <t>PR7062110</t>
  </si>
  <si>
    <t>*Needed to add in this mean values for it to work in SIAR for some reason</t>
  </si>
  <si>
    <t>PR11092109</t>
  </si>
  <si>
    <t>PR4092109</t>
  </si>
  <si>
    <t>PR15062110</t>
  </si>
  <si>
    <t>PR3032510</t>
  </si>
  <si>
    <t>iso.eff</t>
  </si>
  <si>
    <t>PR2062110</t>
  </si>
  <si>
    <t>Preff</t>
    <phoneticPr fontId="7" type="noConversion"/>
  </si>
  <si>
    <t>PR2032510</t>
  </si>
  <si>
    <t>PReff081409</t>
  </si>
  <si>
    <t>PReff082809</t>
  </si>
  <si>
    <t>PReff092109</t>
  </si>
  <si>
    <t>PReff032510</t>
  </si>
  <si>
    <t>PReff050910</t>
  </si>
  <si>
    <t>PReff062110</t>
  </si>
  <si>
    <t>PReff</t>
  </si>
  <si>
    <t>PR1c012810</t>
  </si>
  <si>
    <t>PReff</t>
    <phoneticPr fontId="7" type="noConversion"/>
  </si>
  <si>
    <t>PReff121310</t>
  </si>
  <si>
    <t>PReffComp</t>
  </si>
  <si>
    <t>PReffGrab</t>
  </si>
  <si>
    <t>POTN20S</t>
    <phoneticPr fontId="7" type="noConversion"/>
  </si>
  <si>
    <t>POTN14S</t>
    <phoneticPr fontId="7" type="noConversion"/>
  </si>
  <si>
    <t>POTN15S</t>
    <phoneticPr fontId="7" type="noConversion"/>
  </si>
  <si>
    <t>PR13092109</t>
  </si>
  <si>
    <t>POTN11S</t>
    <phoneticPr fontId="7" type="noConversion"/>
  </si>
  <si>
    <t>POTN10S</t>
    <phoneticPr fontId="7" type="noConversion"/>
  </si>
  <si>
    <t>POTN08S</t>
    <phoneticPr fontId="7" type="noConversion"/>
  </si>
  <si>
    <t>POTN07S</t>
    <phoneticPr fontId="7" type="noConversion"/>
  </si>
  <si>
    <t>POTN09S</t>
    <phoneticPr fontId="7" type="noConversion"/>
  </si>
  <si>
    <t>POTN07S</t>
    <phoneticPr fontId="7" type="noConversion"/>
  </si>
  <si>
    <t>POTN06S</t>
    <phoneticPr fontId="7" type="noConversion"/>
  </si>
  <si>
    <t>All Samples</t>
  </si>
  <si>
    <t>As Percentage</t>
  </si>
  <si>
    <t>Wastewater</t>
  </si>
  <si>
    <t>Waste 95ci</t>
  </si>
  <si>
    <t>Atmospheric</t>
  </si>
  <si>
    <t>Atm 95ci</t>
  </si>
  <si>
    <t>Nitrification</t>
  </si>
  <si>
    <t>Nitrif 95ci</t>
  </si>
  <si>
    <t>Fertilizer</t>
  </si>
  <si>
    <t>Fert 95ci</t>
  </si>
  <si>
    <t xml:space="preserve">Summary information for the output file ... </t>
  </si>
  <si>
    <t xml:space="preserve">              Low 95% hdr High 95% hdr         mode        mean</t>
  </si>
  <si>
    <t>Low 95%</t>
  </si>
  <si>
    <t>Mean</t>
  </si>
  <si>
    <t>95% CI</t>
  </si>
  <si>
    <t>wastewater      0.5570485  0.607359272 0.5809267535 0.582489567</t>
  </si>
  <si>
    <t>atmospheric     0.0000000  0.004241465 0.0003569964 0.001469819</t>
  </si>
  <si>
    <t>nitrification   0.3812313  0.435019962 0.4077192486 0.408486367</t>
  </si>
  <si>
    <t>fertilizer      0.0000000  0.020279582 0.0024806382 0.007554248</t>
  </si>
  <si>
    <t>SD1             5.8006577  7.639459348 6.6477605591 6.701061458</t>
  </si>
  <si>
    <t>SD2             6.1880966  7.659467077 6.8792122280 6.906052022</t>
  </si>
  <si>
    <t xml:space="preserve">=============== READ THIS =============== </t>
  </si>
  <si>
    <t>There may be some problems with this data.</t>
  </si>
  <si>
    <t xml:space="preserve">Some of the standard deviations seem especially large. </t>
  </si>
  <si>
    <t xml:space="preserve">Please check to see whether the target data lie outside </t>
  </si>
  <si>
    <t xml:space="preserve">the convex hull implied by the sources. </t>
  </si>
  <si>
    <t xml:space="preserve"> </t>
  </si>
  <si>
    <t xml:space="preserve">SIAR rates the problem with this data set as: </t>
  </si>
  <si>
    <t xml:space="preserve">Mild - but still may affect results. </t>
  </si>
  <si>
    <t>iso.0 samples</t>
  </si>
  <si>
    <t xml:space="preserve">              Low 95% hdr High 95% hdr        mode       mean</t>
  </si>
  <si>
    <t>Low 95% hdr</t>
  </si>
  <si>
    <t>High 95% hdr</t>
  </si>
  <si>
    <t>mode</t>
  </si>
  <si>
    <t>mean</t>
  </si>
  <si>
    <t>Mean+/-95%ci</t>
  </si>
  <si>
    <t>wastewater    0.672396906   0.92971832 0.818530940 0.80285932</t>
  </si>
  <si>
    <t>atmospheric   0.000000000   0.04085059 0.004529844 0.01421003</t>
  </si>
  <si>
    <t>nitrification 0.001244383   0.24888644 0.122999164 0.12592280</t>
  </si>
  <si>
    <t>fertilizer    0.000000000   0.15865446 0.016081464 0.05700785</t>
  </si>
  <si>
    <t>SD1           0.063620404  12.53803201 5.994329741 6.34439153</t>
  </si>
  <si>
    <t>SD2           1.344606887  10.41207752 4.997485063 5.55617606</t>
  </si>
  <si>
    <t xml:space="preserve">======================================== </t>
  </si>
  <si>
    <t>Press &lt;Enter&gt; to continue...</t>
  </si>
  <si>
    <t xml:space="preserve">Running convergence diagnostics on output. </t>
  </si>
  <si>
    <t xml:space="preserve">Output parameters need to have been loaded in or created. </t>
  </si>
  <si>
    <t xml:space="preserve">Worst parameters are ... </t>
  </si>
  <si>
    <t xml:space="preserve">nitrification   atmospheric    fertilizer           SD1    wastewater           SD2 </t>
  </si>
  <si>
    <t xml:space="preserve">    0.1237401     0.1336758     0.1374465     0.2532465     0.2684342     0.3075799 </t>
  </si>
  <si>
    <t xml:space="preserve">If lots of the p-values are very small, try a longer run of the MCMC. </t>
  </si>
  <si>
    <t>run</t>
  </si>
  <si>
    <t>of</t>
  </si>
  <si>
    <t>the</t>
  </si>
  <si>
    <t>MCMC.</t>
  </si>
  <si>
    <t>wastewater</t>
  </si>
  <si>
    <t>atmospheric</t>
  </si>
  <si>
    <t>nitrification</t>
  </si>
  <si>
    <t>fertilizer</t>
  </si>
  <si>
    <t>SD1</t>
  </si>
  <si>
    <t>SD2</t>
  </si>
  <si>
    <t xml:space="preserve">   fertilizer    wastewater           SD2           SD1 nitrification   atmospheric </t>
  </si>
  <si>
    <t xml:space="preserve">    0.1761966     0.2361398     0.2800065     0.3108938     0.4301571     0.4741476 </t>
  </si>
  <si>
    <t xml:space="preserve">nitrification    fertilizer   atmospheric           SD2           SD1    wastewater </t>
  </si>
  <si>
    <t xml:space="preserve">   0.03167884    0.09633190    0.22156646    0.30163110    0.32474705    0.34225574 </t>
  </si>
  <si>
    <t xml:space="preserve">              Low 95% hdr High 95% hdr       mode       mean</t>
  </si>
  <si>
    <t xml:space="preserve">          SD2    wastewater           SD1   atmospheric    fertilizer nitrification </t>
  </si>
  <si>
    <t xml:space="preserve">    0.1754496     0.1926784     0.2195377     0.2338779     0.3791544     0.4305298 </t>
  </si>
  <si>
    <t xml:space="preserve">   fertilizer           SD1    wastewater           SD2 nitrification   atmospheric </t>
  </si>
  <si>
    <t xml:space="preserve">  0.005003101   0.038305677   0.047935637   0.063209526   0.111061659   0.428846582 </t>
  </si>
  <si>
    <t>iso.5 redo</t>
  </si>
  <si>
    <t xml:space="preserve">   fertilizer   atmospheric nitrification           SD1           SD2    wastewater </t>
  </si>
  <si>
    <t xml:space="preserve">    0.1755850     0.2011902     0.2588551     0.2803846     0.3849706     0.4183425 </t>
  </si>
  <si>
    <t>iso.10 redo</t>
  </si>
  <si>
    <t xml:space="preserve">              Low 95% hdr High 95% hdr       mode        mean</t>
  </si>
  <si>
    <t xml:space="preserve">          SD2    wastewater   atmospheric    fertilizer nitrification           SD1 </t>
  </si>
  <si>
    <t xml:space="preserve">   0.08472132    0.11891460    0.15116140    0.29511439    0.36735994    0.46499703 </t>
  </si>
  <si>
    <t>iso.12 redo</t>
  </si>
  <si>
    <t xml:space="preserve">          SD2           SD1    wastewater   atmospheric    fertilizer nitrification </t>
  </si>
  <si>
    <t xml:space="preserve">    0.1405820     0.1706574     0.1798886     0.2008630     0.2538966     0.4788843 </t>
  </si>
  <si>
    <t xml:space="preserve">          SD2    wastewater           SD1 nitrification   atmospheric    fertilizer </t>
  </si>
  <si>
    <t xml:space="preserve"> 0.0006003509  0.1130200346  0.1190396414  0.2519101703  0.4178021015  0.4573962252 </t>
  </si>
  <si>
    <t xml:space="preserve">          SD2 nitrification    wastewater    fertilizer           SD1   atmospheric </t>
  </si>
  <si>
    <t xml:space="preserve">    0.0736133     0.2452865     0.2888677     0.3656609     0.3698473     0.4200506 </t>
  </si>
  <si>
    <t xml:space="preserve">Severe - possibly severely affecting results </t>
  </si>
  <si>
    <t xml:space="preserve">          SD1   atmospheric    wastewater nitrification    fertilizer           SD2 </t>
  </si>
  <si>
    <t xml:space="preserve">    0.1293536     0.1530678     0.3509100     0.3795380     0.4322267     0.4531136 </t>
  </si>
  <si>
    <t xml:space="preserve">          SD2           SD1    fertilizer nitrification    wastewater   atmospheric </t>
  </si>
  <si>
    <t xml:space="preserve">    0.1572825     0.1811803     0.3291416     0.3292979     0.3891476     0.3968738 </t>
  </si>
  <si>
    <t xml:space="preserve">   wastewater   atmospheric    fertilizer nitrification           SD1           SD2 </t>
  </si>
  <si>
    <t xml:space="preserve">    0.1119100     0.1591944     0.2171636     0.2388590     0.3540107     0.3872176 </t>
  </si>
  <si>
    <t xml:space="preserve">          SD1    fertilizer   atmospheric nitrification    wastewater           SD2 </t>
  </si>
  <si>
    <t xml:space="preserve">    0.1447965     0.2741655     0.2827215     0.3287175     0.4078866     0.4987187 </t>
  </si>
  <si>
    <t xml:space="preserve">   wastewater    fertilizer nitrification           SD2   atmospheric           SD1 </t>
  </si>
  <si>
    <t xml:space="preserve"> 0.0006996119  0.0910884061  0.1904461004  0.2225908312  0.2365460338  0.3164708866 </t>
  </si>
  <si>
    <t xml:space="preserve">   wastewater           SD1   atmospheric nitrification           SD2    fertilizer </t>
  </si>
  <si>
    <t xml:space="preserve"> 0.0003614103  0.1012680765  0.1816793317  0.2119161394  0.3026190102  0.4225835743 </t>
  </si>
  <si>
    <t>iso.10 old</t>
  </si>
  <si>
    <t xml:space="preserve">              Low 95% hdr High 95% hdr        mode        mean</t>
  </si>
  <si>
    <t xml:space="preserve">          SD1           SD2    wastewater nitrification   atmospheric    fertilizer </t>
  </si>
  <si>
    <t xml:space="preserve">   0.07471736    0.23540359    0.28851382    0.36201910    0.47844794    0.48529632 </t>
  </si>
  <si>
    <t>iso.12 old</t>
  </si>
  <si>
    <t xml:space="preserve">          SD1           SD2    fertilizer   atmospheric    wastewater nitrification </t>
  </si>
  <si>
    <t xml:space="preserve">    0.1771520     0.1958157     0.1988199     0.2454947     0.3756613     0.3880462 </t>
  </si>
  <si>
    <t>iso.5 old</t>
  </si>
  <si>
    <t xml:space="preserve">   fertilizer    wastewater   atmospheric           SD1           SD2 nitrification </t>
  </si>
  <si>
    <t xml:space="preserve">   0.03842452    0.11794042    0.25030964    0.25202058    0.26838426    0.41758410 </t>
  </si>
  <si>
    <t>The SIAR Input worksheet shows the Bayesian Isotope mixing model input data and endmember data</t>
  </si>
  <si>
    <t>The SIAR Output worksheet shows the output from this mixing model</t>
  </si>
  <si>
    <t>The For R and R Data worksheets show data used for statistical analysis in R</t>
  </si>
  <si>
    <t>You can use whatever C you want.  You also need to think about what you are trying to answer with this.  Are you just interested in advective horizontal exchange at the boundary?</t>
  </si>
  <si>
    <t>Box</t>
  </si>
  <si>
    <t>Mth/Yr</t>
  </si>
  <si>
    <t>WTEMP (avg.)</t>
  </si>
  <si>
    <t>S.E. WTEMP</t>
  </si>
  <si>
    <t>Sn-1</t>
  </si>
  <si>
    <t>S.E. Sn-1</t>
  </si>
  <si>
    <t>Sn</t>
  </si>
  <si>
    <t>S.E. Sn</t>
  </si>
  <si>
    <t>Sn+1</t>
  </si>
  <si>
    <t>S.E. Sn+1</t>
  </si>
  <si>
    <t>Box Area (m2)</t>
  </si>
  <si>
    <t>Box Volume (m3)</t>
  </si>
  <si>
    <t>SE Box Volume</t>
  </si>
  <si>
    <t>Box Watershed Area (m2)</t>
  </si>
  <si>
    <t>Little Falls Discharge (m^3/s)</t>
  </si>
  <si>
    <t>S.E. Q</t>
  </si>
  <si>
    <t>Qn-1,n, m3/mo</t>
  </si>
  <si>
    <t>S.E. Qn-1,n, m3/mo</t>
  </si>
  <si>
    <t>Precip (mm/month)</t>
  </si>
  <si>
    <t>SE Precip (mm/month)</t>
  </si>
  <si>
    <t>Precip (m.month)</t>
  </si>
  <si>
    <t>AIRT, F</t>
  </si>
  <si>
    <t>DWPT, F</t>
  </si>
  <si>
    <t>AIRT, C</t>
  </si>
  <si>
    <t>DWPT, C</t>
  </si>
  <si>
    <t>WSPD, mph</t>
  </si>
  <si>
    <t>WSPD, m/s</t>
  </si>
  <si>
    <t>Vp, mb</t>
  </si>
  <si>
    <t>Vpsat, mb</t>
  </si>
  <si>
    <t>RH</t>
  </si>
  <si>
    <t>Vpsat2</t>
  </si>
  <si>
    <t>f(W)</t>
  </si>
  <si>
    <t>beta</t>
  </si>
  <si>
    <t>SE Precip (m.month)</t>
  </si>
  <si>
    <t>Box Surface Evap, m3/mo</t>
  </si>
  <si>
    <t>SE Box Surface Evap, m3/mo</t>
  </si>
  <si>
    <t>Box Watershed Evap, m3/mo</t>
  </si>
  <si>
    <t>SE Box Watershed Evap, m3/mo</t>
  </si>
  <si>
    <t>Precip to Box surface m3</t>
  </si>
  <si>
    <t>SE Precip to Box surface m3</t>
  </si>
  <si>
    <t>Precip from Box Watershed</t>
  </si>
  <si>
    <t>SE Precip from Box Watershed</t>
  </si>
  <si>
    <t>Qfw, m3/mo</t>
    <phoneticPr fontId="10" type="noConversion"/>
  </si>
  <si>
    <t>SE Qfw, m3/mo</t>
  </si>
  <si>
    <t>Qfp, m3/mo</t>
    <phoneticPr fontId="10" type="noConversion"/>
  </si>
  <si>
    <t>SE Qfp, m3/mo</t>
  </si>
  <si>
    <t>Qf, m3/mo</t>
    <phoneticPr fontId="10" type="noConversion"/>
  </si>
  <si>
    <t>SE Qf, m3/mo</t>
  </si>
  <si>
    <t>Qn,n+1, m3/mo</t>
    <phoneticPr fontId="10" type="noConversion"/>
  </si>
  <si>
    <t>S.E. Qn,n+1, m3/mo</t>
  </si>
  <si>
    <t>dS/dt</t>
  </si>
  <si>
    <t>SE dS/dt</t>
  </si>
  <si>
    <t>En&amp;n+1</t>
  </si>
  <si>
    <t>SE.1 En&amp;n+1</t>
  </si>
  <si>
    <t>SE.2 En&amp;n+1</t>
  </si>
  <si>
    <t>SE.3 En&amp;n+1</t>
  </si>
  <si>
    <t>SE.4 En&amp;n+1</t>
  </si>
  <si>
    <t>SE.5 En&amp;n+1</t>
  </si>
  <si>
    <t>SE.6 En&amp;n+1</t>
  </si>
  <si>
    <t>SE En&amp;n+1</t>
  </si>
  <si>
    <t>% Difference</t>
  </si>
  <si>
    <t>En-1&amp;n</t>
  </si>
  <si>
    <t>SE En-1&amp;n</t>
  </si>
  <si>
    <t>NET FLUX WATER @ BOUNDARY OF BOX</t>
  </si>
  <si>
    <t>SE Net Flux @ Boundary</t>
  </si>
  <si>
    <t>Cfw, mg/L</t>
    <phoneticPr fontId="10" type="noConversion"/>
  </si>
  <si>
    <t>SE Cfw, mg/L</t>
  </si>
  <si>
    <t>Cfw, kg/d</t>
    <phoneticPr fontId="10" type="noConversion"/>
  </si>
  <si>
    <t>SE Cfw, kg/d</t>
  </si>
  <si>
    <t>Cfp, mg/L</t>
    <phoneticPr fontId="10" type="noConversion"/>
  </si>
  <si>
    <t>SE Cfp, mg/L</t>
  </si>
  <si>
    <t>Cn, mg/L</t>
    <phoneticPr fontId="10" type="noConversion"/>
  </si>
  <si>
    <t>S.E. Cn</t>
  </si>
  <si>
    <t>Cn-1, mg/L</t>
    <phoneticPr fontId="10" type="noConversion"/>
  </si>
  <si>
    <t>S.E. Cn-1</t>
  </si>
  <si>
    <t>Cn+1, mg/L</t>
    <phoneticPr fontId="10" type="noConversion"/>
  </si>
  <si>
    <t>S.E. Cn+1</t>
  </si>
  <si>
    <t>Month</t>
    <phoneticPr fontId="10" type="noConversion"/>
  </si>
  <si>
    <t>Distance (km)</t>
    <phoneticPr fontId="10" type="noConversion"/>
  </si>
  <si>
    <t>Boundary Load (kg/day)</t>
    <phoneticPr fontId="10" type="noConversion"/>
  </si>
  <si>
    <t>SE.1 Boundary Load</t>
  </si>
  <si>
    <t>SE.2 Boundary Load</t>
  </si>
  <si>
    <t>SE.3 Boundary Load</t>
  </si>
  <si>
    <t>SE Boundary Load (kg/day)</t>
  </si>
  <si>
    <t>Loss Box to Box (kg/month)</t>
    <phoneticPr fontId="10" type="noConversion"/>
  </si>
  <si>
    <t>Net Loss Box 1 to Box 6 (kg/month)</t>
    <phoneticPr fontId="10" type="noConversion"/>
  </si>
  <si>
    <t>S.E. Net Loss Box 1 to 6 (kg/month)</t>
  </si>
  <si>
    <t>Net Loss Box 1 to Box 5 (kg/month)</t>
  </si>
  <si>
    <t>S.E. Net Loss Box 1 to 5 (kg/month)</t>
  </si>
  <si>
    <t>% Change: Box to Box</t>
    <phoneticPr fontId="10" type="noConversion"/>
  </si>
  <si>
    <t>% Change Box 1 to Box 6</t>
    <phoneticPr fontId="10" type="noConversion"/>
  </si>
  <si>
    <t>S.E. % Change Box 1 to Box 6</t>
  </si>
  <si>
    <t>% Change Box 1 to Box 5</t>
  </si>
  <si>
    <t>S.E. % Change Box 1 to Box 5</t>
  </si>
  <si>
    <t>Blue Plains NO3 Loads (kg/d)</t>
    <phoneticPr fontId="10" type="noConversion"/>
  </si>
  <si>
    <t>S.E. Blue Plains Load (kg/d)</t>
  </si>
  <si>
    <t>Inputs Per Box (kg/d)</t>
    <phoneticPr fontId="11" type="noConversion"/>
  </si>
  <si>
    <t>S.E. Inputs</t>
  </si>
  <si>
    <t>Total Inputs (kg/month)</t>
    <phoneticPr fontId="11" type="noConversion"/>
  </si>
  <si>
    <t>S.E. Total Inputs (kg/month)</t>
  </si>
  <si>
    <t>% Difference btwn Inputs and Flux</t>
    <phoneticPr fontId="10" type="noConversion"/>
  </si>
  <si>
    <t>% Inputs from Blue Plains</t>
    <phoneticPr fontId="10" type="noConversion"/>
  </si>
  <si>
    <t>S.E. % inputs from Blue Plains</t>
  </si>
  <si>
    <t>% of Blue Plains Inputs Exported</t>
  </si>
  <si>
    <t>S.E. % of Blue Plains Inputs Exported</t>
  </si>
  <si>
    <t>Loads from Bay</t>
    <phoneticPr fontId="10" type="noConversion"/>
  </si>
  <si>
    <t>S.E. Loads from Bay</t>
  </si>
  <si>
    <t>Distance (km)</t>
    <phoneticPr fontId="11" type="noConversion"/>
  </si>
  <si>
    <t>Season</t>
    <phoneticPr fontId="10" type="noConversion"/>
  </si>
  <si>
    <t>Total Inputs (kg/d)</t>
    <phoneticPr fontId="11" type="noConversion"/>
  </si>
  <si>
    <t>Boundary Load Avg Season kg/d</t>
  </si>
  <si>
    <t>S.E.</t>
    <phoneticPr fontId="11" type="noConversion"/>
  </si>
  <si>
    <t>% Loss Box to Box</t>
    <phoneticPr fontId="10" type="noConversion"/>
  </si>
  <si>
    <t>S.E.</t>
    <phoneticPr fontId="10" type="noConversion"/>
  </si>
  <si>
    <t>% Net loss Box 1 to Box 6</t>
    <phoneticPr fontId="10" type="noConversion"/>
  </si>
  <si>
    <t>% Net loss Box 1 to Box 5</t>
  </si>
  <si>
    <t>S.E.</t>
  </si>
  <si>
    <t>% exports from Blue Plains</t>
    <phoneticPr fontId="10" type="noConversion"/>
  </si>
  <si>
    <t>Area, m2*10^6</t>
  </si>
  <si>
    <t>Vol, m3*10^6</t>
  </si>
  <si>
    <t>Tide Range, m</t>
  </si>
  <si>
    <t>Winter</t>
    <phoneticPr fontId="10" type="noConversion"/>
  </si>
  <si>
    <t>overall equation</t>
  </si>
  <si>
    <t>((R9*BE9)-(w9*k9)+(Bc9*M9)-(BO9*(M9-K9)))/(O9-M9)</t>
  </si>
  <si>
    <t>((BQ9*BB9)-(BF9*(BT9-BQ9)))/(1000*30.5)</t>
  </si>
  <si>
    <t>separate equations used</t>
  </si>
  <si>
    <t>(R9*BE9)</t>
  </si>
  <si>
    <t>(W9*k9)</t>
  </si>
  <si>
    <t>(BC9*M9)</t>
  </si>
  <si>
    <t>(R9*BE9)-(w9*k9)+(Bc9*M9)</t>
  </si>
  <si>
    <t>(BO9*(M9-K9)))</t>
  </si>
  <si>
    <t>(O9-M9)</t>
  </si>
  <si>
    <t>(BY9*BC9)</t>
  </si>
  <si>
    <t>(CB9-BY9)</t>
  </si>
  <si>
    <t>BM9*(CB9-BY9)</t>
  </si>
  <si>
    <t>Spring</t>
    <phoneticPr fontId="10" type="noConversion"/>
  </si>
  <si>
    <t>Tidal period, mos:</t>
  </si>
  <si>
    <t xml:space="preserve">*Horizontal Upstream Net Exchange is CHAIN BRIDGE </t>
  </si>
  <si>
    <t>for Box 1 and should be left empty elsewhere</t>
  </si>
  <si>
    <t>Summer</t>
    <phoneticPr fontId="10" type="noConversion"/>
  </si>
  <si>
    <t>Fall</t>
    <phoneticPr fontId="10" type="noConversion"/>
  </si>
  <si>
    <t>Table 1</t>
    <phoneticPr fontId="11" type="noConversion"/>
  </si>
  <si>
    <t>Total inputs</t>
    <phoneticPr fontId="11" type="noConversion"/>
  </si>
  <si>
    <t>% inputs from Blue Plains</t>
    <phoneticPr fontId="11" type="noConversion"/>
  </si>
  <si>
    <t>Net Export</t>
  </si>
  <si>
    <t>% Export from Blue Plains</t>
    <phoneticPr fontId="11" type="noConversion"/>
  </si>
  <si>
    <t>Net Loss 1to6</t>
  </si>
  <si>
    <t>% Net Los 1to6</t>
  </si>
  <si>
    <t>Net Loss 1to5</t>
  </si>
  <si>
    <t>% Net Los 1to5</t>
  </si>
  <si>
    <t>Loads from Bay</t>
    <phoneticPr fontId="11" type="noConversion"/>
  </si>
  <si>
    <t>% Diff btwn Inputs &amp; Flux</t>
  </si>
  <si>
    <t>Winter</t>
    <phoneticPr fontId="11" type="noConversion"/>
  </si>
  <si>
    <t>Spring</t>
    <phoneticPr fontId="11" type="noConversion"/>
  </si>
  <si>
    <t>Summer</t>
    <phoneticPr fontId="11" type="noConversion"/>
  </si>
  <si>
    <t>Fall</t>
    <phoneticPr fontId="11" type="noConversion"/>
  </si>
  <si>
    <t>=100*(AZ53-AZ52)/AZ52</t>
    <phoneticPr fontId="10" type="noConversion"/>
  </si>
  <si>
    <t>=100*(AZ54-AZ53)/AZ53</t>
    <phoneticPr fontId="10" type="noConversion"/>
  </si>
  <si>
    <t>Load (kg/day)</t>
    <phoneticPr fontId="10" type="noConversion"/>
  </si>
  <si>
    <t>Avg Upestuary</t>
    <phoneticPr fontId="10" type="noConversion"/>
  </si>
  <si>
    <t>Bay output</t>
  </si>
  <si>
    <t>May</t>
  </si>
  <si>
    <t>June</t>
  </si>
  <si>
    <t>Avg Downestuary</t>
    <phoneticPr fontId="10" type="noConversion"/>
  </si>
  <si>
    <t xml:space="preserve">S.E. </t>
    <phoneticPr fontId="10" type="noConversion"/>
  </si>
  <si>
    <t>August</t>
  </si>
  <si>
    <t>September</t>
  </si>
  <si>
    <t>October</t>
  </si>
  <si>
    <t>November</t>
  </si>
  <si>
    <t>January</t>
  </si>
  <si>
    <t>February</t>
  </si>
  <si>
    <t>March</t>
  </si>
  <si>
    <t>The NO3 Box Model shows how the Box model mass balance calculations were done for TN as an example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</si>
</sst>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(* #,##0.00_);_(* \(#,##0.00\);_(* &quot;-&quot;??_);_(@_)"/>
    <numFmt numFmtId="164" formatCode="0.0000"/>
    <numFmt numFmtId="165" formatCode="0.000"/>
    <numFmt numFmtId="166" formatCode="0.00000"/>
    <numFmt numFmtId="167" formatCode="0.0"/>
    <numFmt numFmtId="168" formatCode="[$-409]mmm\-yy;@"/>
    <numFmt numFmtId="169" formatCode="_(* #,##0_);_(* \(#,##0\);_(* &quot;-&quot;??_);_(@_)"/>
    <numFmt numFmtId="170" formatCode="#,##0.0"/>
    <numFmt numFmtId="171" formatCode="#,##0.000"/>
  </numFmts>
  <fonts count="40" x14ac:knownFonts="1">
    <font>
      <sz val="10"/>
      <name val="Verdana"/>
    </font>
    <font>
      <b/>
      <sz val="10"/>
      <name val="Verdana"/>
      <family val="2"/>
    </font>
    <font>
      <b/>
      <sz val="10"/>
      <name val="Verdana"/>
      <family val="2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2"/>
      <name val="Arial"/>
      <family val="2"/>
    </font>
    <font>
      <sz val="11"/>
      <color indexed="10"/>
      <name val="Calibri"/>
      <family val="2"/>
    </font>
    <font>
      <sz val="10"/>
      <name val="Arial"/>
      <family val="2"/>
    </font>
    <font>
      <sz val="12"/>
      <color indexed="8"/>
      <name val="Arial"/>
      <family val="2"/>
    </font>
    <font>
      <b/>
      <sz val="10"/>
      <name val="Arial"/>
      <family val="2"/>
    </font>
    <font>
      <b/>
      <sz val="11"/>
      <color indexed="8"/>
      <name val="Calibri"/>
      <family val="2"/>
    </font>
    <font>
      <sz val="9"/>
      <color indexed="81"/>
      <name val="Verdana"/>
      <family val="2"/>
    </font>
    <font>
      <b/>
      <sz val="9"/>
      <color indexed="81"/>
      <name val="Verdana"/>
      <family val="2"/>
    </font>
    <font>
      <sz val="11"/>
      <name val="Calibri"/>
      <family val="2"/>
    </font>
    <font>
      <sz val="12"/>
      <name val="Calibri"/>
      <family val="2"/>
    </font>
    <font>
      <b/>
      <sz val="10"/>
      <color indexed="10"/>
      <name val="Verdana"/>
      <family val="2"/>
    </font>
    <font>
      <sz val="10"/>
      <color indexed="10"/>
      <name val="Verdana"/>
      <family val="2"/>
    </font>
    <font>
      <u/>
      <sz val="10"/>
      <color theme="10"/>
      <name val="Verdana"/>
      <family val="2"/>
    </font>
    <font>
      <u/>
      <sz val="10"/>
      <color theme="11"/>
      <name val="Verdana"/>
      <family val="2"/>
    </font>
    <font>
      <sz val="10"/>
      <color rgb="FFFF0000"/>
      <name val="Verdana"/>
      <family val="2"/>
    </font>
    <font>
      <sz val="10"/>
      <name val="Verdana"/>
    </font>
    <font>
      <sz val="10"/>
      <name val="Arial"/>
    </font>
    <font>
      <sz val="10"/>
      <name val="Symbol"/>
      <family val="1"/>
    </font>
    <font>
      <vertAlign val="superscript"/>
      <sz val="10"/>
      <name val="Arial"/>
      <family val="2"/>
    </font>
    <font>
      <b/>
      <sz val="10"/>
      <name val="MS Sans Serif"/>
    </font>
    <font>
      <b/>
      <sz val="10"/>
      <name val="Arial"/>
    </font>
    <font>
      <sz val="10"/>
      <color indexed="10"/>
      <name val="MS Sans Serif"/>
    </font>
    <font>
      <sz val="10"/>
      <color indexed="10"/>
      <name val="Arial"/>
      <family val="2"/>
    </font>
    <font>
      <b/>
      <sz val="10"/>
      <name val="Verdana"/>
    </font>
    <font>
      <sz val="10"/>
      <color indexed="62"/>
      <name val="Arial"/>
      <family val="2"/>
    </font>
    <font>
      <sz val="10"/>
      <color rgb="FF000000"/>
      <name val="Lucida Console"/>
      <family val="3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indexed="10"/>
      <name val="Calibri"/>
      <family val="2"/>
    </font>
    <font>
      <sz val="11"/>
      <color indexed="8"/>
      <name val="Calibri"/>
      <family val="2"/>
    </font>
    <font>
      <b/>
      <i/>
      <u/>
      <sz val="11"/>
      <color theme="1"/>
      <name val="Calibri"/>
      <family val="2"/>
      <scheme val="minor"/>
    </font>
    <font>
      <b/>
      <sz val="11"/>
      <color indexed="53"/>
      <name val="Calibri"/>
    </font>
    <font>
      <b/>
      <sz val="9"/>
      <color indexed="81"/>
      <name val="Calibri"/>
      <family val="2"/>
    </font>
  </fonts>
  <fills count="10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theme="1" tint="0.1499984740745262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-0.249977111117893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</borders>
  <cellStyleXfs count="92">
    <xf numFmtId="0" fontId="0" fillId="0" borderId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43" fontId="21" fillId="0" borderId="0" applyFont="0" applyFill="0" applyBorder="0" applyAlignment="0" applyProtection="0"/>
  </cellStyleXfs>
  <cellXfs count="373">
    <xf numFmtId="0" fontId="0" fillId="0" borderId="0" xfId="0"/>
    <xf numFmtId="0" fontId="6" fillId="0" borderId="0" xfId="0" applyNumberFormat="1" applyFont="1" applyAlignment="1">
      <alignment horizontal="center"/>
    </xf>
    <xf numFmtId="17" fontId="0" fillId="0" borderId="0" xfId="0" applyNumberFormat="1"/>
    <xf numFmtId="0" fontId="7" fillId="0" borderId="0" xfId="0" applyFont="1"/>
    <xf numFmtId="0" fontId="0" fillId="0" borderId="1" xfId="0" applyBorder="1"/>
    <xf numFmtId="17" fontId="0" fillId="0" borderId="1" xfId="0" applyNumberFormat="1" applyBorder="1"/>
    <xf numFmtId="0" fontId="8" fillId="0" borderId="0" xfId="0" applyFont="1" applyBorder="1" applyAlignment="1">
      <alignment horizontal="left"/>
    </xf>
    <xf numFmtId="2" fontId="8" fillId="0" borderId="0" xfId="0" applyNumberFormat="1" applyFont="1" applyBorder="1" applyAlignment="1">
      <alignment horizontal="center"/>
    </xf>
    <xf numFmtId="2" fontId="0" fillId="0" borderId="0" xfId="0" applyNumberFormat="1" applyAlignment="1">
      <alignment horizontal="center"/>
    </xf>
    <xf numFmtId="2" fontId="0" fillId="0" borderId="1" xfId="0" applyNumberFormat="1" applyBorder="1" applyAlignment="1">
      <alignment horizontal="center"/>
    </xf>
    <xf numFmtId="0" fontId="0" fillId="0" borderId="2" xfId="0" applyBorder="1"/>
    <xf numFmtId="17" fontId="0" fillId="0" borderId="2" xfId="0" applyNumberFormat="1" applyBorder="1"/>
    <xf numFmtId="0" fontId="8" fillId="0" borderId="0" xfId="0" applyFont="1" applyFill="1" applyBorder="1" applyAlignment="1">
      <alignment horizontal="left"/>
    </xf>
    <xf numFmtId="0" fontId="6" fillId="0" borderId="0" xfId="0" applyNumberFormat="1" applyFont="1" applyAlignment="1"/>
    <xf numFmtId="164" fontId="6" fillId="0" borderId="0" xfId="0" applyNumberFormat="1" applyFont="1" applyAlignment="1">
      <alignment horizontal="right"/>
    </xf>
    <xf numFmtId="165" fontId="6" fillId="0" borderId="0" xfId="0" applyNumberFormat="1" applyFont="1" applyAlignment="1">
      <alignment horizontal="right"/>
    </xf>
    <xf numFmtId="2" fontId="6" fillId="0" borderId="0" xfId="0" applyNumberFormat="1" applyFont="1"/>
    <xf numFmtId="164" fontId="9" fillId="0" borderId="0" xfId="0" applyNumberFormat="1" applyFont="1" applyAlignment="1"/>
    <xf numFmtId="164" fontId="6" fillId="0" borderId="0" xfId="0" applyNumberFormat="1" applyFont="1"/>
    <xf numFmtId="14" fontId="0" fillId="0" borderId="0" xfId="0" applyNumberFormat="1"/>
    <xf numFmtId="1" fontId="0" fillId="0" borderId="0" xfId="0" applyNumberFormat="1" applyAlignment="1">
      <alignment horizontal="center"/>
    </xf>
    <xf numFmtId="1" fontId="3" fillId="0" borderId="0" xfId="0" applyNumberFormat="1" applyFont="1" applyAlignment="1">
      <alignment horizontal="center"/>
    </xf>
    <xf numFmtId="1" fontId="4" fillId="0" borderId="0" xfId="0" applyNumberFormat="1" applyFont="1" applyAlignment="1">
      <alignment horizontal="center"/>
    </xf>
    <xf numFmtId="0" fontId="3" fillId="0" borderId="0" xfId="0" applyFont="1"/>
    <xf numFmtId="14" fontId="3" fillId="0" borderId="0" xfId="0" applyNumberFormat="1" applyFont="1"/>
    <xf numFmtId="0" fontId="9" fillId="0" borderId="0" xfId="0" applyNumberFormat="1" applyFont="1" applyAlignment="1"/>
    <xf numFmtId="166" fontId="9" fillId="0" borderId="0" xfId="0" applyNumberFormat="1" applyFont="1" applyAlignment="1">
      <alignment horizontal="center"/>
    </xf>
    <xf numFmtId="0" fontId="6" fillId="0" borderId="0" xfId="0" applyNumberFormat="1" applyFont="1" applyAlignment="1">
      <alignment horizontal="right"/>
    </xf>
    <xf numFmtId="165" fontId="6" fillId="0" borderId="0" xfId="0" applyNumberFormat="1" applyFont="1"/>
    <xf numFmtId="0" fontId="8" fillId="0" borderId="0" xfId="0" applyFont="1"/>
    <xf numFmtId="0" fontId="10" fillId="0" borderId="0" xfId="0" applyFont="1"/>
    <xf numFmtId="2" fontId="8" fillId="0" borderId="0" xfId="0" applyNumberFormat="1" applyFont="1"/>
    <xf numFmtId="0" fontId="8" fillId="2" borderId="0" xfId="0" applyFont="1" applyFill="1"/>
    <xf numFmtId="0" fontId="0" fillId="2" borderId="0" xfId="0" applyFill="1"/>
    <xf numFmtId="0" fontId="8" fillId="0" borderId="0" xfId="0" applyFont="1" applyFill="1"/>
    <xf numFmtId="167" fontId="8" fillId="0" borderId="0" xfId="0" applyNumberFormat="1" applyFont="1"/>
    <xf numFmtId="2" fontId="8" fillId="0" borderId="0" xfId="0" applyNumberFormat="1" applyFont="1" applyFill="1" applyBorder="1" applyAlignment="1">
      <alignment horizontal="center"/>
    </xf>
    <xf numFmtId="2" fontId="8" fillId="0" borderId="0" xfId="0" applyNumberFormat="1" applyFont="1" applyAlignment="1">
      <alignment horizontal="center"/>
    </xf>
    <xf numFmtId="0" fontId="8" fillId="0" borderId="1" xfId="0" applyFont="1" applyBorder="1" applyAlignment="1">
      <alignment horizontal="left"/>
    </xf>
    <xf numFmtId="2" fontId="8" fillId="0" borderId="1" xfId="0" applyNumberFormat="1" applyFont="1" applyBorder="1" applyAlignment="1">
      <alignment horizontal="center"/>
    </xf>
    <xf numFmtId="14" fontId="0" fillId="0" borderId="1" xfId="0" applyNumberFormat="1" applyBorder="1"/>
    <xf numFmtId="0" fontId="8" fillId="0" borderId="1" xfId="0" applyFont="1" applyBorder="1"/>
    <xf numFmtId="0" fontId="10" fillId="0" borderId="1" xfId="0" applyFont="1" applyBorder="1"/>
    <xf numFmtId="2" fontId="8" fillId="0" borderId="1" xfId="0" applyNumberFormat="1" applyFont="1" applyBorder="1"/>
    <xf numFmtId="0" fontId="8" fillId="0" borderId="1" xfId="0" applyFont="1" applyFill="1" applyBorder="1" applyAlignment="1">
      <alignment horizontal="lef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11" fillId="0" borderId="0" xfId="0" applyFont="1"/>
    <xf numFmtId="167" fontId="11" fillId="0" borderId="0" xfId="0" applyNumberFormat="1" applyFont="1"/>
    <xf numFmtId="167" fontId="0" fillId="0" borderId="0" xfId="0" applyNumberFormat="1"/>
    <xf numFmtId="0" fontId="0" fillId="0" borderId="0" xfId="0" applyAlignment="1">
      <alignment horizontal="right"/>
    </xf>
    <xf numFmtId="0" fontId="2" fillId="0" borderId="0" xfId="0" applyFont="1"/>
    <xf numFmtId="0" fontId="0" fillId="0" borderId="0" xfId="0" applyBorder="1"/>
    <xf numFmtId="14" fontId="0" fillId="0" borderId="0" xfId="0" applyNumberFormat="1"/>
    <xf numFmtId="14" fontId="0" fillId="0" borderId="0" xfId="0" applyNumberFormat="1"/>
    <xf numFmtId="2" fontId="0" fillId="0" borderId="0" xfId="0" applyNumberFormat="1"/>
    <xf numFmtId="2" fontId="14" fillId="0" borderId="0" xfId="0" applyNumberFormat="1" applyFont="1" applyAlignment="1">
      <alignment horizontal="right"/>
    </xf>
    <xf numFmtId="1" fontId="0" fillId="0" borderId="0" xfId="0" applyNumberFormat="1"/>
    <xf numFmtId="1" fontId="8" fillId="0" borderId="0" xfId="0" applyNumberFormat="1" applyFont="1" applyFill="1" applyBorder="1" applyAlignment="1" applyProtection="1">
      <alignment horizontal="left"/>
      <protection locked="0"/>
    </xf>
    <xf numFmtId="0" fontId="8" fillId="0" borderId="0" xfId="0" applyNumberFormat="1" applyFont="1" applyFill="1" applyBorder="1" applyAlignment="1" applyProtection="1">
      <alignment horizontal="left"/>
      <protection locked="0"/>
    </xf>
    <xf numFmtId="2" fontId="8" fillId="0" borderId="0" xfId="0" applyNumberFormat="1" applyFont="1" applyFill="1" applyBorder="1" applyAlignment="1" applyProtection="1">
      <alignment horizontal="left"/>
      <protection locked="0"/>
    </xf>
    <xf numFmtId="2" fontId="0" fillId="0" borderId="0" xfId="0" applyNumberFormat="1"/>
    <xf numFmtId="2" fontId="14" fillId="0" borderId="0" xfId="0" applyNumberFormat="1" applyFont="1" applyAlignment="1"/>
    <xf numFmtId="2" fontId="8" fillId="0" borderId="0" xfId="0" applyNumberFormat="1" applyFont="1" applyFill="1" applyBorder="1" applyAlignment="1" applyProtection="1">
      <protection locked="0"/>
    </xf>
    <xf numFmtId="0" fontId="8" fillId="0" borderId="0" xfId="0" applyNumberFormat="1" applyFont="1" applyFill="1" applyBorder="1" applyAlignment="1" applyProtection="1">
      <protection locked="0"/>
    </xf>
    <xf numFmtId="0" fontId="0" fillId="0" borderId="0" xfId="0" applyAlignment="1"/>
    <xf numFmtId="2" fontId="0" fillId="0" borderId="0" xfId="0" applyNumberFormat="1"/>
    <xf numFmtId="165" fontId="15" fillId="0" borderId="0" xfId="0" applyNumberFormat="1" applyFont="1" applyAlignment="1"/>
    <xf numFmtId="164" fontId="15" fillId="0" borderId="0" xfId="0" applyNumberFormat="1" applyFont="1" applyAlignment="1"/>
    <xf numFmtId="2" fontId="15" fillId="0" borderId="0" xfId="0" applyNumberFormat="1" applyFont="1" applyAlignment="1"/>
    <xf numFmtId="0" fontId="15" fillId="0" borderId="0" xfId="0" applyFont="1" applyAlignment="1"/>
    <xf numFmtId="164" fontId="14" fillId="0" borderId="0" xfId="0" applyNumberFormat="1" applyFont="1"/>
    <xf numFmtId="2" fontId="8" fillId="0" borderId="0" xfId="0" applyNumberFormat="1" applyFont="1" applyFill="1"/>
    <xf numFmtId="164" fontId="6" fillId="0" borderId="0" xfId="0" applyNumberFormat="1" applyFont="1" applyAlignment="1"/>
    <xf numFmtId="0" fontId="8" fillId="0" borderId="0" xfId="0" applyFont="1" applyAlignment="1">
      <alignment horizontal="right"/>
    </xf>
    <xf numFmtId="0" fontId="8" fillId="0" borderId="0" xfId="0" applyFont="1" applyBorder="1" applyAlignment="1">
      <alignment horizontal="right"/>
    </xf>
    <xf numFmtId="2" fontId="0" fillId="0" borderId="0" xfId="0" applyNumberFormat="1" applyBorder="1"/>
    <xf numFmtId="2" fontId="0" fillId="0" borderId="1" xfId="0" applyNumberFormat="1" applyBorder="1"/>
    <xf numFmtId="0" fontId="1" fillId="0" borderId="0" xfId="0" applyFont="1"/>
    <xf numFmtId="0" fontId="16" fillId="0" borderId="0" xfId="0" applyFont="1"/>
    <xf numFmtId="2" fontId="0" fillId="0" borderId="2" xfId="0" applyNumberFormat="1" applyBorder="1"/>
    <xf numFmtId="2" fontId="1" fillId="0" borderId="0" xfId="0" applyNumberFormat="1" applyFont="1"/>
    <xf numFmtId="2" fontId="17" fillId="0" borderId="0" xfId="0" applyNumberFormat="1" applyFont="1"/>
    <xf numFmtId="164" fontId="0" fillId="0" borderId="0" xfId="0" applyNumberFormat="1"/>
    <xf numFmtId="0" fontId="17" fillId="0" borderId="0" xfId="0" applyFont="1"/>
    <xf numFmtId="14" fontId="0" fillId="0" borderId="0" xfId="0" applyNumberFormat="1" applyBorder="1"/>
    <xf numFmtId="0" fontId="0" fillId="0" borderId="0" xfId="0" applyBorder="1" applyAlignment="1">
      <alignment horizontal="center"/>
    </xf>
    <xf numFmtId="1" fontId="0" fillId="0" borderId="1" xfId="0" applyNumberFormat="1" applyBorder="1"/>
    <xf numFmtId="0" fontId="8" fillId="0" borderId="0" xfId="0" applyFont="1" applyBorder="1" applyAlignment="1">
      <alignment horizontal="center"/>
    </xf>
    <xf numFmtId="0" fontId="8" fillId="0" borderId="0" xfId="0" applyFont="1" applyAlignment="1">
      <alignment horizontal="center"/>
    </xf>
    <xf numFmtId="1" fontId="0" fillId="0" borderId="1" xfId="0" applyNumberFormat="1" applyBorder="1" applyAlignment="1">
      <alignment horizontal="center"/>
    </xf>
    <xf numFmtId="1" fontId="0" fillId="0" borderId="0" xfId="0" applyNumberFormat="1" applyBorder="1" applyAlignment="1">
      <alignment horizontal="center"/>
    </xf>
    <xf numFmtId="0" fontId="0" fillId="0" borderId="0" xfId="0" applyFont="1" applyAlignment="1">
      <alignment horizontal="center"/>
    </xf>
    <xf numFmtId="0" fontId="20" fillId="3" borderId="0" xfId="0" applyFont="1" applyFill="1"/>
    <xf numFmtId="0" fontId="22" fillId="0" borderId="0" xfId="0" applyFont="1" applyAlignment="1">
      <alignment horizontal="center"/>
    </xf>
    <xf numFmtId="0" fontId="22" fillId="0" borderId="0" xfId="0" applyFont="1"/>
    <xf numFmtId="2" fontId="23" fillId="0" borderId="0" xfId="0" applyNumberFormat="1" applyFont="1"/>
    <xf numFmtId="0" fontId="23" fillId="0" borderId="0" xfId="0" applyFont="1" applyAlignment="1">
      <alignment wrapText="1"/>
    </xf>
    <xf numFmtId="0" fontId="25" fillId="0" borderId="0" xfId="0" applyFont="1"/>
    <xf numFmtId="0" fontId="22" fillId="0" borderId="0" xfId="0" applyFont="1" applyBorder="1" applyAlignment="1">
      <alignment horizontal="center"/>
    </xf>
    <xf numFmtId="0" fontId="22" fillId="0" borderId="0" xfId="0" applyFont="1" applyBorder="1"/>
    <xf numFmtId="2" fontId="22" fillId="0" borderId="0" xfId="0" applyNumberFormat="1" applyFont="1" applyBorder="1" applyAlignment="1">
      <alignment horizontal="center"/>
    </xf>
    <xf numFmtId="0" fontId="22" fillId="0" borderId="3" xfId="0" applyFont="1" applyBorder="1" applyAlignment="1">
      <alignment horizontal="center"/>
    </xf>
    <xf numFmtId="2" fontId="22" fillId="0" borderId="0" xfId="0" applyNumberFormat="1" applyFont="1" applyBorder="1"/>
    <xf numFmtId="2" fontId="22" fillId="0" borderId="4" xfId="0" applyNumberFormat="1" applyFont="1" applyBorder="1"/>
    <xf numFmtId="0" fontId="22" fillId="0" borderId="2" xfId="0" applyFont="1" applyBorder="1"/>
    <xf numFmtId="2" fontId="22" fillId="0" borderId="2" xfId="0" applyNumberFormat="1" applyFont="1" applyBorder="1"/>
    <xf numFmtId="2" fontId="22" fillId="0" borderId="5" xfId="0" applyNumberFormat="1" applyFont="1" applyBorder="1"/>
    <xf numFmtId="0" fontId="22" fillId="0" borderId="0" xfId="0" applyFont="1" applyBorder="1" applyAlignment="1">
      <alignment horizontal="left"/>
    </xf>
    <xf numFmtId="0" fontId="22" fillId="0" borderId="1" xfId="0" applyFont="1" applyBorder="1" applyAlignment="1">
      <alignment horizontal="left"/>
    </xf>
    <xf numFmtId="2" fontId="22" fillId="0" borderId="1" xfId="0" applyNumberFormat="1" applyFont="1" applyBorder="1" applyAlignment="1">
      <alignment horizontal="center"/>
    </xf>
    <xf numFmtId="2" fontId="22" fillId="0" borderId="4" xfId="0" applyNumberFormat="1" applyFont="1" applyBorder="1" applyAlignment="1">
      <alignment horizontal="center"/>
    </xf>
    <xf numFmtId="0" fontId="22" fillId="0" borderId="6" xfId="0" applyFont="1" applyBorder="1" applyAlignment="1">
      <alignment horizontal="center"/>
    </xf>
    <xf numFmtId="0" fontId="22" fillId="0" borderId="1" xfId="0" applyFont="1" applyBorder="1"/>
    <xf numFmtId="2" fontId="22" fillId="0" borderId="1" xfId="0" applyNumberFormat="1" applyFont="1" applyBorder="1"/>
    <xf numFmtId="2" fontId="22" fillId="0" borderId="7" xfId="0" applyNumberFormat="1" applyFont="1" applyBorder="1"/>
    <xf numFmtId="0" fontId="22" fillId="0" borderId="0" xfId="0" applyFont="1" applyFill="1" applyBorder="1" applyAlignment="1">
      <alignment horizontal="left"/>
    </xf>
    <xf numFmtId="2" fontId="22" fillId="0" borderId="0" xfId="0" applyNumberFormat="1" applyFont="1" applyFill="1" applyBorder="1" applyAlignment="1">
      <alignment horizontal="center"/>
    </xf>
    <xf numFmtId="0" fontId="22" fillId="0" borderId="8" xfId="0" applyFont="1" applyBorder="1" applyAlignment="1">
      <alignment horizontal="center"/>
    </xf>
    <xf numFmtId="2" fontId="22" fillId="0" borderId="2" xfId="0" applyNumberFormat="1" applyFont="1" applyBorder="1" applyAlignment="1">
      <alignment horizontal="center"/>
    </xf>
    <xf numFmtId="2" fontId="22" fillId="0" borderId="5" xfId="0" applyNumberFormat="1" applyFont="1" applyBorder="1" applyAlignment="1">
      <alignment horizontal="center"/>
    </xf>
    <xf numFmtId="2" fontId="22" fillId="0" borderId="0" xfId="0" applyNumberFormat="1" applyFont="1"/>
    <xf numFmtId="1" fontId="22" fillId="0" borderId="0" xfId="0" applyNumberFormat="1" applyFont="1" applyFill="1" applyBorder="1" applyAlignment="1" applyProtection="1">
      <alignment horizontal="left"/>
      <protection locked="0"/>
    </xf>
    <xf numFmtId="0" fontId="22" fillId="0" borderId="2" xfId="0" applyFont="1" applyBorder="1" applyAlignment="1">
      <alignment horizontal="center"/>
    </xf>
    <xf numFmtId="0" fontId="22" fillId="0" borderId="0" xfId="0" applyFont="1" applyFill="1" applyBorder="1"/>
    <xf numFmtId="0" fontId="22" fillId="0" borderId="3" xfId="0" applyFont="1" applyFill="1" applyBorder="1" applyAlignment="1">
      <alignment horizontal="center"/>
    </xf>
    <xf numFmtId="0" fontId="26" fillId="0" borderId="0" xfId="0" applyFont="1"/>
    <xf numFmtId="0" fontId="22" fillId="2" borderId="0" xfId="0" applyFont="1" applyFill="1"/>
    <xf numFmtId="0" fontId="0" fillId="0" borderId="0" xfId="0" applyFill="1"/>
    <xf numFmtId="0" fontId="22" fillId="4" borderId="0" xfId="0" applyFont="1" applyFill="1"/>
    <xf numFmtId="0" fontId="27" fillId="0" borderId="0" xfId="0" applyFont="1"/>
    <xf numFmtId="0" fontId="28" fillId="0" borderId="0" xfId="0" applyFont="1"/>
    <xf numFmtId="2" fontId="23" fillId="0" borderId="0" xfId="0" applyNumberFormat="1" applyFont="1" applyAlignment="1">
      <alignment horizontal="center"/>
    </xf>
    <xf numFmtId="0" fontId="23" fillId="0" borderId="0" xfId="0" applyFont="1" applyAlignment="1">
      <alignment horizontal="center" wrapText="1"/>
    </xf>
    <xf numFmtId="165" fontId="0" fillId="0" borderId="0" xfId="0" applyNumberFormat="1"/>
    <xf numFmtId="2" fontId="22" fillId="0" borderId="7" xfId="0" applyNumberFormat="1" applyFont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22" fillId="0" borderId="0" xfId="0" applyFont="1" applyAlignment="1">
      <alignment horizontal="right"/>
    </xf>
    <xf numFmtId="0" fontId="22" fillId="0" borderId="0" xfId="0" applyFont="1" applyBorder="1" applyAlignment="1">
      <alignment horizontal="right"/>
    </xf>
    <xf numFmtId="0" fontId="22" fillId="0" borderId="1" xfId="0" applyFont="1" applyBorder="1" applyAlignment="1">
      <alignment horizontal="center"/>
    </xf>
    <xf numFmtId="17" fontId="27" fillId="0" borderId="0" xfId="0" applyNumberFormat="1" applyFont="1"/>
    <xf numFmtId="0" fontId="28" fillId="0" borderId="3" xfId="0" applyFont="1" applyBorder="1" applyAlignment="1">
      <alignment horizontal="center"/>
    </xf>
    <xf numFmtId="0" fontId="28" fillId="0" borderId="0" xfId="0" applyFont="1" applyBorder="1" applyAlignment="1">
      <alignment horizontal="left"/>
    </xf>
    <xf numFmtId="0" fontId="28" fillId="0" borderId="0" xfId="0" applyFont="1" applyBorder="1"/>
    <xf numFmtId="2" fontId="28" fillId="0" borderId="0" xfId="0" applyNumberFormat="1" applyFont="1" applyBorder="1" applyAlignment="1">
      <alignment horizontal="center"/>
    </xf>
    <xf numFmtId="0" fontId="28" fillId="0" borderId="0" xfId="0" applyFont="1" applyBorder="1" applyAlignment="1">
      <alignment horizontal="center"/>
    </xf>
    <xf numFmtId="1" fontId="28" fillId="0" borderId="0" xfId="0" applyNumberFormat="1" applyFont="1" applyFill="1" applyBorder="1" applyAlignment="1" applyProtection="1">
      <alignment horizontal="left"/>
      <protection locked="0"/>
    </xf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5" borderId="0" xfId="0" applyFill="1"/>
    <xf numFmtId="0" fontId="4" fillId="0" borderId="0" xfId="0" applyFont="1"/>
    <xf numFmtId="0" fontId="22" fillId="0" borderId="12" xfId="0" applyFont="1" applyBorder="1" applyAlignment="1">
      <alignment horizontal="left"/>
    </xf>
    <xf numFmtId="0" fontId="0" fillId="0" borderId="13" xfId="0" applyBorder="1"/>
    <xf numFmtId="0" fontId="0" fillId="0" borderId="12" xfId="0" applyBorder="1"/>
    <xf numFmtId="2" fontId="22" fillId="0" borderId="0" xfId="0" applyNumberFormat="1" applyFont="1" applyAlignment="1">
      <alignment horizontal="center"/>
    </xf>
    <xf numFmtId="0" fontId="29" fillId="0" borderId="0" xfId="0" applyFont="1"/>
    <xf numFmtId="14" fontId="29" fillId="0" borderId="0" xfId="0" applyNumberFormat="1" applyFont="1"/>
    <xf numFmtId="2" fontId="26" fillId="0" borderId="0" xfId="0" applyNumberFormat="1" applyFont="1" applyBorder="1" applyAlignment="1">
      <alignment horizontal="center"/>
    </xf>
    <xf numFmtId="2" fontId="26" fillId="0" borderId="0" xfId="0" applyNumberFormat="1" applyFont="1" applyAlignment="1">
      <alignment horizontal="center"/>
    </xf>
    <xf numFmtId="167" fontId="22" fillId="0" borderId="0" xfId="0" applyNumberFormat="1" applyFont="1"/>
    <xf numFmtId="167" fontId="8" fillId="0" borderId="0" xfId="0" applyNumberFormat="1" applyFont="1" applyFill="1" applyBorder="1"/>
    <xf numFmtId="0" fontId="4" fillId="0" borderId="13" xfId="0" applyFont="1" applyBorder="1"/>
    <xf numFmtId="0" fontId="4" fillId="5" borderId="0" xfId="0" applyFont="1" applyFill="1"/>
    <xf numFmtId="167" fontId="0" fillId="0" borderId="0" xfId="0" applyNumberFormat="1" applyBorder="1"/>
    <xf numFmtId="167" fontId="26" fillId="0" borderId="0" xfId="0" applyNumberFormat="1" applyFont="1"/>
    <xf numFmtId="17" fontId="0" fillId="0" borderId="0" xfId="0" applyNumberFormat="1" applyBorder="1"/>
    <xf numFmtId="0" fontId="4" fillId="0" borderId="14" xfId="0" applyFont="1" applyBorder="1"/>
    <xf numFmtId="2" fontId="0" fillId="0" borderId="15" xfId="0" applyNumberFormat="1" applyBorder="1"/>
    <xf numFmtId="0" fontId="4" fillId="0" borderId="16" xfId="0" applyFont="1" applyBorder="1"/>
    <xf numFmtId="0" fontId="21" fillId="0" borderId="0" xfId="0" applyFont="1" applyBorder="1"/>
    <xf numFmtId="14" fontId="21" fillId="0" borderId="0" xfId="0" applyNumberFormat="1" applyFont="1" applyBorder="1"/>
    <xf numFmtId="0" fontId="29" fillId="0" borderId="1" xfId="0" applyFont="1" applyBorder="1"/>
    <xf numFmtId="14" fontId="29" fillId="0" borderId="1" xfId="0" applyNumberFormat="1" applyFont="1" applyBorder="1"/>
    <xf numFmtId="0" fontId="26" fillId="0" borderId="1" xfId="0" applyFont="1" applyBorder="1"/>
    <xf numFmtId="2" fontId="26" fillId="0" borderId="1" xfId="0" applyNumberFormat="1" applyFont="1" applyBorder="1" applyAlignment="1">
      <alignment horizontal="center"/>
    </xf>
    <xf numFmtId="0" fontId="21" fillId="0" borderId="0" xfId="0" applyFont="1"/>
    <xf numFmtId="14" fontId="0" fillId="0" borderId="2" xfId="0" applyNumberFormat="1" applyBorder="1"/>
    <xf numFmtId="2" fontId="0" fillId="0" borderId="0" xfId="0" applyNumberFormat="1" applyBorder="1" applyAlignment="1">
      <alignment horizontal="center"/>
    </xf>
    <xf numFmtId="0" fontId="26" fillId="0" borderId="0" xfId="0" applyFont="1" applyFill="1"/>
    <xf numFmtId="167" fontId="26" fillId="0" borderId="1" xfId="0" applyNumberFormat="1" applyFont="1" applyBorder="1"/>
    <xf numFmtId="0" fontId="20" fillId="0" borderId="0" xfId="0" applyFont="1"/>
    <xf numFmtId="0" fontId="0" fillId="2" borderId="1" xfId="0" applyFill="1" applyBorder="1"/>
    <xf numFmtId="0" fontId="30" fillId="0" borderId="0" xfId="0" applyFont="1" applyBorder="1" applyAlignment="1">
      <alignment horizontal="left"/>
    </xf>
    <xf numFmtId="0" fontId="0" fillId="3" borderId="0" xfId="0" applyFill="1"/>
    <xf numFmtId="0" fontId="10" fillId="0" borderId="0" xfId="0" applyFont="1" applyBorder="1" applyAlignment="1">
      <alignment horizontal="left"/>
    </xf>
    <xf numFmtId="0" fontId="31" fillId="0" borderId="0" xfId="0" applyFont="1" applyAlignment="1">
      <alignment vertical="center"/>
    </xf>
    <xf numFmtId="0" fontId="0" fillId="0" borderId="0" xfId="0" applyAlignment="1">
      <alignment vertical="center"/>
    </xf>
    <xf numFmtId="0" fontId="31" fillId="3" borderId="0" xfId="0" applyFont="1" applyFill="1" applyAlignment="1">
      <alignment vertical="center"/>
    </xf>
    <xf numFmtId="1" fontId="4" fillId="0" borderId="0" xfId="0" applyNumberFormat="1" applyFont="1"/>
    <xf numFmtId="9" fontId="0" fillId="0" borderId="0" xfId="0" applyNumberFormat="1"/>
    <xf numFmtId="0" fontId="0" fillId="6" borderId="0" xfId="0" applyFill="1" applyAlignment="1">
      <alignment vertical="center"/>
    </xf>
    <xf numFmtId="0" fontId="31" fillId="6" borderId="0" xfId="0" applyFont="1" applyFill="1" applyAlignment="1">
      <alignment vertical="center"/>
    </xf>
    <xf numFmtId="0" fontId="4" fillId="3" borderId="0" xfId="0" applyFont="1" applyFill="1" applyAlignment="1">
      <alignment vertical="center"/>
    </xf>
    <xf numFmtId="168" fontId="0" fillId="0" borderId="0" xfId="0" applyNumberFormat="1" applyAlignment="1">
      <alignment horizontal="center"/>
    </xf>
    <xf numFmtId="0" fontId="0" fillId="7" borderId="0" xfId="0" applyFill="1" applyAlignment="1">
      <alignment horizontal="center"/>
    </xf>
    <xf numFmtId="169" fontId="0" fillId="0" borderId="0" xfId="91" applyNumberFormat="1" applyFont="1" applyAlignment="1">
      <alignment horizontal="center"/>
    </xf>
    <xf numFmtId="167" fontId="0" fillId="0" borderId="0" xfId="0" applyNumberFormat="1" applyAlignment="1">
      <alignment horizontal="center"/>
    </xf>
    <xf numFmtId="167" fontId="0" fillId="8" borderId="0" xfId="0" applyNumberFormat="1" applyFill="1" applyAlignment="1">
      <alignment horizontal="center"/>
    </xf>
    <xf numFmtId="0" fontId="33" fillId="0" borderId="0" xfId="0" applyFont="1"/>
    <xf numFmtId="167" fontId="0" fillId="9" borderId="0" xfId="0" applyNumberFormat="1" applyFill="1" applyAlignment="1">
      <alignment horizontal="center"/>
    </xf>
    <xf numFmtId="167" fontId="34" fillId="0" borderId="0" xfId="0" applyNumberFormat="1" applyFont="1" applyAlignment="1">
      <alignment horizontal="center" wrapText="1"/>
    </xf>
    <xf numFmtId="167" fontId="35" fillId="0" borderId="0" xfId="0" applyNumberFormat="1" applyFont="1" applyAlignment="1">
      <alignment horizontal="center" wrapText="1"/>
    </xf>
    <xf numFmtId="167" fontId="11" fillId="8" borderId="0" xfId="0" applyNumberFormat="1" applyFont="1" applyFill="1" applyAlignment="1">
      <alignment horizontal="center"/>
    </xf>
    <xf numFmtId="167" fontId="0" fillId="0" borderId="0" xfId="0" applyNumberFormat="1" applyAlignment="1">
      <alignment horizontal="left"/>
    </xf>
    <xf numFmtId="164" fontId="0" fillId="7" borderId="0" xfId="0" applyNumberFormat="1" applyFill="1" applyAlignment="1">
      <alignment horizontal="center"/>
    </xf>
    <xf numFmtId="0" fontId="0" fillId="3" borderId="0" xfId="0" applyFill="1" applyAlignment="1">
      <alignment horizontal="center"/>
    </xf>
    <xf numFmtId="164" fontId="0" fillId="3" borderId="0" xfId="0" applyNumberFormat="1" applyFill="1" applyAlignment="1">
      <alignment horizontal="center"/>
    </xf>
    <xf numFmtId="164" fontId="0" fillId="0" borderId="0" xfId="0" applyNumberFormat="1" applyAlignment="1">
      <alignment horizontal="center" wrapText="1"/>
    </xf>
    <xf numFmtId="169" fontId="0" fillId="0" borderId="0" xfId="91" applyNumberFormat="1" applyFont="1" applyAlignment="1">
      <alignment horizontal="center" wrapText="1"/>
    </xf>
    <xf numFmtId="169" fontId="0" fillId="3" borderId="0" xfId="91" applyNumberFormat="1" applyFont="1" applyFill="1" applyAlignment="1">
      <alignment horizontal="center" wrapText="1"/>
    </xf>
    <xf numFmtId="2" fontId="0" fillId="7" borderId="0" xfId="0" applyNumberFormat="1" applyFill="1" applyAlignment="1">
      <alignment horizontal="center" wrapText="1"/>
    </xf>
    <xf numFmtId="2" fontId="0" fillId="0" borderId="0" xfId="0" applyNumberFormat="1" applyFill="1" applyAlignment="1">
      <alignment horizontal="center"/>
    </xf>
    <xf numFmtId="2" fontId="0" fillId="3" borderId="0" xfId="0" applyNumberFormat="1" applyFill="1" applyAlignment="1">
      <alignment horizontal="center" wrapText="1"/>
    </xf>
    <xf numFmtId="2" fontId="0" fillId="0" borderId="0" xfId="0" applyNumberFormat="1" applyFill="1" applyAlignment="1">
      <alignment horizontal="center" wrapText="1"/>
    </xf>
    <xf numFmtId="167" fontId="0" fillId="0" borderId="0" xfId="0" applyNumberFormat="1" applyFill="1" applyAlignment="1">
      <alignment horizontal="center"/>
    </xf>
    <xf numFmtId="167" fontId="0" fillId="3" borderId="0" xfId="0" applyNumberFormat="1" applyFill="1" applyAlignment="1">
      <alignment horizontal="center" wrapText="1"/>
    </xf>
    <xf numFmtId="167" fontId="0" fillId="0" borderId="0" xfId="0" applyNumberFormat="1" applyFill="1" applyAlignment="1">
      <alignment horizontal="center" wrapText="1"/>
    </xf>
    <xf numFmtId="0" fontId="0" fillId="0" borderId="0" xfId="0" applyAlignment="1">
      <alignment horizontal="center" wrapText="1"/>
    </xf>
    <xf numFmtId="0" fontId="0" fillId="3" borderId="0" xfId="0" applyFill="1" applyAlignment="1">
      <alignment horizontal="center" wrapText="1"/>
    </xf>
    <xf numFmtId="167" fontId="0" fillId="0" borderId="0" xfId="0" applyNumberFormat="1" applyAlignment="1">
      <alignment horizontal="center" wrapText="1"/>
    </xf>
    <xf numFmtId="167" fontId="0" fillId="8" borderId="0" xfId="0" applyNumberFormat="1" applyFill="1" applyAlignment="1">
      <alignment horizontal="center" wrapText="1"/>
    </xf>
    <xf numFmtId="0" fontId="33" fillId="3" borderId="0" xfId="0" applyFont="1" applyFill="1"/>
    <xf numFmtId="167" fontId="0" fillId="9" borderId="0" xfId="0" applyNumberFormat="1" applyFill="1" applyAlignment="1">
      <alignment horizontal="center" wrapText="1"/>
    </xf>
    <xf numFmtId="167" fontId="0" fillId="0" borderId="0" xfId="0" applyNumberFormat="1" applyBorder="1" applyAlignment="1">
      <alignment horizontal="center"/>
    </xf>
    <xf numFmtId="0" fontId="0" fillId="3" borderId="0" xfId="0" applyFill="1" applyBorder="1" applyAlignment="1">
      <alignment horizontal="center"/>
    </xf>
    <xf numFmtId="167" fontId="11" fillId="0" borderId="0" xfId="0" applyNumberFormat="1" applyFont="1" applyAlignment="1">
      <alignment horizontal="center"/>
    </xf>
    <xf numFmtId="3" fontId="11" fillId="8" borderId="0" xfId="0" applyNumberFormat="1" applyFont="1" applyFill="1" applyAlignment="1">
      <alignment horizontal="center" wrapText="1"/>
    </xf>
    <xf numFmtId="3" fontId="11" fillId="3" borderId="0" xfId="0" applyNumberFormat="1" applyFont="1" applyFill="1" applyAlignment="1">
      <alignment horizontal="center" wrapText="1"/>
    </xf>
    <xf numFmtId="3" fontId="0" fillId="0" borderId="0" xfId="0" applyNumberFormat="1" applyAlignment="1">
      <alignment horizontal="center" wrapText="1"/>
    </xf>
    <xf numFmtId="3" fontId="0" fillId="3" borderId="0" xfId="0" applyNumberFormat="1" applyFill="1" applyAlignment="1">
      <alignment horizontal="center" wrapText="1"/>
    </xf>
    <xf numFmtId="3" fontId="36" fillId="0" borderId="0" xfId="0" applyNumberFormat="1" applyFont="1" applyAlignment="1">
      <alignment horizontal="center" wrapText="1"/>
    </xf>
    <xf numFmtId="167" fontId="37" fillId="0" borderId="0" xfId="0" applyNumberFormat="1" applyFont="1" applyAlignment="1">
      <alignment horizontal="left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 wrapText="1"/>
    </xf>
    <xf numFmtId="0" fontId="0" fillId="0" borderId="11" xfId="0" applyBorder="1" applyAlignment="1">
      <alignment horizontal="center"/>
    </xf>
    <xf numFmtId="2" fontId="0" fillId="7" borderId="0" xfId="0" applyNumberFormat="1" applyFill="1"/>
    <xf numFmtId="2" fontId="0" fillId="7" borderId="0" xfId="0" applyNumberFormat="1" applyFill="1" applyAlignment="1">
      <alignment horizontal="center"/>
    </xf>
    <xf numFmtId="11" fontId="0" fillId="0" borderId="0" xfId="0" applyNumberFormat="1" applyBorder="1" applyAlignment="1">
      <alignment horizontal="center"/>
    </xf>
    <xf numFmtId="169" fontId="0" fillId="0" borderId="0" xfId="91" applyNumberFormat="1" applyFont="1" applyBorder="1" applyAlignment="1">
      <alignment horizontal="center"/>
    </xf>
    <xf numFmtId="37" fontId="0" fillId="0" borderId="0" xfId="91" applyNumberFormat="1" applyFont="1" applyBorder="1" applyAlignment="1">
      <alignment horizontal="center"/>
    </xf>
    <xf numFmtId="11" fontId="0" fillId="0" borderId="0" xfId="0" applyNumberFormat="1"/>
    <xf numFmtId="1" fontId="0" fillId="7" borderId="0" xfId="0" applyNumberFormat="1" applyFill="1" applyAlignment="1">
      <alignment horizontal="center"/>
    </xf>
    <xf numFmtId="3" fontId="0" fillId="0" borderId="0" xfId="0" applyNumberFormat="1" applyAlignment="1">
      <alignment horizontal="center"/>
    </xf>
    <xf numFmtId="169" fontId="0" fillId="0" borderId="0" xfId="91" applyNumberFormat="1" applyFont="1" applyBorder="1" applyAlignment="1">
      <alignment horizontal="center" wrapText="1"/>
    </xf>
    <xf numFmtId="3" fontId="0" fillId="0" borderId="0" xfId="91" applyNumberFormat="1" applyFont="1" applyBorder="1" applyAlignment="1">
      <alignment horizontal="center" wrapText="1"/>
    </xf>
    <xf numFmtId="3" fontId="0" fillId="0" borderId="0" xfId="91" applyNumberFormat="1" applyFont="1" applyAlignment="1">
      <alignment horizontal="center"/>
    </xf>
    <xf numFmtId="169" fontId="0" fillId="8" borderId="0" xfId="91" applyNumberFormat="1" applyFont="1" applyFill="1" applyAlignment="1">
      <alignment horizontal="center"/>
    </xf>
    <xf numFmtId="169" fontId="0" fillId="9" borderId="0" xfId="91" applyNumberFormat="1" applyFont="1" applyFill="1" applyAlignment="1">
      <alignment horizontal="center"/>
    </xf>
    <xf numFmtId="0" fontId="0" fillId="0" borderId="0" xfId="91" applyNumberFormat="1" applyFont="1" applyAlignment="1">
      <alignment horizontal="center"/>
    </xf>
    <xf numFmtId="1" fontId="0" fillId="0" borderId="0" xfId="91" applyNumberFormat="1" applyFont="1" applyAlignment="1">
      <alignment horizontal="center"/>
    </xf>
    <xf numFmtId="168" fontId="11" fillId="0" borderId="0" xfId="0" applyNumberFormat="1" applyFont="1" applyAlignment="1">
      <alignment horizontal="center"/>
    </xf>
    <xf numFmtId="0" fontId="0" fillId="0" borderId="2" xfId="0" applyBorder="1" applyAlignment="1">
      <alignment horizontal="center"/>
    </xf>
    <xf numFmtId="3" fontId="35" fillId="8" borderId="2" xfId="0" applyNumberFormat="1" applyFont="1" applyFill="1" applyBorder="1" applyAlignment="1">
      <alignment horizontal="center"/>
    </xf>
    <xf numFmtId="3" fontId="32" fillId="0" borderId="0" xfId="0" applyNumberFormat="1" applyFont="1" applyBorder="1" applyAlignment="1">
      <alignment horizontal="center"/>
    </xf>
    <xf numFmtId="3" fontId="0" fillId="0" borderId="0" xfId="0" applyNumberFormat="1" applyBorder="1" applyAlignment="1">
      <alignment horizontal="center"/>
    </xf>
    <xf numFmtId="3" fontId="0" fillId="0" borderId="0" xfId="0" applyNumberFormat="1"/>
    <xf numFmtId="0" fontId="0" fillId="0" borderId="0" xfId="0" applyNumberFormat="1" applyAlignment="1">
      <alignment horizontal="center"/>
    </xf>
    <xf numFmtId="0" fontId="0" fillId="0" borderId="12" xfId="0" applyBorder="1" applyAlignment="1">
      <alignment horizontal="center"/>
    </xf>
    <xf numFmtId="170" fontId="0" fillId="0" borderId="0" xfId="0" applyNumberFormat="1" applyBorder="1" applyAlignment="1">
      <alignment horizontal="center"/>
    </xf>
    <xf numFmtId="4" fontId="0" fillId="0" borderId="13" xfId="0" applyNumberFormat="1" applyBorder="1" applyAlignment="1">
      <alignment horizontal="center"/>
    </xf>
    <xf numFmtId="169" fontId="0" fillId="8" borderId="0" xfId="0" applyNumberFormat="1" applyFill="1" applyAlignment="1">
      <alignment horizontal="center"/>
    </xf>
    <xf numFmtId="11" fontId="0" fillId="0" borderId="0" xfId="0" applyNumberFormat="1" applyAlignment="1">
      <alignment horizontal="center"/>
    </xf>
    <xf numFmtId="11" fontId="0" fillId="8" borderId="0" xfId="0" applyNumberFormat="1" applyFill="1" applyAlignment="1">
      <alignment horizontal="center"/>
    </xf>
    <xf numFmtId="11" fontId="0" fillId="9" borderId="0" xfId="0" applyNumberFormat="1" applyFill="1" applyAlignment="1">
      <alignment horizontal="center"/>
    </xf>
    <xf numFmtId="3" fontId="35" fillId="8" borderId="0" xfId="0" applyNumberFormat="1" applyFont="1" applyFill="1" applyAlignment="1">
      <alignment horizontal="center"/>
    </xf>
    <xf numFmtId="3" fontId="32" fillId="0" borderId="0" xfId="0" applyNumberFormat="1" applyFont="1" applyAlignment="1">
      <alignment horizontal="center"/>
    </xf>
    <xf numFmtId="3" fontId="32" fillId="3" borderId="0" xfId="0" applyNumberFormat="1" applyFont="1" applyFill="1" applyAlignment="1">
      <alignment horizontal="center"/>
    </xf>
    <xf numFmtId="165" fontId="33" fillId="0" borderId="0" xfId="0" applyNumberFormat="1" applyFont="1"/>
    <xf numFmtId="4" fontId="32" fillId="0" borderId="0" xfId="0" applyNumberFormat="1" applyFont="1" applyAlignment="1">
      <alignment horizontal="center"/>
    </xf>
    <xf numFmtId="0" fontId="0" fillId="0" borderId="13" xfId="0" applyBorder="1" applyAlignment="1">
      <alignment horizontal="center"/>
    </xf>
    <xf numFmtId="2" fontId="0" fillId="0" borderId="0" xfId="0" applyNumberFormat="1" applyFill="1" applyBorder="1" applyAlignment="1">
      <alignment horizontal="center"/>
    </xf>
    <xf numFmtId="37" fontId="11" fillId="0" borderId="0" xfId="91" applyNumberFormat="1" applyFont="1" applyFill="1" applyBorder="1" applyAlignment="1">
      <alignment horizontal="center"/>
    </xf>
    <xf numFmtId="3" fontId="32" fillId="0" borderId="1" xfId="0" applyNumberFormat="1" applyFont="1" applyBorder="1" applyAlignment="1">
      <alignment horizontal="center"/>
    </xf>
    <xf numFmtId="3" fontId="0" fillId="0" borderId="1" xfId="0" applyNumberFormat="1" applyBorder="1" applyAlignment="1">
      <alignment horizontal="center"/>
    </xf>
    <xf numFmtId="169" fontId="0" fillId="0" borderId="1" xfId="91" applyNumberFormat="1" applyFont="1" applyBorder="1" applyAlignment="1">
      <alignment horizontal="center"/>
    </xf>
    <xf numFmtId="4" fontId="0" fillId="0" borderId="1" xfId="0" applyNumberFormat="1" applyBorder="1" applyAlignment="1">
      <alignment horizontal="center"/>
    </xf>
    <xf numFmtId="0" fontId="0" fillId="0" borderId="17" xfId="0" applyBorder="1" applyAlignment="1">
      <alignment horizontal="center"/>
    </xf>
    <xf numFmtId="170" fontId="0" fillId="0" borderId="2" xfId="0" applyNumberFormat="1" applyBorder="1" applyAlignment="1">
      <alignment horizontal="center"/>
    </xf>
    <xf numFmtId="0" fontId="0" fillId="0" borderId="18" xfId="0" applyBorder="1" applyAlignment="1">
      <alignment horizontal="center"/>
    </xf>
    <xf numFmtId="0" fontId="0" fillId="7" borderId="2" xfId="0" applyFill="1" applyBorder="1" applyAlignment="1">
      <alignment horizontal="center"/>
    </xf>
    <xf numFmtId="2" fontId="0" fillId="7" borderId="2" xfId="0" applyNumberFormat="1" applyFill="1" applyBorder="1"/>
    <xf numFmtId="2" fontId="0" fillId="7" borderId="2" xfId="0" applyNumberFormat="1" applyFill="1" applyBorder="1" applyAlignment="1">
      <alignment horizontal="center"/>
    </xf>
    <xf numFmtId="11" fontId="0" fillId="0" borderId="2" xfId="0" applyNumberFormat="1" applyBorder="1" applyAlignment="1">
      <alignment horizontal="center"/>
    </xf>
    <xf numFmtId="169" fontId="0" fillId="0" borderId="2" xfId="91" applyNumberFormat="1" applyFont="1" applyBorder="1" applyAlignment="1">
      <alignment horizontal="center"/>
    </xf>
    <xf numFmtId="11" fontId="0" fillId="0" borderId="2" xfId="0" applyNumberFormat="1" applyBorder="1"/>
    <xf numFmtId="1" fontId="0" fillId="7" borderId="2" xfId="0" applyNumberFormat="1" applyFill="1" applyBorder="1" applyAlignment="1">
      <alignment horizontal="center"/>
    </xf>
    <xf numFmtId="3" fontId="0" fillId="0" borderId="2" xfId="0" applyNumberFormat="1" applyBorder="1" applyAlignment="1">
      <alignment horizontal="center"/>
    </xf>
    <xf numFmtId="167" fontId="0" fillId="0" borderId="2" xfId="0" applyNumberFormat="1" applyBorder="1"/>
    <xf numFmtId="164" fontId="0" fillId="0" borderId="2" xfId="0" applyNumberFormat="1" applyBorder="1"/>
    <xf numFmtId="167" fontId="0" fillId="0" borderId="2" xfId="0" applyNumberFormat="1" applyBorder="1" applyAlignment="1">
      <alignment horizontal="center"/>
    </xf>
    <xf numFmtId="2" fontId="0" fillId="0" borderId="2" xfId="0" applyNumberFormat="1" applyBorder="1" applyAlignment="1">
      <alignment horizontal="center"/>
    </xf>
    <xf numFmtId="169" fontId="0" fillId="0" borderId="2" xfId="91" applyNumberFormat="1" applyFont="1" applyBorder="1" applyAlignment="1">
      <alignment horizontal="center" wrapText="1"/>
    </xf>
    <xf numFmtId="169" fontId="0" fillId="8" borderId="2" xfId="91" applyNumberFormat="1" applyFont="1" applyFill="1" applyBorder="1" applyAlignment="1">
      <alignment horizontal="center"/>
    </xf>
    <xf numFmtId="2" fontId="0" fillId="0" borderId="2" xfId="91" applyNumberFormat="1" applyFont="1" applyBorder="1" applyAlignment="1">
      <alignment horizontal="center"/>
    </xf>
    <xf numFmtId="37" fontId="0" fillId="0" borderId="0" xfId="0" applyNumberFormat="1"/>
    <xf numFmtId="3" fontId="33" fillId="0" borderId="0" xfId="0" applyNumberFormat="1" applyFont="1"/>
    <xf numFmtId="169" fontId="0" fillId="9" borderId="2" xfId="91" applyNumberFormat="1" applyFont="1" applyFill="1" applyBorder="1" applyAlignment="1">
      <alignment horizontal="center"/>
    </xf>
    <xf numFmtId="43" fontId="0" fillId="0" borderId="2" xfId="91" applyNumberFormat="1" applyFont="1" applyBorder="1" applyAlignment="1">
      <alignment horizontal="center"/>
    </xf>
    <xf numFmtId="1" fontId="0" fillId="0" borderId="2" xfId="91" applyNumberFormat="1" applyFont="1" applyBorder="1" applyAlignment="1">
      <alignment horizontal="center"/>
    </xf>
    <xf numFmtId="1" fontId="0" fillId="0" borderId="2" xfId="0" applyNumberFormat="1" applyBorder="1" applyAlignment="1">
      <alignment horizontal="center"/>
    </xf>
    <xf numFmtId="17" fontId="11" fillId="0" borderId="2" xfId="0" applyNumberFormat="1" applyFont="1" applyBorder="1" applyAlignment="1">
      <alignment horizontal="center"/>
    </xf>
    <xf numFmtId="37" fontId="11" fillId="8" borderId="2" xfId="91" applyNumberFormat="1" applyFont="1" applyFill="1" applyBorder="1" applyAlignment="1">
      <alignment horizontal="center"/>
    </xf>
    <xf numFmtId="169" fontId="0" fillId="0" borderId="0" xfId="0" applyNumberFormat="1"/>
    <xf numFmtId="3" fontId="33" fillId="0" borderId="2" xfId="0" applyNumberFormat="1" applyFont="1" applyBorder="1" applyAlignment="1">
      <alignment horizontal="center"/>
    </xf>
    <xf numFmtId="43" fontId="0" fillId="0" borderId="2" xfId="91" applyFont="1" applyBorder="1" applyAlignment="1">
      <alignment horizontal="center"/>
    </xf>
    <xf numFmtId="1" fontId="22" fillId="0" borderId="0" xfId="0" applyNumberFormat="1" applyFont="1"/>
    <xf numFmtId="1" fontId="0" fillId="0" borderId="0" xfId="91" applyNumberFormat="1" applyFont="1" applyBorder="1" applyAlignment="1">
      <alignment horizontal="center"/>
    </xf>
    <xf numFmtId="3" fontId="0" fillId="0" borderId="2" xfId="0" applyNumberFormat="1" applyBorder="1"/>
    <xf numFmtId="3" fontId="0" fillId="0" borderId="0" xfId="0" applyNumberFormat="1" applyBorder="1"/>
    <xf numFmtId="0" fontId="0" fillId="0" borderId="2" xfId="0" applyNumberFormat="1" applyBorder="1" applyAlignment="1">
      <alignment horizontal="center"/>
    </xf>
    <xf numFmtId="167" fontId="0" fillId="0" borderId="2" xfId="0" applyNumberFormat="1" applyBorder="1" applyAlignment="1">
      <alignment horizontal="left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5" xfId="0" applyBorder="1" applyAlignment="1">
      <alignment horizontal="right"/>
    </xf>
    <xf numFmtId="164" fontId="0" fillId="0" borderId="16" xfId="0" applyNumberFormat="1" applyBorder="1" applyAlignment="1">
      <alignment horizontal="center"/>
    </xf>
    <xf numFmtId="2" fontId="0" fillId="0" borderId="0" xfId="91" applyNumberFormat="1" applyFont="1" applyAlignment="1">
      <alignment horizontal="center"/>
    </xf>
    <xf numFmtId="169" fontId="0" fillId="9" borderId="0" xfId="91" applyNumberFormat="1" applyFont="1" applyFill="1" applyBorder="1" applyAlignment="1">
      <alignment horizontal="center"/>
    </xf>
    <xf numFmtId="17" fontId="11" fillId="0" borderId="0" xfId="0" applyNumberFormat="1" applyFont="1" applyAlignment="1">
      <alignment horizontal="center"/>
    </xf>
    <xf numFmtId="37" fontId="11" fillId="8" borderId="0" xfId="91" applyNumberFormat="1" applyFont="1" applyFill="1" applyBorder="1" applyAlignment="1">
      <alignment horizontal="center"/>
    </xf>
    <xf numFmtId="3" fontId="33" fillId="0" borderId="0" xfId="0" applyNumberFormat="1" applyFont="1" applyAlignment="1">
      <alignment horizontal="center"/>
    </xf>
    <xf numFmtId="43" fontId="0" fillId="0" borderId="0" xfId="91" applyFont="1" applyBorder="1" applyAlignment="1">
      <alignment horizontal="center"/>
    </xf>
    <xf numFmtId="169" fontId="0" fillId="0" borderId="0" xfId="0" applyNumberFormat="1" applyBorder="1" applyAlignment="1"/>
    <xf numFmtId="0" fontId="0" fillId="0" borderId="0" xfId="0" applyAlignment="1">
      <alignment horizontal="left"/>
    </xf>
    <xf numFmtId="4" fontId="0" fillId="0" borderId="0" xfId="0" applyNumberFormat="1" applyBorder="1" applyAlignment="1">
      <alignment horizontal="center"/>
    </xf>
    <xf numFmtId="165" fontId="0" fillId="0" borderId="0" xfId="0" applyNumberFormat="1" applyAlignment="1">
      <alignment horizontal="center"/>
    </xf>
    <xf numFmtId="167" fontId="0" fillId="0" borderId="0" xfId="0" applyNumberFormat="1" applyFill="1" applyAlignment="1">
      <alignment horizontal="left"/>
    </xf>
    <xf numFmtId="0" fontId="0" fillId="0" borderId="0" xfId="0" applyFill="1" applyAlignment="1">
      <alignment horizontal="center"/>
    </xf>
    <xf numFmtId="169" fontId="0" fillId="0" borderId="0" xfId="91" applyNumberFormat="1" applyFont="1" applyAlignment="1"/>
    <xf numFmtId="169" fontId="0" fillId="9" borderId="1" xfId="91" applyNumberFormat="1" applyFont="1" applyFill="1" applyBorder="1" applyAlignment="1">
      <alignment horizontal="center"/>
    </xf>
    <xf numFmtId="169" fontId="0" fillId="0" borderId="1" xfId="0" applyNumberFormat="1" applyBorder="1" applyAlignment="1">
      <alignment horizontal="center"/>
    </xf>
    <xf numFmtId="43" fontId="0" fillId="0" borderId="0" xfId="0" applyNumberFormat="1"/>
    <xf numFmtId="1" fontId="0" fillId="0" borderId="0" xfId="91" applyNumberFormat="1" applyFont="1" applyBorder="1" applyAlignment="1"/>
    <xf numFmtId="0" fontId="0" fillId="7" borderId="0" xfId="0" applyFill="1"/>
    <xf numFmtId="169" fontId="0" fillId="0" borderId="0" xfId="91" applyNumberFormat="1" applyFont="1" applyBorder="1" applyAlignment="1"/>
    <xf numFmtId="3" fontId="0" fillId="0" borderId="1" xfId="0" applyNumberFormat="1" applyBorder="1"/>
    <xf numFmtId="167" fontId="0" fillId="7" borderId="2" xfId="0" applyNumberFormat="1" applyFill="1" applyBorder="1"/>
    <xf numFmtId="3" fontId="0" fillId="0" borderId="0" xfId="0" applyNumberFormat="1" applyAlignment="1">
      <alignment horizontal="left"/>
    </xf>
    <xf numFmtId="0" fontId="0" fillId="7" borderId="1" xfId="0" applyFill="1" applyBorder="1" applyAlignment="1">
      <alignment horizontal="center"/>
    </xf>
    <xf numFmtId="0" fontId="0" fillId="7" borderId="1" xfId="0" applyFill="1" applyBorder="1"/>
    <xf numFmtId="11" fontId="0" fillId="0" borderId="1" xfId="0" applyNumberFormat="1" applyBorder="1" applyAlignment="1">
      <alignment horizontal="center"/>
    </xf>
    <xf numFmtId="11" fontId="0" fillId="0" borderId="1" xfId="0" applyNumberFormat="1" applyBorder="1"/>
    <xf numFmtId="2" fontId="0" fillId="7" borderId="1" xfId="0" applyNumberFormat="1" applyFill="1" applyBorder="1" applyAlignment="1">
      <alignment horizontal="center"/>
    </xf>
    <xf numFmtId="167" fontId="0" fillId="0" borderId="1" xfId="0" applyNumberFormat="1" applyBorder="1"/>
    <xf numFmtId="164" fontId="0" fillId="0" borderId="1" xfId="0" applyNumberFormat="1" applyBorder="1"/>
    <xf numFmtId="167" fontId="0" fillId="0" borderId="1" xfId="0" applyNumberFormat="1" applyBorder="1" applyAlignment="1">
      <alignment horizontal="center"/>
    </xf>
    <xf numFmtId="169" fontId="0" fillId="0" borderId="1" xfId="91" applyNumberFormat="1" applyFont="1" applyBorder="1" applyAlignment="1">
      <alignment horizontal="center" wrapText="1"/>
    </xf>
    <xf numFmtId="2" fontId="0" fillId="0" borderId="1" xfId="91" applyNumberFormat="1" applyFont="1" applyBorder="1" applyAlignment="1">
      <alignment horizontal="center"/>
    </xf>
    <xf numFmtId="1" fontId="0" fillId="0" borderId="1" xfId="91" applyNumberFormat="1" applyFont="1" applyBorder="1" applyAlignment="1">
      <alignment horizontal="center"/>
    </xf>
    <xf numFmtId="17" fontId="11" fillId="0" borderId="1" xfId="0" applyNumberFormat="1" applyFont="1" applyBorder="1" applyAlignment="1">
      <alignment horizontal="center"/>
    </xf>
    <xf numFmtId="171" fontId="0" fillId="0" borderId="1" xfId="0" applyNumberFormat="1" applyBorder="1" applyAlignment="1">
      <alignment horizontal="center"/>
    </xf>
    <xf numFmtId="0" fontId="0" fillId="7" borderId="2" xfId="0" applyFill="1" applyBorder="1"/>
    <xf numFmtId="166" fontId="0" fillId="0" borderId="2" xfId="0" applyNumberFormat="1" applyBorder="1" applyAlignment="1">
      <alignment horizontal="center"/>
    </xf>
    <xf numFmtId="37" fontId="38" fillId="8" borderId="2" xfId="91" applyNumberFormat="1" applyFont="1" applyFill="1" applyBorder="1" applyAlignment="1">
      <alignment horizontal="center"/>
    </xf>
    <xf numFmtId="37" fontId="35" fillId="8" borderId="0" xfId="91" applyNumberFormat="1" applyFont="1" applyFill="1" applyBorder="1" applyAlignment="1">
      <alignment horizontal="center"/>
    </xf>
    <xf numFmtId="0" fontId="0" fillId="0" borderId="0" xfId="0" applyNumberFormat="1"/>
    <xf numFmtId="43" fontId="32" fillId="0" borderId="0" xfId="91" applyFont="1" applyBorder="1" applyAlignment="1">
      <alignment horizontal="center"/>
    </xf>
    <xf numFmtId="169" fontId="32" fillId="0" borderId="0" xfId="91" applyNumberFormat="1" applyFont="1" applyBorder="1" applyAlignment="1"/>
    <xf numFmtId="3" fontId="0" fillId="0" borderId="0" xfId="0" quotePrefix="1" applyNumberFormat="1" applyBorder="1" applyAlignment="1">
      <alignment horizontal="center"/>
    </xf>
    <xf numFmtId="164" fontId="0" fillId="0" borderId="0" xfId="0" applyNumberFormat="1" applyAlignment="1">
      <alignment horizontal="center"/>
    </xf>
    <xf numFmtId="3" fontId="0" fillId="0" borderId="0" xfId="0" applyNumberFormat="1" applyFont="1" applyBorder="1" applyAlignment="1">
      <alignment horizontal="center" wrapText="1"/>
    </xf>
    <xf numFmtId="3" fontId="0" fillId="8" borderId="0" xfId="0" applyNumberFormat="1" applyFill="1" applyAlignment="1">
      <alignment horizontal="center"/>
    </xf>
    <xf numFmtId="3" fontId="0" fillId="9" borderId="0" xfId="0" applyNumberFormat="1" applyFill="1" applyAlignment="1">
      <alignment horizontal="center"/>
    </xf>
    <xf numFmtId="165" fontId="0" fillId="0" borderId="0" xfId="0" applyNumberFormat="1" applyBorder="1" applyAlignment="1">
      <alignment horizontal="center"/>
    </xf>
    <xf numFmtId="3" fontId="11" fillId="0" borderId="0" xfId="0" applyNumberFormat="1" applyFont="1" applyAlignment="1">
      <alignment horizontal="center"/>
    </xf>
    <xf numFmtId="2" fontId="11" fillId="8" borderId="0" xfId="0" applyNumberFormat="1" applyFont="1" applyFill="1" applyAlignment="1">
      <alignment horizontal="center"/>
    </xf>
    <xf numFmtId="169" fontId="0" fillId="0" borderId="0" xfId="0" applyNumberFormat="1" applyAlignment="1"/>
    <xf numFmtId="1" fontId="11" fillId="8" borderId="0" xfId="0" applyNumberFormat="1" applyFont="1" applyFill="1" applyAlignment="1">
      <alignment horizontal="center"/>
    </xf>
    <xf numFmtId="0" fontId="0" fillId="8" borderId="0" xfId="0" applyFill="1" applyAlignment="1">
      <alignment horizontal="center"/>
    </xf>
    <xf numFmtId="0" fontId="0" fillId="9" borderId="0" xfId="0" applyFill="1" applyAlignment="1">
      <alignment horizontal="center"/>
    </xf>
    <xf numFmtId="0" fontId="11" fillId="0" borderId="0" xfId="0" applyFont="1" applyAlignment="1">
      <alignment horizontal="center"/>
    </xf>
    <xf numFmtId="0" fontId="11" fillId="8" borderId="0" xfId="0" applyFont="1" applyFill="1" applyAlignment="1">
      <alignment horizontal="center"/>
    </xf>
    <xf numFmtId="167" fontId="34" fillId="0" borderId="0" xfId="0" applyNumberFormat="1" applyFont="1" applyAlignment="1">
      <alignment horizontal="center" wrapText="1"/>
    </xf>
  </cellXfs>
  <cellStyles count="92">
    <cellStyle name="Comma" xfId="91" builtinId="3"/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6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5.xml"/><Relationship Id="rId27" Type="http://schemas.openxmlformats.org/officeDocument/2006/relationships/calcChain" Target="calcChain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8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9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0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0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0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0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1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1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1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66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392366579177599"/>
          <c:y val="4.6296296296296301E-2"/>
          <c:w val="0.81128477690288703"/>
          <c:h val="0.73483413531641895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5.7146981627296603E-2"/>
                  <c:y val="-0.35950167687372397"/>
                </c:manualLayout>
              </c:layout>
              <c:numFmt formatCode="General" sourceLinked="0"/>
            </c:trendlineLbl>
          </c:trendline>
          <c:xVal>
            <c:numRef>
              <c:f>All!$D$3:$D$245</c:f>
              <c:numCache>
                <c:formatCode>General</c:formatCode>
                <c:ptCount val="243"/>
                <c:pt idx="0">
                  <c:v>30.4009</c:v>
                </c:pt>
                <c:pt idx="1">
                  <c:v>30.6</c:v>
                </c:pt>
                <c:pt idx="2">
                  <c:v>29.9</c:v>
                </c:pt>
                <c:pt idx="3">
                  <c:v>29.3796</c:v>
                </c:pt>
                <c:pt idx="4">
                  <c:v>29.88</c:v>
                </c:pt>
                <c:pt idx="5">
                  <c:v>29.4</c:v>
                </c:pt>
                <c:pt idx="6">
                  <c:v>29.6</c:v>
                </c:pt>
                <c:pt idx="7">
                  <c:v>29.3</c:v>
                </c:pt>
                <c:pt idx="8">
                  <c:v>29.1</c:v>
                </c:pt>
                <c:pt idx="9">
                  <c:v>29.255299999999998</c:v>
                </c:pt>
                <c:pt idx="10">
                  <c:v>29.491299999999999</c:v>
                </c:pt>
                <c:pt idx="11">
                  <c:v>28.030100000000001</c:v>
                </c:pt>
                <c:pt idx="12">
                  <c:v>28.3872</c:v>
                </c:pt>
                <c:pt idx="13">
                  <c:v>27.927</c:v>
                </c:pt>
                <c:pt idx="14">
                  <c:v>28.212499999999999</c:v>
                </c:pt>
                <c:pt idx="15">
                  <c:v>27.896000000000001</c:v>
                </c:pt>
                <c:pt idx="16">
                  <c:v>27.645099999999999</c:v>
                </c:pt>
                <c:pt idx="18">
                  <c:v>16.1569</c:v>
                </c:pt>
                <c:pt idx="19">
                  <c:v>16.168399999999998</c:v>
                </c:pt>
                <c:pt idx="20">
                  <c:v>15.84</c:v>
                </c:pt>
                <c:pt idx="21">
                  <c:v>16.108699999999999</c:v>
                </c:pt>
                <c:pt idx="22">
                  <c:v>16.2</c:v>
                </c:pt>
                <c:pt idx="23">
                  <c:v>16.629300000000001</c:v>
                </c:pt>
                <c:pt idx="24">
                  <c:v>18.72</c:v>
                </c:pt>
                <c:pt idx="25">
                  <c:v>18.628</c:v>
                </c:pt>
                <c:pt idx="26">
                  <c:v>18.786899999999999</c:v>
                </c:pt>
                <c:pt idx="27">
                  <c:v>18.8611</c:v>
                </c:pt>
                <c:pt idx="28">
                  <c:v>19.100000000000001</c:v>
                </c:pt>
                <c:pt idx="29">
                  <c:v>18.899999999999999</c:v>
                </c:pt>
                <c:pt idx="30">
                  <c:v>18.23</c:v>
                </c:pt>
                <c:pt idx="31">
                  <c:v>18.489999999999998</c:v>
                </c:pt>
                <c:pt idx="32">
                  <c:v>18.23</c:v>
                </c:pt>
                <c:pt idx="33">
                  <c:v>10.029999999999999</c:v>
                </c:pt>
                <c:pt idx="34">
                  <c:v>17.6907</c:v>
                </c:pt>
                <c:pt idx="35">
                  <c:v>17.225100000000001</c:v>
                </c:pt>
                <c:pt idx="36">
                  <c:v>17.180199999999999</c:v>
                </c:pt>
                <c:pt idx="37">
                  <c:v>16.93</c:v>
                </c:pt>
                <c:pt idx="38" formatCode="0.00">
                  <c:v>18.3</c:v>
                </c:pt>
                <c:pt idx="39" formatCode="0.00">
                  <c:v>18.2</c:v>
                </c:pt>
                <c:pt idx="40" formatCode="0.00">
                  <c:v>18.400000000000002</c:v>
                </c:pt>
                <c:pt idx="41" formatCode="0.00">
                  <c:v>17.3</c:v>
                </c:pt>
                <c:pt idx="42" formatCode="0.00">
                  <c:v>16.600000000000001</c:v>
                </c:pt>
                <c:pt idx="43" formatCode="0.00">
                  <c:v>16</c:v>
                </c:pt>
                <c:pt idx="44" formatCode="0.00">
                  <c:v>15</c:v>
                </c:pt>
                <c:pt idx="45" formatCode="0.00">
                  <c:v>14.8</c:v>
                </c:pt>
                <c:pt idx="46" formatCode="0.00">
                  <c:v>13.900000000000002</c:v>
                </c:pt>
                <c:pt idx="47" formatCode="0.00">
                  <c:v>19.099999999999998</c:v>
                </c:pt>
                <c:pt idx="48" formatCode="0.00">
                  <c:v>20</c:v>
                </c:pt>
                <c:pt idx="49" formatCode="0.00">
                  <c:v>19.899999999999999</c:v>
                </c:pt>
                <c:pt idx="50" formatCode="0.00">
                  <c:v>20.100000000000005</c:v>
                </c:pt>
                <c:pt idx="51" formatCode="0.00">
                  <c:v>18.899999999999999</c:v>
                </c:pt>
                <c:pt idx="52" formatCode="0.00">
                  <c:v>19.099999999999998</c:v>
                </c:pt>
                <c:pt idx="53" formatCode="0.00">
                  <c:v>18.3</c:v>
                </c:pt>
                <c:pt idx="54" formatCode="0.00">
                  <c:v>17.100000000000001</c:v>
                </c:pt>
                <c:pt idx="55" formatCode="0.00">
                  <c:v>16.900000000000002</c:v>
                </c:pt>
                <c:pt idx="56" formatCode="0.00">
                  <c:v>29.200000000000003</c:v>
                </c:pt>
                <c:pt idx="57" formatCode="0.00">
                  <c:v>28.9</c:v>
                </c:pt>
                <c:pt idx="58" formatCode="0.00">
                  <c:v>29.200000000000003</c:v>
                </c:pt>
                <c:pt idx="59" formatCode="0.00">
                  <c:v>28.400000000000002</c:v>
                </c:pt>
                <c:pt idx="60" formatCode="0.00">
                  <c:v>28.4</c:v>
                </c:pt>
                <c:pt idx="61" formatCode="0.00">
                  <c:v>28.200000000000003</c:v>
                </c:pt>
                <c:pt idx="62" formatCode="0.00">
                  <c:v>27.4</c:v>
                </c:pt>
                <c:pt idx="63" formatCode="0.00">
                  <c:v>26.9</c:v>
                </c:pt>
                <c:pt idx="64" formatCode="0.00">
                  <c:v>26.9</c:v>
                </c:pt>
                <c:pt idx="65" formatCode="0.00">
                  <c:v>28.4</c:v>
                </c:pt>
                <c:pt idx="66" formatCode="0.00">
                  <c:v>28.5</c:v>
                </c:pt>
                <c:pt idx="67" formatCode="0.00">
                  <c:v>28.7</c:v>
                </c:pt>
                <c:pt idx="68" formatCode="0.00">
                  <c:v>28</c:v>
                </c:pt>
                <c:pt idx="69" formatCode="0.00">
                  <c:v>28.1</c:v>
                </c:pt>
                <c:pt idx="70" formatCode="0.00">
                  <c:v>28.3</c:v>
                </c:pt>
                <c:pt idx="71" formatCode="0.00">
                  <c:v>28.2</c:v>
                </c:pt>
                <c:pt idx="72" formatCode="0.00">
                  <c:v>27.8</c:v>
                </c:pt>
                <c:pt idx="73" formatCode="0.00">
                  <c:v>27.7</c:v>
                </c:pt>
                <c:pt idx="74" formatCode="0.00">
                  <c:v>23.6</c:v>
                </c:pt>
                <c:pt idx="75" formatCode="0.00">
                  <c:v>23.9</c:v>
                </c:pt>
                <c:pt idx="76" formatCode="0.00">
                  <c:v>23.8</c:v>
                </c:pt>
                <c:pt idx="77" formatCode="0.00">
                  <c:v>23.4</c:v>
                </c:pt>
                <c:pt idx="78" formatCode="0.00">
                  <c:v>23.2</c:v>
                </c:pt>
                <c:pt idx="79" formatCode="0.00">
                  <c:v>23.4</c:v>
                </c:pt>
                <c:pt idx="80" formatCode="0.00">
                  <c:v>23.2</c:v>
                </c:pt>
                <c:pt idx="81" formatCode="0.00">
                  <c:v>22.9</c:v>
                </c:pt>
                <c:pt idx="82" formatCode="0.00">
                  <c:v>23.9</c:v>
                </c:pt>
                <c:pt idx="83" formatCode="0.00">
                  <c:v>16.8</c:v>
                </c:pt>
                <c:pt idx="84" formatCode="0.00">
                  <c:v>17.100000000000001</c:v>
                </c:pt>
                <c:pt idx="85" formatCode="0.00">
                  <c:v>17.100000000000001</c:v>
                </c:pt>
                <c:pt idx="86" formatCode="0.00">
                  <c:v>17.3</c:v>
                </c:pt>
                <c:pt idx="87" formatCode="0.00">
                  <c:v>17.5</c:v>
                </c:pt>
                <c:pt idx="88" formatCode="0.00">
                  <c:v>17.3</c:v>
                </c:pt>
                <c:pt idx="89" formatCode="0.00">
                  <c:v>17.600000000000001</c:v>
                </c:pt>
                <c:pt idx="90" formatCode="0.00">
                  <c:v>17.5</c:v>
                </c:pt>
                <c:pt idx="91" formatCode="0.00">
                  <c:v>17.899999999999999</c:v>
                </c:pt>
                <c:pt idx="92" formatCode="0.00">
                  <c:v>11.4</c:v>
                </c:pt>
                <c:pt idx="93" formatCode="0.00">
                  <c:v>11.4</c:v>
                </c:pt>
                <c:pt idx="94" formatCode="0.00">
                  <c:v>11.5</c:v>
                </c:pt>
                <c:pt idx="95" formatCode="0.00">
                  <c:v>11.6</c:v>
                </c:pt>
                <c:pt idx="96" formatCode="0.00">
                  <c:v>11.8</c:v>
                </c:pt>
                <c:pt idx="97" formatCode="0.00">
                  <c:v>11.2</c:v>
                </c:pt>
                <c:pt idx="98" formatCode="0.00">
                  <c:v>11.8</c:v>
                </c:pt>
                <c:pt idx="99" formatCode="0.00">
                  <c:v>12.8</c:v>
                </c:pt>
                <c:pt idx="100" formatCode="0.00">
                  <c:v>12.3</c:v>
                </c:pt>
                <c:pt idx="104" formatCode="0.00">
                  <c:v>0</c:v>
                </c:pt>
                <c:pt idx="105" formatCode="0.00">
                  <c:v>0.1</c:v>
                </c:pt>
                <c:pt idx="106" formatCode="0.00">
                  <c:v>0.4</c:v>
                </c:pt>
                <c:pt idx="107" formatCode="0.00">
                  <c:v>0.6</c:v>
                </c:pt>
                <c:pt idx="108" formatCode="0.00">
                  <c:v>1</c:v>
                </c:pt>
                <c:pt idx="109" formatCode="0.00">
                  <c:v>1.2</c:v>
                </c:pt>
                <c:pt idx="110" formatCode="0.00">
                  <c:v>3</c:v>
                </c:pt>
                <c:pt idx="111" formatCode="0.00">
                  <c:v>2.8</c:v>
                </c:pt>
                <c:pt idx="112" formatCode="0.00">
                  <c:v>2.4</c:v>
                </c:pt>
                <c:pt idx="113" formatCode="0.00">
                  <c:v>1.8</c:v>
                </c:pt>
                <c:pt idx="114" formatCode="0.00">
                  <c:v>1.8</c:v>
                </c:pt>
                <c:pt idx="115" formatCode="0.00">
                  <c:v>1.8</c:v>
                </c:pt>
                <c:pt idx="116" formatCode="0.00">
                  <c:v>2.2000000000000002</c:v>
                </c:pt>
                <c:pt idx="117" formatCode="0.00">
                  <c:v>2.2000000000000002</c:v>
                </c:pt>
                <c:pt idx="118" formatCode="0.00">
                  <c:v>2.1</c:v>
                </c:pt>
                <c:pt idx="119" formatCode="0.00">
                  <c:v>7.3</c:v>
                </c:pt>
                <c:pt idx="120" formatCode="0.00">
                  <c:v>7.7</c:v>
                </c:pt>
                <c:pt idx="121" formatCode="0.00">
                  <c:v>7.8</c:v>
                </c:pt>
                <c:pt idx="122" formatCode="0.00">
                  <c:v>7.5</c:v>
                </c:pt>
                <c:pt idx="123" formatCode="0.00">
                  <c:v>7.1</c:v>
                </c:pt>
                <c:pt idx="124" formatCode="0.00">
                  <c:v>7</c:v>
                </c:pt>
                <c:pt idx="125" formatCode="0.00">
                  <c:v>6.9</c:v>
                </c:pt>
                <c:pt idx="126" formatCode="0.00">
                  <c:v>8.3000000000000007</c:v>
                </c:pt>
                <c:pt idx="127" formatCode="0.00">
                  <c:v>6.8</c:v>
                </c:pt>
              </c:numCache>
            </c:numRef>
          </c:xVal>
          <c:yVal>
            <c:numRef>
              <c:f>All!$U$3:$U$245</c:f>
              <c:numCache>
                <c:formatCode>General</c:formatCode>
                <c:ptCount val="243"/>
                <c:pt idx="1">
                  <c:v>28.064985387297693</c:v>
                </c:pt>
                <c:pt idx="2">
                  <c:v>12.065879790078402</c:v>
                </c:pt>
                <c:pt idx="3">
                  <c:v>3.3734778719771192</c:v>
                </c:pt>
                <c:pt idx="4">
                  <c:v>7.6308359885906434</c:v>
                </c:pt>
                <c:pt idx="5">
                  <c:v>7.1446022436681229</c:v>
                </c:pt>
                <c:pt idx="6">
                  <c:v>5.9166520523304422</c:v>
                </c:pt>
                <c:pt idx="7">
                  <c:v>8.1291866575560139</c:v>
                </c:pt>
                <c:pt idx="8">
                  <c:v>9.4840818948682273</c:v>
                </c:pt>
                <c:pt idx="9">
                  <c:v>9.9488405312159305</c:v>
                </c:pt>
                <c:pt idx="13">
                  <c:v>14.702974803161464</c:v>
                </c:pt>
                <c:pt idx="14">
                  <c:v>20.145431568763982</c:v>
                </c:pt>
                <c:pt idx="16">
                  <c:v>25.862159036025556</c:v>
                </c:pt>
                <c:pt idx="18">
                  <c:v>7.0993874327985944</c:v>
                </c:pt>
                <c:pt idx="19">
                  <c:v>7.0365320401335616</c:v>
                </c:pt>
                <c:pt idx="20">
                  <c:v>7.0215420157376336</c:v>
                </c:pt>
                <c:pt idx="21">
                  <c:v>7.0807558364901784</c:v>
                </c:pt>
                <c:pt idx="22">
                  <c:v>8.1663386629146082</c:v>
                </c:pt>
                <c:pt idx="23">
                  <c:v>7.7892551178743741</c:v>
                </c:pt>
                <c:pt idx="24">
                  <c:v>8.3193759954707431</c:v>
                </c:pt>
                <c:pt idx="25">
                  <c:v>6.5426214634874249</c:v>
                </c:pt>
                <c:pt idx="26">
                  <c:v>7.1475075509024046</c:v>
                </c:pt>
                <c:pt idx="27">
                  <c:v>6.5616237139143561</c:v>
                </c:pt>
                <c:pt idx="28">
                  <c:v>6.7135814970729433</c:v>
                </c:pt>
                <c:pt idx="29">
                  <c:v>6.3383798210021283</c:v>
                </c:pt>
                <c:pt idx="30">
                  <c:v>6.1985581105818559</c:v>
                </c:pt>
                <c:pt idx="31">
                  <c:v>6.6678059859798147</c:v>
                </c:pt>
                <c:pt idx="32">
                  <c:v>6.2365759425094405</c:v>
                </c:pt>
                <c:pt idx="33">
                  <c:v>7.9123280173655557</c:v>
                </c:pt>
                <c:pt idx="34">
                  <c:v>7.6645776405873827</c:v>
                </c:pt>
                <c:pt idx="35">
                  <c:v>8.2397037070815369</c:v>
                </c:pt>
                <c:pt idx="36">
                  <c:v>8.4862511824464164</c:v>
                </c:pt>
                <c:pt idx="37">
                  <c:v>8.4310217129692031</c:v>
                </c:pt>
                <c:pt idx="38" formatCode="0.00">
                  <c:v>12.251831105569813</c:v>
                </c:pt>
                <c:pt idx="39" formatCode="0.00">
                  <c:v>10.966494572493815</c:v>
                </c:pt>
                <c:pt idx="40" formatCode="0.00">
                  <c:v>10.100284846948664</c:v>
                </c:pt>
                <c:pt idx="41" formatCode="0.00">
                  <c:v>8.3703016763999258</c:v>
                </c:pt>
                <c:pt idx="42" formatCode="0.00">
                  <c:v>7.9053523066136178</c:v>
                </c:pt>
                <c:pt idx="43" formatCode="0.00">
                  <c:v>7.7223675834206054</c:v>
                </c:pt>
                <c:pt idx="44" formatCode="0.00">
                  <c:v>7.4460240682853849</c:v>
                </c:pt>
                <c:pt idx="45" formatCode="0.00">
                  <c:v>6.9596522811659041</c:v>
                </c:pt>
                <c:pt idx="46" formatCode="0.00">
                  <c:v>7.6791705916475861</c:v>
                </c:pt>
                <c:pt idx="47" formatCode="0.00">
                  <c:v>14.977636071567261</c:v>
                </c:pt>
                <c:pt idx="48" formatCode="0.00">
                  <c:v>15.153544811556451</c:v>
                </c:pt>
                <c:pt idx="49" formatCode="0.00">
                  <c:v>14.413279482958234</c:v>
                </c:pt>
                <c:pt idx="50" formatCode="0.00">
                  <c:v>14.258286605279118</c:v>
                </c:pt>
                <c:pt idx="51" formatCode="0.00">
                  <c:v>16.149080613716741</c:v>
                </c:pt>
                <c:pt idx="52" formatCode="0.00">
                  <c:v>14.128844694549002</c:v>
                </c:pt>
                <c:pt idx="53" formatCode="0.00">
                  <c:v>11.171643644718078</c:v>
                </c:pt>
                <c:pt idx="54" formatCode="0.00">
                  <c:v>9.4707448776171574</c:v>
                </c:pt>
                <c:pt idx="55" formatCode="0.00">
                  <c:v>8.1621010037330723</c:v>
                </c:pt>
                <c:pt idx="56" formatCode="0.00">
                  <c:v>20.741679587565443</c:v>
                </c:pt>
                <c:pt idx="57" formatCode="0.00">
                  <c:v>18.327867169225108</c:v>
                </c:pt>
                <c:pt idx="58" formatCode="0.00">
                  <c:v>13.394942325236556</c:v>
                </c:pt>
                <c:pt idx="59" formatCode="0.00">
                  <c:v>10.919004863182948</c:v>
                </c:pt>
                <c:pt idx="60" formatCode="0.00">
                  <c:v>10.507769742513752</c:v>
                </c:pt>
                <c:pt idx="61" formatCode="0.00">
                  <c:v>10.95209025119583</c:v>
                </c:pt>
                <c:pt idx="62" formatCode="0.00">
                  <c:v>10.262722996766488</c:v>
                </c:pt>
                <c:pt idx="65" formatCode="0.00">
                  <c:v>9.5374177427641964</c:v>
                </c:pt>
                <c:pt idx="66" formatCode="0.00">
                  <c:v>7.5630980179948031</c:v>
                </c:pt>
                <c:pt idx="68" formatCode="0.00">
                  <c:v>4.6767352359479126</c:v>
                </c:pt>
                <c:pt idx="69" formatCode="0.00">
                  <c:v>13.094484021019918</c:v>
                </c:pt>
                <c:pt idx="70" formatCode="0.00">
                  <c:v>10.943117702030216</c:v>
                </c:pt>
                <c:pt idx="71" formatCode="0.00">
                  <c:v>10.413693872168972</c:v>
                </c:pt>
                <c:pt idx="74" formatCode="0.00">
                  <c:v>20.047085187079489</c:v>
                </c:pt>
                <c:pt idx="75" formatCode="0.00">
                  <c:v>17.621910914330243</c:v>
                </c:pt>
                <c:pt idx="76" formatCode="0.00">
                  <c:v>6.8504885991530706</c:v>
                </c:pt>
                <c:pt idx="77" formatCode="0.00">
                  <c:v>7.2564598220661347</c:v>
                </c:pt>
                <c:pt idx="78" formatCode="0.00">
                  <c:v>6.4432484697452521</c:v>
                </c:pt>
                <c:pt idx="79" formatCode="0.00">
                  <c:v>12.791000130613488</c:v>
                </c:pt>
                <c:pt idx="80" formatCode="0.00">
                  <c:v>7.6817538253401789</c:v>
                </c:pt>
                <c:pt idx="83" formatCode="0.00">
                  <c:v>13.488436531465659</c:v>
                </c:pt>
                <c:pt idx="84" formatCode="0.00">
                  <c:v>13.50419601809609</c:v>
                </c:pt>
                <c:pt idx="85" formatCode="0.00">
                  <c:v>11.432983001711468</c:v>
                </c:pt>
                <c:pt idx="86" formatCode="0.00">
                  <c:v>12.446714701462893</c:v>
                </c:pt>
                <c:pt idx="87" formatCode="0.00">
                  <c:v>9.2127953752404164</c:v>
                </c:pt>
                <c:pt idx="88" formatCode="0.00">
                  <c:v>9.9796911098128884</c:v>
                </c:pt>
                <c:pt idx="89" formatCode="0.00">
                  <c:v>7.7921424514745032</c:v>
                </c:pt>
                <c:pt idx="90" formatCode="0.00">
                  <c:v>8.1963866224577355</c:v>
                </c:pt>
                <c:pt idx="92" formatCode="0.00">
                  <c:v>16.940420632921402</c:v>
                </c:pt>
                <c:pt idx="93" formatCode="0.00">
                  <c:v>16.871168377691966</c:v>
                </c:pt>
                <c:pt idx="94" formatCode="0.00">
                  <c:v>15.018158316358194</c:v>
                </c:pt>
                <c:pt idx="95" formatCode="0.00">
                  <c:v>13.499819425381324</c:v>
                </c:pt>
                <c:pt idx="96" formatCode="0.00">
                  <c:v>11.387449988089211</c:v>
                </c:pt>
                <c:pt idx="97" formatCode="0.00">
                  <c:v>11.523061172843617</c:v>
                </c:pt>
                <c:pt idx="98" formatCode="0.00">
                  <c:v>11.677652715210057</c:v>
                </c:pt>
                <c:pt idx="110" formatCode="0.00">
                  <c:v>9.8451736959931306</c:v>
                </c:pt>
                <c:pt idx="111" formatCode="0.00">
                  <c:v>11.002252503409709</c:v>
                </c:pt>
                <c:pt idx="112" formatCode="0.00">
                  <c:v>13.856085517739542</c:v>
                </c:pt>
                <c:pt idx="113" formatCode="0.00">
                  <c:v>11.173476693523673</c:v>
                </c:pt>
                <c:pt idx="114" formatCode="0.00">
                  <c:v>9.7908392119712335</c:v>
                </c:pt>
                <c:pt idx="115" formatCode="0.00">
                  <c:v>9.9342608256645217</c:v>
                </c:pt>
                <c:pt idx="116" formatCode="0.00">
                  <c:v>9.7363056138193738</c:v>
                </c:pt>
                <c:pt idx="117" formatCode="0.00">
                  <c:v>13.644171018500423</c:v>
                </c:pt>
                <c:pt idx="118" formatCode="0.00">
                  <c:v>11.46072882281276</c:v>
                </c:pt>
                <c:pt idx="119" formatCode="0.00">
                  <c:v>5.7837177270730136</c:v>
                </c:pt>
                <c:pt idx="120" formatCode="0.00">
                  <c:v>5.8769821381180067</c:v>
                </c:pt>
                <c:pt idx="121" formatCode="0.00">
                  <c:v>6.5369723616301982</c:v>
                </c:pt>
                <c:pt idx="122" formatCode="0.00">
                  <c:v>7.0975733425298166</c:v>
                </c:pt>
                <c:pt idx="123" formatCode="0.00">
                  <c:v>8.5315595605320489</c:v>
                </c:pt>
                <c:pt idx="124" formatCode="0.00">
                  <c:v>9.1392925179341535</c:v>
                </c:pt>
                <c:pt idx="125" formatCode="0.00">
                  <c:v>9.9591530169650468</c:v>
                </c:pt>
                <c:pt idx="126" formatCode="0.00">
                  <c:v>8.6682412046176918</c:v>
                </c:pt>
                <c:pt idx="127" formatCode="0.00">
                  <c:v>5.7163345906341858</c:v>
                </c:pt>
                <c:pt idx="128" formatCode="0.00">
                  <c:v>19.195788642653714</c:v>
                </c:pt>
                <c:pt idx="129" formatCode="0.00">
                  <c:v>29.526277521755347</c:v>
                </c:pt>
                <c:pt idx="130" formatCode="0.00">
                  <c:v>19.192572395067067</c:v>
                </c:pt>
                <c:pt idx="131" formatCode="0.00">
                  <c:v>10.95483820574162</c:v>
                </c:pt>
                <c:pt idx="132" formatCode="0.00">
                  <c:v>16.877598530132666</c:v>
                </c:pt>
                <c:pt idx="133" formatCode="0.00">
                  <c:v>14.52004168417403</c:v>
                </c:pt>
                <c:pt idx="134" formatCode="0.00">
                  <c:v>21.694188037819291</c:v>
                </c:pt>
                <c:pt idx="135" formatCode="0.00">
                  <c:v>20.182361914126503</c:v>
                </c:pt>
                <c:pt idx="136" formatCode="0.00">
                  <c:v>21.534783830401761</c:v>
                </c:pt>
                <c:pt idx="137" formatCode="0.00">
                  <c:v>17.068127962075636</c:v>
                </c:pt>
                <c:pt idx="138" formatCode="0.00">
                  <c:v>16.789758544523082</c:v>
                </c:pt>
                <c:pt idx="139" formatCode="0.00">
                  <c:v>17.332404250797875</c:v>
                </c:pt>
                <c:pt idx="140" formatCode="0.00">
                  <c:v>15.978919534084987</c:v>
                </c:pt>
                <c:pt idx="141" formatCode="0.00">
                  <c:v>14.930515752998025</c:v>
                </c:pt>
                <c:pt idx="142" formatCode="0.00">
                  <c:v>15.213229413526347</c:v>
                </c:pt>
                <c:pt idx="143" formatCode="0.00">
                  <c:v>15.995966530638388</c:v>
                </c:pt>
                <c:pt idx="144" formatCode="0.00">
                  <c:v>16.919449669045932</c:v>
                </c:pt>
                <c:pt idx="145" formatCode="0.00">
                  <c:v>30.870123927160378</c:v>
                </c:pt>
                <c:pt idx="146" formatCode="0.00">
                  <c:v>19.225570264292372</c:v>
                </c:pt>
                <c:pt idx="147" formatCode="0.00">
                  <c:v>37.079332534474588</c:v>
                </c:pt>
                <c:pt idx="148" formatCode="0.00">
                  <c:v>30.533204556180589</c:v>
                </c:pt>
                <c:pt idx="149" formatCode="0.00">
                  <c:v>8.2465638777530899</c:v>
                </c:pt>
                <c:pt idx="150" formatCode="0.00">
                  <c:v>8.2243406839163473</c:v>
                </c:pt>
                <c:pt idx="151" formatCode="0.00">
                  <c:v>7.4095684474351939</c:v>
                </c:pt>
                <c:pt idx="152" formatCode="0.00">
                  <c:v>8.3666389973565991</c:v>
                </c:pt>
                <c:pt idx="153" formatCode="0.00">
                  <c:v>8.3169384624644032</c:v>
                </c:pt>
                <c:pt idx="154" formatCode="0.00">
                  <c:v>8.3379666568866178</c:v>
                </c:pt>
                <c:pt idx="155" formatCode="0.00">
                  <c:v>8.3312399942615407</c:v>
                </c:pt>
                <c:pt idx="156" formatCode="0.00">
                  <c:v>14.255005403159135</c:v>
                </c:pt>
                <c:pt idx="157" formatCode="0.00">
                  <c:v>9.3002674785863242</c:v>
                </c:pt>
                <c:pt idx="158" formatCode="0.00">
                  <c:v>7.0072527350788105</c:v>
                </c:pt>
                <c:pt idx="159" formatCode="0.00">
                  <c:v>7.004321777261219</c:v>
                </c:pt>
                <c:pt idx="160" formatCode="0.00">
                  <c:v>7.1317874670149424</c:v>
                </c:pt>
                <c:pt idx="161" formatCode="0.00">
                  <c:v>6.9166911391173533</c:v>
                </c:pt>
                <c:pt idx="162" formatCode="0.00">
                  <c:v>7.5807632189746572</c:v>
                </c:pt>
                <c:pt idx="163" formatCode="0.00">
                  <c:v>7.5441984772507942</c:v>
                </c:pt>
                <c:pt idx="164" formatCode="0.00">
                  <c:v>7.6444436034144738</c:v>
                </c:pt>
                <c:pt idx="165" formatCode="0.00">
                  <c:v>38.282098941259136</c:v>
                </c:pt>
                <c:pt idx="166" formatCode="0.00">
                  <c:v>15.43486010065034</c:v>
                </c:pt>
                <c:pt idx="167" formatCode="0.00">
                  <c:v>30.537931615672761</c:v>
                </c:pt>
                <c:pt idx="168" formatCode="0.00">
                  <c:v>25.91215701300338</c:v>
                </c:pt>
                <c:pt idx="169" formatCode="0.00">
                  <c:v>35.772912102011041</c:v>
                </c:pt>
                <c:pt idx="170" formatCode="0.00">
                  <c:v>11.798116988088303</c:v>
                </c:pt>
                <c:pt idx="171" formatCode="0.00">
                  <c:v>11.804625074722992</c:v>
                </c:pt>
                <c:pt idx="172" formatCode="0.00">
                  <c:v>10.082614440202288</c:v>
                </c:pt>
                <c:pt idx="173" formatCode="0.00">
                  <c:v>12.447490319902197</c:v>
                </c:pt>
                <c:pt idx="174" formatCode="0.00">
                  <c:v>16.45121334449394</c:v>
                </c:pt>
                <c:pt idx="175" formatCode="0.00">
                  <c:v>17.874905445105714</c:v>
                </c:pt>
                <c:pt idx="176" formatCode="0.00">
                  <c:v>26.221380753593792</c:v>
                </c:pt>
                <c:pt idx="177" formatCode="0.00">
                  <c:v>21.880049740994224</c:v>
                </c:pt>
                <c:pt idx="178" formatCode="0.00">
                  <c:v>18.235471781675681</c:v>
                </c:pt>
                <c:pt idx="179" formatCode="0.00">
                  <c:v>12.44452562820533</c:v>
                </c:pt>
                <c:pt idx="180" formatCode="0.00">
                  <c:v>13.708857650245307</c:v>
                </c:pt>
                <c:pt idx="181" formatCode="0.00">
                  <c:v>18.766287551818639</c:v>
                </c:pt>
                <c:pt idx="182" formatCode="0.00">
                  <c:v>22.193731116784104</c:v>
                </c:pt>
                <c:pt idx="183" formatCode="0.00">
                  <c:v>22.845792543992719</c:v>
                </c:pt>
                <c:pt idx="184" formatCode="0.00">
                  <c:v>21.360566469818757</c:v>
                </c:pt>
                <c:pt idx="185" formatCode="0.00">
                  <c:v>27.059980813676795</c:v>
                </c:pt>
                <c:pt idx="186" formatCode="0.00">
                  <c:v>5.1017989828924541</c:v>
                </c:pt>
                <c:pt idx="187" formatCode="0.00">
                  <c:v>5.5184150764454145</c:v>
                </c:pt>
                <c:pt idx="188" formatCode="0.00">
                  <c:v>4.1435061448491197</c:v>
                </c:pt>
                <c:pt idx="189" formatCode="0.00">
                  <c:v>20.300236587291646</c:v>
                </c:pt>
                <c:pt idx="190" formatCode="0.00">
                  <c:v>18.27905418472232</c:v>
                </c:pt>
                <c:pt idx="191" formatCode="0.00">
                  <c:v>18.774856493758715</c:v>
                </c:pt>
                <c:pt idx="192" formatCode="0.00">
                  <c:v>21.208325182013102</c:v>
                </c:pt>
                <c:pt idx="193" formatCode="0.00">
                  <c:v>20.525818469784817</c:v>
                </c:pt>
                <c:pt idx="194" formatCode="0.00">
                  <c:v>28.752358902170755</c:v>
                </c:pt>
                <c:pt idx="195" formatCode="0.00">
                  <c:v>18.088237116274151</c:v>
                </c:pt>
                <c:pt idx="196" formatCode="0.00">
                  <c:v>20.107936003337429</c:v>
                </c:pt>
                <c:pt idx="197" formatCode="0.00">
                  <c:v>19.171007265392888</c:v>
                </c:pt>
                <c:pt idx="198" formatCode="0.00">
                  <c:v>20.164515521668491</c:v>
                </c:pt>
                <c:pt idx="199" formatCode="0.00">
                  <c:v>20.948096732240767</c:v>
                </c:pt>
                <c:pt idx="200" formatCode="0.00">
                  <c:v>20.381118315189646</c:v>
                </c:pt>
                <c:pt idx="201" formatCode="0.00">
                  <c:v>10.623015758169089</c:v>
                </c:pt>
                <c:pt idx="202" formatCode="0.00">
                  <c:v>12.202440281719444</c:v>
                </c:pt>
                <c:pt idx="203" formatCode="0.00">
                  <c:v>33.65163523304917</c:v>
                </c:pt>
                <c:pt idx="204" formatCode="0.00">
                  <c:v>5.4816155019853019</c:v>
                </c:pt>
                <c:pt idx="205" formatCode="0.00">
                  <c:v>13.066466164031159</c:v>
                </c:pt>
                <c:pt idx="206" formatCode="0.00">
                  <c:v>17.484142974718516</c:v>
                </c:pt>
                <c:pt idx="207" formatCode="0.00">
                  <c:v>23.392812041093872</c:v>
                </c:pt>
                <c:pt idx="208" formatCode="0.00">
                  <c:v>24.682138807639024</c:v>
                </c:pt>
                <c:pt idx="209" formatCode="0.00">
                  <c:v>31.005756018649684</c:v>
                </c:pt>
                <c:pt idx="210" formatCode="0.00">
                  <c:v>32.201432153106801</c:v>
                </c:pt>
                <c:pt idx="211" formatCode="0.00">
                  <c:v>24.466150476735539</c:v>
                </c:pt>
                <c:pt idx="212" formatCode="0.00">
                  <c:v>24.029575334311939</c:v>
                </c:pt>
                <c:pt idx="213" formatCode="0.00">
                  <c:v>24.866603289259078</c:v>
                </c:pt>
                <c:pt idx="214" formatCode="0.00">
                  <c:v>20.937837818592012</c:v>
                </c:pt>
                <c:pt idx="215" formatCode="0.00">
                  <c:v>27.67489049727881</c:v>
                </c:pt>
                <c:pt idx="216" formatCode="0.00">
                  <c:v>10.853613780504618</c:v>
                </c:pt>
                <c:pt idx="217" formatCode="0.00">
                  <c:v>9.7733277971881378</c:v>
                </c:pt>
                <c:pt idx="218" formatCode="0.00">
                  <c:v>10.839222783970815</c:v>
                </c:pt>
                <c:pt idx="219" formatCode="0.00">
                  <c:v>12.04688902696175</c:v>
                </c:pt>
                <c:pt idx="220" formatCode="0.00">
                  <c:v>25.829534840093423</c:v>
                </c:pt>
                <c:pt idx="221" formatCode="0.00">
                  <c:v>28.949880610682463</c:v>
                </c:pt>
                <c:pt idx="222" formatCode="0.00">
                  <c:v>24.127261258467179</c:v>
                </c:pt>
                <c:pt idx="223" formatCode="0.00">
                  <c:v>17.237310808441748</c:v>
                </c:pt>
                <c:pt idx="224" formatCode="0.00">
                  <c:v>18.257298848799152</c:v>
                </c:pt>
                <c:pt idx="225" formatCode="0.00">
                  <c:v>18.639819978098217</c:v>
                </c:pt>
                <c:pt idx="226" formatCode="0.00">
                  <c:v>18.496907773646832</c:v>
                </c:pt>
                <c:pt idx="227" formatCode="0.00">
                  <c:v>17.586506232824068</c:v>
                </c:pt>
                <c:pt idx="228" formatCode="0.00">
                  <c:v>34.018736366079096</c:v>
                </c:pt>
                <c:pt idx="229" formatCode="0.00">
                  <c:v>46.140140175392638</c:v>
                </c:pt>
                <c:pt idx="230" formatCode="0.00">
                  <c:v>8.7100649227607896</c:v>
                </c:pt>
                <c:pt idx="231" formatCode="0.00">
                  <c:v>7.7508406087134993</c:v>
                </c:pt>
                <c:pt idx="232" formatCode="0.00">
                  <c:v>8.739367780426532</c:v>
                </c:pt>
                <c:pt idx="233" formatCode="0.00">
                  <c:v>9.10600146831794</c:v>
                </c:pt>
                <c:pt idx="234" formatCode="0.00">
                  <c:v>9.236083692025117</c:v>
                </c:pt>
                <c:pt idx="235" formatCode="0.00">
                  <c:v>37.787316031323705</c:v>
                </c:pt>
                <c:pt idx="236" formatCode="0.00">
                  <c:v>20.739968680048676</c:v>
                </c:pt>
                <c:pt idx="237" formatCode="0.00">
                  <c:v>10.183066889506261</c:v>
                </c:pt>
                <c:pt idx="238" formatCode="0.00">
                  <c:v>10.0584776344344</c:v>
                </c:pt>
                <c:pt idx="239" formatCode="0.00">
                  <c:v>9.5493343901067895</c:v>
                </c:pt>
                <c:pt idx="240" formatCode="0.00">
                  <c:v>10.479018788250176</c:v>
                </c:pt>
                <c:pt idx="241" formatCode="0.00">
                  <c:v>9.9133355700282202</c:v>
                </c:pt>
                <c:pt idx="242" formatCode="0.0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50711008"/>
        <c:axId val="-1350712096"/>
      </c:scatterChart>
      <c:valAx>
        <c:axId val="-1350711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Temperature (Celcius)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50712096"/>
        <c:crosses val="autoZero"/>
        <c:crossBetween val="midCat"/>
      </c:valAx>
      <c:valAx>
        <c:axId val="-135071209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15N-NO3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5071100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392366579177599"/>
          <c:y val="4.6296296296296301E-2"/>
          <c:w val="0.81128477690288703"/>
          <c:h val="0.73483413531641895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All!$D$3:$D$130</c:f>
              <c:numCache>
                <c:formatCode>General</c:formatCode>
                <c:ptCount val="128"/>
                <c:pt idx="0">
                  <c:v>30.4009</c:v>
                </c:pt>
                <c:pt idx="1">
                  <c:v>30.6</c:v>
                </c:pt>
                <c:pt idx="2">
                  <c:v>29.9</c:v>
                </c:pt>
                <c:pt idx="3">
                  <c:v>29.3796</c:v>
                </c:pt>
                <c:pt idx="4">
                  <c:v>29.88</c:v>
                </c:pt>
                <c:pt idx="5">
                  <c:v>29.4</c:v>
                </c:pt>
                <c:pt idx="6">
                  <c:v>29.6</c:v>
                </c:pt>
                <c:pt idx="7">
                  <c:v>29.3</c:v>
                </c:pt>
                <c:pt idx="8">
                  <c:v>29.1</c:v>
                </c:pt>
                <c:pt idx="9">
                  <c:v>29.255299999999998</c:v>
                </c:pt>
                <c:pt idx="10">
                  <c:v>29.491299999999999</c:v>
                </c:pt>
                <c:pt idx="11">
                  <c:v>28.030100000000001</c:v>
                </c:pt>
                <c:pt idx="12">
                  <c:v>28.3872</c:v>
                </c:pt>
                <c:pt idx="13">
                  <c:v>27.927</c:v>
                </c:pt>
                <c:pt idx="14">
                  <c:v>28.212499999999999</c:v>
                </c:pt>
                <c:pt idx="15">
                  <c:v>27.896000000000001</c:v>
                </c:pt>
                <c:pt idx="16">
                  <c:v>27.645099999999999</c:v>
                </c:pt>
                <c:pt idx="18">
                  <c:v>16.1569</c:v>
                </c:pt>
                <c:pt idx="19">
                  <c:v>16.168399999999998</c:v>
                </c:pt>
                <c:pt idx="20">
                  <c:v>15.84</c:v>
                </c:pt>
                <c:pt idx="21">
                  <c:v>16.108699999999999</c:v>
                </c:pt>
                <c:pt idx="22">
                  <c:v>16.2</c:v>
                </c:pt>
                <c:pt idx="23">
                  <c:v>16.629300000000001</c:v>
                </c:pt>
                <c:pt idx="24">
                  <c:v>18.72</c:v>
                </c:pt>
                <c:pt idx="25">
                  <c:v>18.628</c:v>
                </c:pt>
                <c:pt idx="26">
                  <c:v>18.786899999999999</c:v>
                </c:pt>
                <c:pt idx="27">
                  <c:v>18.8611</c:v>
                </c:pt>
                <c:pt idx="28">
                  <c:v>19.100000000000001</c:v>
                </c:pt>
                <c:pt idx="29">
                  <c:v>18.899999999999999</c:v>
                </c:pt>
                <c:pt idx="30">
                  <c:v>18.23</c:v>
                </c:pt>
                <c:pt idx="31">
                  <c:v>18.489999999999998</c:v>
                </c:pt>
                <c:pt idx="32">
                  <c:v>18.23</c:v>
                </c:pt>
                <c:pt idx="33">
                  <c:v>10.029999999999999</c:v>
                </c:pt>
                <c:pt idx="34">
                  <c:v>17.6907</c:v>
                </c:pt>
                <c:pt idx="35">
                  <c:v>17.225100000000001</c:v>
                </c:pt>
                <c:pt idx="36">
                  <c:v>17.180199999999999</c:v>
                </c:pt>
                <c:pt idx="37">
                  <c:v>16.93</c:v>
                </c:pt>
                <c:pt idx="38" formatCode="0.00">
                  <c:v>18.3</c:v>
                </c:pt>
                <c:pt idx="39" formatCode="0.00">
                  <c:v>18.2</c:v>
                </c:pt>
                <c:pt idx="40" formatCode="0.00">
                  <c:v>18.400000000000002</c:v>
                </c:pt>
                <c:pt idx="41" formatCode="0.00">
                  <c:v>17.3</c:v>
                </c:pt>
                <c:pt idx="42" formatCode="0.00">
                  <c:v>16.600000000000001</c:v>
                </c:pt>
                <c:pt idx="43" formatCode="0.00">
                  <c:v>16</c:v>
                </c:pt>
                <c:pt idx="44" formatCode="0.00">
                  <c:v>15</c:v>
                </c:pt>
                <c:pt idx="45" formatCode="0.00">
                  <c:v>14.8</c:v>
                </c:pt>
                <c:pt idx="46" formatCode="0.00">
                  <c:v>13.900000000000002</c:v>
                </c:pt>
                <c:pt idx="47" formatCode="0.00">
                  <c:v>19.099999999999998</c:v>
                </c:pt>
                <c:pt idx="48" formatCode="0.00">
                  <c:v>20</c:v>
                </c:pt>
                <c:pt idx="49" formatCode="0.00">
                  <c:v>19.899999999999999</c:v>
                </c:pt>
                <c:pt idx="50" formatCode="0.00">
                  <c:v>20.100000000000005</c:v>
                </c:pt>
                <c:pt idx="51" formatCode="0.00">
                  <c:v>18.899999999999999</c:v>
                </c:pt>
                <c:pt idx="52" formatCode="0.00">
                  <c:v>19.099999999999998</c:v>
                </c:pt>
                <c:pt idx="53" formatCode="0.00">
                  <c:v>18.3</c:v>
                </c:pt>
                <c:pt idx="54" formatCode="0.00">
                  <c:v>17.100000000000001</c:v>
                </c:pt>
                <c:pt idx="55" formatCode="0.00">
                  <c:v>16.900000000000002</c:v>
                </c:pt>
                <c:pt idx="56" formatCode="0.00">
                  <c:v>29.200000000000003</c:v>
                </c:pt>
                <c:pt idx="57" formatCode="0.00">
                  <c:v>28.9</c:v>
                </c:pt>
                <c:pt idx="58" formatCode="0.00">
                  <c:v>29.200000000000003</c:v>
                </c:pt>
                <c:pt idx="59" formatCode="0.00">
                  <c:v>28.400000000000002</c:v>
                </c:pt>
                <c:pt idx="60" formatCode="0.00">
                  <c:v>28.4</c:v>
                </c:pt>
                <c:pt idx="61" formatCode="0.00">
                  <c:v>28.200000000000003</c:v>
                </c:pt>
                <c:pt idx="62" formatCode="0.00">
                  <c:v>27.4</c:v>
                </c:pt>
                <c:pt idx="63" formatCode="0.00">
                  <c:v>26.9</c:v>
                </c:pt>
                <c:pt idx="64" formatCode="0.00">
                  <c:v>26.9</c:v>
                </c:pt>
                <c:pt idx="65" formatCode="0.00">
                  <c:v>28.4</c:v>
                </c:pt>
                <c:pt idx="66" formatCode="0.00">
                  <c:v>28.5</c:v>
                </c:pt>
                <c:pt idx="67" formatCode="0.00">
                  <c:v>28.7</c:v>
                </c:pt>
                <c:pt idx="68" formatCode="0.00">
                  <c:v>28</c:v>
                </c:pt>
                <c:pt idx="69" formatCode="0.00">
                  <c:v>28.1</c:v>
                </c:pt>
                <c:pt idx="70" formatCode="0.00">
                  <c:v>28.3</c:v>
                </c:pt>
                <c:pt idx="71" formatCode="0.00">
                  <c:v>28.2</c:v>
                </c:pt>
                <c:pt idx="72" formatCode="0.00">
                  <c:v>27.8</c:v>
                </c:pt>
                <c:pt idx="73" formatCode="0.00">
                  <c:v>27.7</c:v>
                </c:pt>
                <c:pt idx="74" formatCode="0.00">
                  <c:v>23.6</c:v>
                </c:pt>
                <c:pt idx="75" formatCode="0.00">
                  <c:v>23.9</c:v>
                </c:pt>
                <c:pt idx="76" formatCode="0.00">
                  <c:v>23.8</c:v>
                </c:pt>
                <c:pt idx="77" formatCode="0.00">
                  <c:v>23.4</c:v>
                </c:pt>
                <c:pt idx="78" formatCode="0.00">
                  <c:v>23.2</c:v>
                </c:pt>
                <c:pt idx="79" formatCode="0.00">
                  <c:v>23.4</c:v>
                </c:pt>
                <c:pt idx="80" formatCode="0.00">
                  <c:v>23.2</c:v>
                </c:pt>
                <c:pt idx="81" formatCode="0.00">
                  <c:v>22.9</c:v>
                </c:pt>
                <c:pt idx="82" formatCode="0.00">
                  <c:v>23.9</c:v>
                </c:pt>
                <c:pt idx="83" formatCode="0.00">
                  <c:v>16.8</c:v>
                </c:pt>
                <c:pt idx="84" formatCode="0.00">
                  <c:v>17.100000000000001</c:v>
                </c:pt>
                <c:pt idx="85" formatCode="0.00">
                  <c:v>17.100000000000001</c:v>
                </c:pt>
                <c:pt idx="86" formatCode="0.00">
                  <c:v>17.3</c:v>
                </c:pt>
                <c:pt idx="87" formatCode="0.00">
                  <c:v>17.5</c:v>
                </c:pt>
                <c:pt idx="88" formatCode="0.00">
                  <c:v>17.3</c:v>
                </c:pt>
                <c:pt idx="89" formatCode="0.00">
                  <c:v>17.600000000000001</c:v>
                </c:pt>
                <c:pt idx="90" formatCode="0.00">
                  <c:v>17.5</c:v>
                </c:pt>
                <c:pt idx="91" formatCode="0.00">
                  <c:v>17.899999999999999</c:v>
                </c:pt>
                <c:pt idx="92" formatCode="0.00">
                  <c:v>11.4</c:v>
                </c:pt>
                <c:pt idx="93" formatCode="0.00">
                  <c:v>11.4</c:v>
                </c:pt>
                <c:pt idx="94" formatCode="0.00">
                  <c:v>11.5</c:v>
                </c:pt>
                <c:pt idx="95" formatCode="0.00">
                  <c:v>11.6</c:v>
                </c:pt>
                <c:pt idx="96" formatCode="0.00">
                  <c:v>11.8</c:v>
                </c:pt>
                <c:pt idx="97" formatCode="0.00">
                  <c:v>11.2</c:v>
                </c:pt>
                <c:pt idx="98" formatCode="0.00">
                  <c:v>11.8</c:v>
                </c:pt>
                <c:pt idx="99" formatCode="0.00">
                  <c:v>12.8</c:v>
                </c:pt>
                <c:pt idx="100" formatCode="0.00">
                  <c:v>12.3</c:v>
                </c:pt>
                <c:pt idx="104" formatCode="0.00">
                  <c:v>0</c:v>
                </c:pt>
                <c:pt idx="105" formatCode="0.00">
                  <c:v>0.1</c:v>
                </c:pt>
                <c:pt idx="106" formatCode="0.00">
                  <c:v>0.4</c:v>
                </c:pt>
                <c:pt idx="107" formatCode="0.00">
                  <c:v>0.6</c:v>
                </c:pt>
                <c:pt idx="108" formatCode="0.00">
                  <c:v>1</c:v>
                </c:pt>
                <c:pt idx="109" formatCode="0.00">
                  <c:v>1.2</c:v>
                </c:pt>
                <c:pt idx="110" formatCode="0.00">
                  <c:v>3</c:v>
                </c:pt>
                <c:pt idx="111" formatCode="0.00">
                  <c:v>2.8</c:v>
                </c:pt>
                <c:pt idx="112" formatCode="0.00">
                  <c:v>2.4</c:v>
                </c:pt>
                <c:pt idx="113" formatCode="0.00">
                  <c:v>1.8</c:v>
                </c:pt>
                <c:pt idx="114" formatCode="0.00">
                  <c:v>1.8</c:v>
                </c:pt>
                <c:pt idx="115" formatCode="0.00">
                  <c:v>1.8</c:v>
                </c:pt>
                <c:pt idx="116" formatCode="0.00">
                  <c:v>2.2000000000000002</c:v>
                </c:pt>
                <c:pt idx="117" formatCode="0.00">
                  <c:v>2.2000000000000002</c:v>
                </c:pt>
                <c:pt idx="118" formatCode="0.00">
                  <c:v>2.1</c:v>
                </c:pt>
                <c:pt idx="119" formatCode="0.00">
                  <c:v>7.3</c:v>
                </c:pt>
                <c:pt idx="120" formatCode="0.00">
                  <c:v>7.7</c:v>
                </c:pt>
                <c:pt idx="121" formatCode="0.00">
                  <c:v>7.8</c:v>
                </c:pt>
                <c:pt idx="122" formatCode="0.00">
                  <c:v>7.5</c:v>
                </c:pt>
                <c:pt idx="123" formatCode="0.00">
                  <c:v>7.1</c:v>
                </c:pt>
                <c:pt idx="124" formatCode="0.00">
                  <c:v>7</c:v>
                </c:pt>
                <c:pt idx="125" formatCode="0.00">
                  <c:v>6.9</c:v>
                </c:pt>
                <c:pt idx="126" formatCode="0.00">
                  <c:v>8.3000000000000007</c:v>
                </c:pt>
                <c:pt idx="127" formatCode="0.00">
                  <c:v>6.8</c:v>
                </c:pt>
              </c:numCache>
            </c:numRef>
          </c:xVal>
          <c:yVal>
            <c:numRef>
              <c:f>All!$H$3:$H$130</c:f>
              <c:numCache>
                <c:formatCode>0.0000</c:formatCode>
                <c:ptCount val="128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  <c:pt idx="18">
                  <c:v>0.98499999999999999</c:v>
                </c:pt>
                <c:pt idx="19">
                  <c:v>0.97699999999999998</c:v>
                </c:pt>
                <c:pt idx="20">
                  <c:v>0.89500000000000002</c:v>
                </c:pt>
                <c:pt idx="21">
                  <c:v>1.34</c:v>
                </c:pt>
                <c:pt idx="22">
                  <c:v>1.27</c:v>
                </c:pt>
                <c:pt idx="23">
                  <c:v>1.19</c:v>
                </c:pt>
                <c:pt idx="24">
                  <c:v>0.94399999999999995</c:v>
                </c:pt>
                <c:pt idx="25">
                  <c:v>0.97299999999999998</c:v>
                </c:pt>
                <c:pt idx="26">
                  <c:v>1.04</c:v>
                </c:pt>
                <c:pt idx="27">
                  <c:v>1.18</c:v>
                </c:pt>
                <c:pt idx="28">
                  <c:v>1.18</c:v>
                </c:pt>
                <c:pt idx="29">
                  <c:v>1.04</c:v>
                </c:pt>
                <c:pt idx="30">
                  <c:v>0.92</c:v>
                </c:pt>
                <c:pt idx="31">
                  <c:v>0.91</c:v>
                </c:pt>
                <c:pt idx="32">
                  <c:v>0.83699999999999997</c:v>
                </c:pt>
                <c:pt idx="33">
                  <c:v>0.60199999999999998</c:v>
                </c:pt>
                <c:pt idx="34">
                  <c:v>0.70099999999999996</c:v>
                </c:pt>
                <c:pt idx="35">
                  <c:v>0.43</c:v>
                </c:pt>
                <c:pt idx="36">
                  <c:v>0.41699999999999998</c:v>
                </c:pt>
                <c:pt idx="37">
                  <c:v>0.378</c:v>
                </c:pt>
                <c:pt idx="38">
                  <c:v>0.95</c:v>
                </c:pt>
                <c:pt idx="39">
                  <c:v>1.08</c:v>
                </c:pt>
                <c:pt idx="40">
                  <c:v>1.1299999999999999</c:v>
                </c:pt>
                <c:pt idx="41">
                  <c:v>1.1599999999999999</c:v>
                </c:pt>
                <c:pt idx="42">
                  <c:v>1.1399999999999999</c:v>
                </c:pt>
                <c:pt idx="43">
                  <c:v>1.2</c:v>
                </c:pt>
                <c:pt idx="44">
                  <c:v>1.08</c:v>
                </c:pt>
                <c:pt idx="45">
                  <c:v>0.72699999999999998</c:v>
                </c:pt>
                <c:pt idx="46">
                  <c:v>0.42099999999999999</c:v>
                </c:pt>
                <c:pt idx="47">
                  <c:v>1.05</c:v>
                </c:pt>
                <c:pt idx="48">
                  <c:v>1.0900000000000001</c:v>
                </c:pt>
                <c:pt idx="49">
                  <c:v>1.05</c:v>
                </c:pt>
                <c:pt idx="50">
                  <c:v>1.08</c:v>
                </c:pt>
                <c:pt idx="51">
                  <c:v>0.72799999999999998</c:v>
                </c:pt>
                <c:pt idx="52">
                  <c:v>0.67</c:v>
                </c:pt>
                <c:pt idx="53">
                  <c:v>0.61399999999999999</c:v>
                </c:pt>
                <c:pt idx="54">
                  <c:v>0.29899999999999999</c:v>
                </c:pt>
                <c:pt idx="55">
                  <c:v>0.26800000000000002</c:v>
                </c:pt>
                <c:pt idx="56">
                  <c:v>0.45500000000000002</c:v>
                </c:pt>
                <c:pt idx="57">
                  <c:v>0.41499999999999998</c:v>
                </c:pt>
                <c:pt idx="58">
                  <c:v>0.317</c:v>
                </c:pt>
                <c:pt idx="59">
                  <c:v>0.56999999999999995</c:v>
                </c:pt>
                <c:pt idx="60">
                  <c:v>0.29599999999999999</c:v>
                </c:pt>
                <c:pt idx="61">
                  <c:v>0.20300000000000001</c:v>
                </c:pt>
                <c:pt idx="62">
                  <c:v>0.109</c:v>
                </c:pt>
                <c:pt idx="63">
                  <c:v>1.29E-2</c:v>
                </c:pt>
                <c:pt idx="64">
                  <c:v>1.6999999999999999E-3</c:v>
                </c:pt>
                <c:pt idx="65">
                  <c:v>0.316</c:v>
                </c:pt>
                <c:pt idx="66">
                  <c:v>0.20200000000000001</c:v>
                </c:pt>
                <c:pt idx="67">
                  <c:v>1.23E-2</c:v>
                </c:pt>
                <c:pt idx="68">
                  <c:v>4.7600000000000003E-2</c:v>
                </c:pt>
                <c:pt idx="69">
                  <c:v>7.6799999999999993E-2</c:v>
                </c:pt>
                <c:pt idx="70">
                  <c:v>0.18</c:v>
                </c:pt>
                <c:pt idx="71">
                  <c:v>0.114</c:v>
                </c:pt>
                <c:pt idx="72">
                  <c:v>6.8999999999999999E-3</c:v>
                </c:pt>
                <c:pt idx="73">
                  <c:v>1.3299999999999999E-2</c:v>
                </c:pt>
                <c:pt idx="74">
                  <c:v>0.36</c:v>
                </c:pt>
                <c:pt idx="75">
                  <c:v>0.184</c:v>
                </c:pt>
                <c:pt idx="76">
                  <c:v>3.7600000000000001E-2</c:v>
                </c:pt>
                <c:pt idx="77">
                  <c:v>0.13900000000000001</c:v>
                </c:pt>
                <c:pt idx="78">
                  <c:v>0.16900000000000001</c:v>
                </c:pt>
                <c:pt idx="79">
                  <c:v>0.115</c:v>
                </c:pt>
                <c:pt idx="80">
                  <c:v>4.48E-2</c:v>
                </c:pt>
                <c:pt idx="81">
                  <c:v>4.4999999999999997E-3</c:v>
                </c:pt>
                <c:pt idx="82">
                  <c:v>9.4000000000000004E-3</c:v>
                </c:pt>
                <c:pt idx="83">
                  <c:v>1.1599999999999999</c:v>
                </c:pt>
                <c:pt idx="84">
                  <c:v>1.1499999999999999</c:v>
                </c:pt>
                <c:pt idx="85">
                  <c:v>0.82</c:v>
                </c:pt>
                <c:pt idx="86">
                  <c:v>0.51700000000000002</c:v>
                </c:pt>
                <c:pt idx="87">
                  <c:v>0.30599999999999999</c:v>
                </c:pt>
                <c:pt idx="88">
                  <c:v>0.26</c:v>
                </c:pt>
                <c:pt idx="89">
                  <c:v>0.16900000000000001</c:v>
                </c:pt>
                <c:pt idx="90">
                  <c:v>6.7000000000000002E-3</c:v>
                </c:pt>
                <c:pt idx="91">
                  <c:v>2.8199999999999999E-2</c:v>
                </c:pt>
                <c:pt idx="92">
                  <c:v>0.97199999999999998</c:v>
                </c:pt>
                <c:pt idx="93">
                  <c:v>1.1599999999999999</c:v>
                </c:pt>
                <c:pt idx="94">
                  <c:v>1.1100000000000001</c:v>
                </c:pt>
                <c:pt idx="95">
                  <c:v>0.90500000000000003</c:v>
                </c:pt>
                <c:pt idx="96">
                  <c:v>0.48599999999999999</c:v>
                </c:pt>
                <c:pt idx="97">
                  <c:v>0.57899999999999996</c:v>
                </c:pt>
                <c:pt idx="98">
                  <c:v>0.17599999999999999</c:v>
                </c:pt>
                <c:pt idx="99">
                  <c:v>2.2000000000000001E-3</c:v>
                </c:pt>
                <c:pt idx="100">
                  <c:v>1.4E-3</c:v>
                </c:pt>
                <c:pt idx="104">
                  <c:v>1.24</c:v>
                </c:pt>
                <c:pt idx="105">
                  <c:v>0.84399999999999997</c:v>
                </c:pt>
                <c:pt idx="106">
                  <c:v>0.61399999999999999</c:v>
                </c:pt>
                <c:pt idx="107">
                  <c:v>0.185</c:v>
                </c:pt>
                <c:pt idx="108">
                  <c:v>5.96E-2</c:v>
                </c:pt>
                <c:pt idx="109">
                  <c:v>8.1799999999999998E-2</c:v>
                </c:pt>
                <c:pt idx="110">
                  <c:v>1.44</c:v>
                </c:pt>
                <c:pt idx="111">
                  <c:v>1.46</c:v>
                </c:pt>
                <c:pt idx="112">
                  <c:v>1.64</c:v>
                </c:pt>
                <c:pt idx="113">
                  <c:v>1.57</c:v>
                </c:pt>
                <c:pt idx="114">
                  <c:v>1.02</c:v>
                </c:pt>
                <c:pt idx="115">
                  <c:v>0.77900000000000003</c:v>
                </c:pt>
                <c:pt idx="116">
                  <c:v>0.32</c:v>
                </c:pt>
                <c:pt idx="117">
                  <c:v>4.0300000000000002E-2</c:v>
                </c:pt>
                <c:pt idx="118">
                  <c:v>5.0200000000000002E-2</c:v>
                </c:pt>
                <c:pt idx="119">
                  <c:v>1.27</c:v>
                </c:pt>
                <c:pt idx="120">
                  <c:v>1.22</c:v>
                </c:pt>
                <c:pt idx="121">
                  <c:v>1.42</c:v>
                </c:pt>
                <c:pt idx="122">
                  <c:v>1.39</c:v>
                </c:pt>
                <c:pt idx="123">
                  <c:v>1.37</c:v>
                </c:pt>
                <c:pt idx="124">
                  <c:v>1.45</c:v>
                </c:pt>
                <c:pt idx="125">
                  <c:v>1.1000000000000001</c:v>
                </c:pt>
                <c:pt idx="126">
                  <c:v>0.97399999999999998</c:v>
                </c:pt>
                <c:pt idx="127">
                  <c:v>0.36299999999999999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50709376"/>
        <c:axId val="-1350703392"/>
      </c:scatterChart>
      <c:valAx>
        <c:axId val="-13507093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Temperature (Celcius)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50703392"/>
        <c:crosses val="autoZero"/>
        <c:crossBetween val="midCat"/>
      </c:valAx>
      <c:valAx>
        <c:axId val="-13507033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NO3 (mg/L)</a:t>
                </a:r>
              </a:p>
            </c:rich>
          </c:tx>
          <c:overlay val="0"/>
        </c:title>
        <c:numFmt formatCode="0.000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5070937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All!$C$3:$C$19</c:f>
              <c:numCache>
                <c:formatCode>General</c:formatCode>
                <c:ptCount val="17"/>
                <c:pt idx="0">
                  <c:v>0</c:v>
                </c:pt>
                <c:pt idx="1">
                  <c:v>11.5</c:v>
                </c:pt>
                <c:pt idx="2">
                  <c:v>20.5</c:v>
                </c:pt>
                <c:pt idx="3">
                  <c:v>37</c:v>
                </c:pt>
                <c:pt idx="4">
                  <c:v>48.2</c:v>
                </c:pt>
                <c:pt idx="5">
                  <c:v>51.900000000000006</c:v>
                </c:pt>
                <c:pt idx="6">
                  <c:v>58.400000000000006</c:v>
                </c:pt>
                <c:pt idx="7">
                  <c:v>63.500000000000007</c:v>
                </c:pt>
                <c:pt idx="8">
                  <c:v>75</c:v>
                </c:pt>
                <c:pt idx="9">
                  <c:v>82.2</c:v>
                </c:pt>
                <c:pt idx="10">
                  <c:v>93</c:v>
                </c:pt>
                <c:pt idx="11">
                  <c:v>114.5</c:v>
                </c:pt>
                <c:pt idx="12">
                  <c:v>135.6</c:v>
                </c:pt>
                <c:pt idx="13">
                  <c:v>134.69999999999999</c:v>
                </c:pt>
                <c:pt idx="14">
                  <c:v>152.19999999999999</c:v>
                </c:pt>
                <c:pt idx="15">
                  <c:v>155.39999999999998</c:v>
                </c:pt>
                <c:pt idx="16">
                  <c:v>156.79999999999998</c:v>
                </c:pt>
              </c:numCache>
            </c:numRef>
          </c:xVal>
          <c:yVal>
            <c:numRef>
              <c:f>All!$AH$3:$AH$19</c:f>
              <c:numCache>
                <c:formatCode>General</c:formatCode>
                <c:ptCount val="17"/>
                <c:pt idx="0">
                  <c:v>9.035139186295503E-2</c:v>
                </c:pt>
                <c:pt idx="1">
                  <c:v>8.3853375527426166E-2</c:v>
                </c:pt>
                <c:pt idx="2">
                  <c:v>7.6491260162601618E-2</c:v>
                </c:pt>
                <c:pt idx="3">
                  <c:v>7.2224200913242012E-2</c:v>
                </c:pt>
                <c:pt idx="4">
                  <c:v>6.2575982532751095E-2</c:v>
                </c:pt>
                <c:pt idx="5">
                  <c:v>7.5282188295165392E-2</c:v>
                </c:pt>
                <c:pt idx="6">
                  <c:v>7.4986269430051822E-2</c:v>
                </c:pt>
                <c:pt idx="7">
                  <c:v>8.8873065902578804E-2</c:v>
                </c:pt>
                <c:pt idx="8">
                  <c:v>7.0894382022471905E-2</c:v>
                </c:pt>
                <c:pt idx="9">
                  <c:v>6.2863535911602209E-2</c:v>
                </c:pt>
                <c:pt idx="10">
                  <c:v>6.3980446927374299E-2</c:v>
                </c:pt>
                <c:pt idx="11">
                  <c:v>5.6437466307277633E-2</c:v>
                </c:pt>
                <c:pt idx="12">
                  <c:v>0.10654189944134078</c:v>
                </c:pt>
                <c:pt idx="13">
                  <c:v>0.20414395604395602</c:v>
                </c:pt>
                <c:pt idx="14">
                  <c:v>9.8094158075601359E-2</c:v>
                </c:pt>
                <c:pt idx="15">
                  <c:v>6.5563265306122456E-2</c:v>
                </c:pt>
                <c:pt idx="16">
                  <c:v>7.8196457765667568E-2</c:v>
                </c:pt>
              </c:numCache>
            </c:numRef>
          </c:yVal>
          <c:smooth val="0"/>
        </c:ser>
        <c:ser>
          <c:idx val="1"/>
          <c:order val="1"/>
          <c:xVal>
            <c:numRef>
              <c:f>All!$C$3:$C$19</c:f>
              <c:numCache>
                <c:formatCode>General</c:formatCode>
                <c:ptCount val="17"/>
                <c:pt idx="0">
                  <c:v>0</c:v>
                </c:pt>
                <c:pt idx="1">
                  <c:v>11.5</c:v>
                </c:pt>
                <c:pt idx="2">
                  <c:v>20.5</c:v>
                </c:pt>
                <c:pt idx="3">
                  <c:v>37</c:v>
                </c:pt>
                <c:pt idx="4">
                  <c:v>48.2</c:v>
                </c:pt>
                <c:pt idx="5">
                  <c:v>51.900000000000006</c:v>
                </c:pt>
                <c:pt idx="6">
                  <c:v>58.400000000000006</c:v>
                </c:pt>
                <c:pt idx="7">
                  <c:v>63.500000000000007</c:v>
                </c:pt>
                <c:pt idx="8">
                  <c:v>75</c:v>
                </c:pt>
                <c:pt idx="9">
                  <c:v>82.2</c:v>
                </c:pt>
                <c:pt idx="10">
                  <c:v>93</c:v>
                </c:pt>
                <c:pt idx="11">
                  <c:v>114.5</c:v>
                </c:pt>
                <c:pt idx="12">
                  <c:v>135.6</c:v>
                </c:pt>
                <c:pt idx="13">
                  <c:v>134.69999999999999</c:v>
                </c:pt>
                <c:pt idx="14">
                  <c:v>152.19999999999999</c:v>
                </c:pt>
                <c:pt idx="15">
                  <c:v>155.39999999999998</c:v>
                </c:pt>
                <c:pt idx="16">
                  <c:v>156.79999999999998</c:v>
                </c:pt>
              </c:numCache>
            </c:numRef>
          </c:xVal>
          <c:yVal>
            <c:numRef>
              <c:f>All!$AI$3:$AI$19</c:f>
              <c:numCache>
                <c:formatCode>General</c:formatCode>
                <c:ptCount val="17"/>
                <c:pt idx="0">
                  <c:v>0.12793083511777303</c:v>
                </c:pt>
                <c:pt idx="1">
                  <c:v>0.12504388185654008</c:v>
                </c:pt>
                <c:pt idx="2">
                  <c:v>0.11440467479674797</c:v>
                </c:pt>
                <c:pt idx="3">
                  <c:v>0.12206301369863014</c:v>
                </c:pt>
                <c:pt idx="4">
                  <c:v>0.10785065502183407</c:v>
                </c:pt>
                <c:pt idx="5">
                  <c:v>0.12014045801526717</c:v>
                </c:pt>
                <c:pt idx="6">
                  <c:v>0.11788056994818653</c:v>
                </c:pt>
                <c:pt idx="7">
                  <c:v>0.1248103151862464</c:v>
                </c:pt>
                <c:pt idx="8">
                  <c:v>0.10810140449438202</c:v>
                </c:pt>
                <c:pt idx="9">
                  <c:v>9.5560220994475142E-2</c:v>
                </c:pt>
                <c:pt idx="10">
                  <c:v>9.2056703910614518E-2</c:v>
                </c:pt>
                <c:pt idx="11">
                  <c:v>7.551024258760107E-2</c:v>
                </c:pt>
                <c:pt idx="12">
                  <c:v>6.7737150837988827E-2</c:v>
                </c:pt>
                <c:pt idx="13">
                  <c:v>0.13841428571428571</c:v>
                </c:pt>
                <c:pt idx="14">
                  <c:v>7.5386941580756012E-2</c:v>
                </c:pt>
                <c:pt idx="15">
                  <c:v>5.3922959183673472E-2</c:v>
                </c:pt>
                <c:pt idx="16">
                  <c:v>5.3702452316076302E-2</c:v>
                </c:pt>
              </c:numCache>
            </c:numRef>
          </c:yVal>
          <c:smooth val="0"/>
        </c:ser>
        <c:ser>
          <c:idx val="2"/>
          <c:order val="2"/>
          <c:xVal>
            <c:numRef>
              <c:f>All!$C$3:$C$19</c:f>
              <c:numCache>
                <c:formatCode>General</c:formatCode>
                <c:ptCount val="17"/>
                <c:pt idx="0">
                  <c:v>0</c:v>
                </c:pt>
                <c:pt idx="1">
                  <c:v>11.5</c:v>
                </c:pt>
                <c:pt idx="2">
                  <c:v>20.5</c:v>
                </c:pt>
                <c:pt idx="3">
                  <c:v>37</c:v>
                </c:pt>
                <c:pt idx="4">
                  <c:v>48.2</c:v>
                </c:pt>
                <c:pt idx="5">
                  <c:v>51.900000000000006</c:v>
                </c:pt>
                <c:pt idx="6">
                  <c:v>58.400000000000006</c:v>
                </c:pt>
                <c:pt idx="7">
                  <c:v>63.500000000000007</c:v>
                </c:pt>
                <c:pt idx="8">
                  <c:v>75</c:v>
                </c:pt>
                <c:pt idx="9">
                  <c:v>82.2</c:v>
                </c:pt>
                <c:pt idx="10">
                  <c:v>93</c:v>
                </c:pt>
                <c:pt idx="11">
                  <c:v>114.5</c:v>
                </c:pt>
                <c:pt idx="12">
                  <c:v>135.6</c:v>
                </c:pt>
                <c:pt idx="13">
                  <c:v>134.69999999999999</c:v>
                </c:pt>
                <c:pt idx="14">
                  <c:v>152.19999999999999</c:v>
                </c:pt>
                <c:pt idx="15">
                  <c:v>155.39999999999998</c:v>
                </c:pt>
                <c:pt idx="16">
                  <c:v>156.79999999999998</c:v>
                </c:pt>
              </c:numCache>
            </c:numRef>
          </c:xVal>
          <c:yVal>
            <c:numRef>
              <c:f>All!$AJ$3:$AJ$19</c:f>
              <c:numCache>
                <c:formatCode>General</c:formatCode>
                <c:ptCount val="17"/>
                <c:pt idx="0">
                  <c:v>8.2325910064239838E-2</c:v>
                </c:pt>
                <c:pt idx="1">
                  <c:v>7.9239873417721512E-2</c:v>
                </c:pt>
                <c:pt idx="2">
                  <c:v>7.203272357723578E-2</c:v>
                </c:pt>
                <c:pt idx="3">
                  <c:v>7.7695890410958909E-2</c:v>
                </c:pt>
                <c:pt idx="4">
                  <c:v>6.8969432314410481E-2</c:v>
                </c:pt>
                <c:pt idx="5">
                  <c:v>7.5334605597964385E-2</c:v>
                </c:pt>
                <c:pt idx="6">
                  <c:v>7.4905181347150268E-2</c:v>
                </c:pt>
                <c:pt idx="7">
                  <c:v>7.7773352435530074E-2</c:v>
                </c:pt>
                <c:pt idx="8">
                  <c:v>6.8522752808988757E-2</c:v>
                </c:pt>
                <c:pt idx="9">
                  <c:v>6.0069337016574582E-2</c:v>
                </c:pt>
                <c:pt idx="10">
                  <c:v>5.8004189944134081E-2</c:v>
                </c:pt>
                <c:pt idx="11">
                  <c:v>4.8961185983827496E-2</c:v>
                </c:pt>
                <c:pt idx="12">
                  <c:v>4.6949999999999999E-2</c:v>
                </c:pt>
                <c:pt idx="13">
                  <c:v>9.011483516483515E-2</c:v>
                </c:pt>
                <c:pt idx="14">
                  <c:v>4.9179037800687282E-2</c:v>
                </c:pt>
                <c:pt idx="15">
                  <c:v>3.3921683673469392E-2</c:v>
                </c:pt>
                <c:pt idx="16">
                  <c:v>3.4228610354223435E-2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50716448"/>
        <c:axId val="-1350707744"/>
      </c:scatterChart>
      <c:valAx>
        <c:axId val="-1350716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Distance Downriver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350707744"/>
        <c:crosses val="autoZero"/>
        <c:crossBetween val="midCat"/>
      </c:valAx>
      <c:valAx>
        <c:axId val="-135070774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Fluor Intensity / DOC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3507164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All!$C$21:$C$40</c:f>
              <c:numCache>
                <c:formatCode>General</c:formatCode>
                <c:ptCount val="20"/>
                <c:pt idx="0">
                  <c:v>-7.4999999999999991</c:v>
                </c:pt>
                <c:pt idx="1">
                  <c:v>-4.6999999999999993</c:v>
                </c:pt>
                <c:pt idx="2">
                  <c:v>-2.2999999999999998</c:v>
                </c:pt>
                <c:pt idx="3">
                  <c:v>0</c:v>
                </c:pt>
                <c:pt idx="4">
                  <c:v>11.35</c:v>
                </c:pt>
                <c:pt idx="5">
                  <c:v>20.2</c:v>
                </c:pt>
                <c:pt idx="6">
                  <c:v>36.9</c:v>
                </c:pt>
                <c:pt idx="7">
                  <c:v>50.7</c:v>
                </c:pt>
                <c:pt idx="8">
                  <c:v>51.599999999999994</c:v>
                </c:pt>
                <c:pt idx="9">
                  <c:v>61.399999999999991</c:v>
                </c:pt>
                <c:pt idx="10">
                  <c:v>74.999999999999986</c:v>
                </c:pt>
                <c:pt idx="11">
                  <c:v>82.399999999999991</c:v>
                </c:pt>
                <c:pt idx="12">
                  <c:v>94.199999999999989</c:v>
                </c:pt>
                <c:pt idx="13">
                  <c:v>96.1</c:v>
                </c:pt>
                <c:pt idx="14">
                  <c:v>115.6</c:v>
                </c:pt>
                <c:pt idx="15">
                  <c:v>135.6</c:v>
                </c:pt>
                <c:pt idx="16">
                  <c:v>134.9</c:v>
                </c:pt>
                <c:pt idx="17">
                  <c:v>154.4</c:v>
                </c:pt>
                <c:pt idx="18">
                  <c:v>155.6</c:v>
                </c:pt>
                <c:pt idx="19">
                  <c:v>156.30000000000001</c:v>
                </c:pt>
              </c:numCache>
            </c:numRef>
          </c:xVal>
          <c:yVal>
            <c:numRef>
              <c:f>All!$AH$21:$AH$40</c:f>
              <c:numCache>
                <c:formatCode>General</c:formatCode>
                <c:ptCount val="20"/>
                <c:pt idx="0">
                  <c:v>3.2917288801571708E-2</c:v>
                </c:pt>
                <c:pt idx="1">
                  <c:v>2.7627487352445197E-2</c:v>
                </c:pt>
                <c:pt idx="2">
                  <c:v>2.9250084602368866E-2</c:v>
                </c:pt>
                <c:pt idx="3">
                  <c:v>5.9203344481605351E-2</c:v>
                </c:pt>
                <c:pt idx="4">
                  <c:v>5.396666666666667E-2</c:v>
                </c:pt>
                <c:pt idx="5">
                  <c:v>5.0408737864077673E-2</c:v>
                </c:pt>
                <c:pt idx="6">
                  <c:v>5.1036866359447007E-2</c:v>
                </c:pt>
                <c:pt idx="7">
                  <c:v>4.0263269230769227E-2</c:v>
                </c:pt>
                <c:pt idx="8">
                  <c:v>4.8818518518518518E-2</c:v>
                </c:pt>
                <c:pt idx="9">
                  <c:v>5.1804282115869016E-2</c:v>
                </c:pt>
                <c:pt idx="10">
                  <c:v>5.8429936305732483E-2</c:v>
                </c:pt>
                <c:pt idx="11">
                  <c:v>4.2925596529284162E-2</c:v>
                </c:pt>
                <c:pt idx="12">
                  <c:v>4.8517037037037039E-2</c:v>
                </c:pt>
                <c:pt idx="13">
                  <c:v>5.3554123711340211E-2</c:v>
                </c:pt>
                <c:pt idx="14">
                  <c:v>5.2495511221945138E-2</c:v>
                </c:pt>
                <c:pt idx="15">
                  <c:v>6.1025876010781674E-2</c:v>
                </c:pt>
                <c:pt idx="16">
                  <c:v>5.5766089108910892E-2</c:v>
                </c:pt>
                <c:pt idx="17">
                  <c:v>6.1737851662404086E-2</c:v>
                </c:pt>
                <c:pt idx="18">
                  <c:v>6.1496240601503757E-2</c:v>
                </c:pt>
                <c:pt idx="19">
                  <c:v>7.6222946859903384E-2</c:v>
                </c:pt>
              </c:numCache>
            </c:numRef>
          </c:yVal>
          <c:smooth val="0"/>
        </c:ser>
        <c:ser>
          <c:idx val="1"/>
          <c:order val="1"/>
          <c:xVal>
            <c:numRef>
              <c:f>All!$C$21:$C$40</c:f>
              <c:numCache>
                <c:formatCode>General</c:formatCode>
                <c:ptCount val="20"/>
                <c:pt idx="0">
                  <c:v>-7.4999999999999991</c:v>
                </c:pt>
                <c:pt idx="1">
                  <c:v>-4.6999999999999993</c:v>
                </c:pt>
                <c:pt idx="2">
                  <c:v>-2.2999999999999998</c:v>
                </c:pt>
                <c:pt idx="3">
                  <c:v>0</c:v>
                </c:pt>
                <c:pt idx="4">
                  <c:v>11.35</c:v>
                </c:pt>
                <c:pt idx="5">
                  <c:v>20.2</c:v>
                </c:pt>
                <c:pt idx="6">
                  <c:v>36.9</c:v>
                </c:pt>
                <c:pt idx="7">
                  <c:v>50.7</c:v>
                </c:pt>
                <c:pt idx="8">
                  <c:v>51.599999999999994</c:v>
                </c:pt>
                <c:pt idx="9">
                  <c:v>61.399999999999991</c:v>
                </c:pt>
                <c:pt idx="10">
                  <c:v>74.999999999999986</c:v>
                </c:pt>
                <c:pt idx="11">
                  <c:v>82.399999999999991</c:v>
                </c:pt>
                <c:pt idx="12">
                  <c:v>94.199999999999989</c:v>
                </c:pt>
                <c:pt idx="13">
                  <c:v>96.1</c:v>
                </c:pt>
                <c:pt idx="14">
                  <c:v>115.6</c:v>
                </c:pt>
                <c:pt idx="15">
                  <c:v>135.6</c:v>
                </c:pt>
                <c:pt idx="16">
                  <c:v>134.9</c:v>
                </c:pt>
                <c:pt idx="17">
                  <c:v>154.4</c:v>
                </c:pt>
                <c:pt idx="18">
                  <c:v>155.6</c:v>
                </c:pt>
                <c:pt idx="19">
                  <c:v>156.30000000000001</c:v>
                </c:pt>
              </c:numCache>
            </c:numRef>
          </c:xVal>
          <c:yVal>
            <c:numRef>
              <c:f>All!$AI$21:$AI$40</c:f>
              <c:numCache>
                <c:formatCode>General</c:formatCode>
                <c:ptCount val="20"/>
                <c:pt idx="0">
                  <c:v>7.0300196463654221E-2</c:v>
                </c:pt>
                <c:pt idx="1">
                  <c:v>5.9572006745362567E-2</c:v>
                </c:pt>
                <c:pt idx="2">
                  <c:v>6.2877834179357023E-2</c:v>
                </c:pt>
                <c:pt idx="3">
                  <c:v>0.13038996655518392</c:v>
                </c:pt>
                <c:pt idx="4">
                  <c:v>0.13350333333333333</c:v>
                </c:pt>
                <c:pt idx="5">
                  <c:v>0.11635194174757282</c:v>
                </c:pt>
                <c:pt idx="6">
                  <c:v>0.14000023041474655</c:v>
                </c:pt>
                <c:pt idx="7">
                  <c:v>0.11486846153846153</c:v>
                </c:pt>
                <c:pt idx="8">
                  <c:v>0.13101506172839508</c:v>
                </c:pt>
                <c:pt idx="9">
                  <c:v>0.1312146095717884</c:v>
                </c:pt>
                <c:pt idx="10">
                  <c:v>0.13225987261146496</c:v>
                </c:pt>
                <c:pt idx="11">
                  <c:v>0.10470976138828632</c:v>
                </c:pt>
                <c:pt idx="12">
                  <c:v>0.11840000000000001</c:v>
                </c:pt>
                <c:pt idx="13">
                  <c:v>0.12509097938144328</c:v>
                </c:pt>
                <c:pt idx="14">
                  <c:v>0.11221097256857855</c:v>
                </c:pt>
                <c:pt idx="15">
                  <c:v>0.10051482479784367</c:v>
                </c:pt>
                <c:pt idx="16">
                  <c:v>9.6970297029702973E-2</c:v>
                </c:pt>
                <c:pt idx="17">
                  <c:v>8.1308184143222509E-2</c:v>
                </c:pt>
                <c:pt idx="18">
                  <c:v>7.9381453634085206E-2</c:v>
                </c:pt>
                <c:pt idx="19">
                  <c:v>8.1205072463768124E-2</c:v>
                </c:pt>
              </c:numCache>
            </c:numRef>
          </c:yVal>
          <c:smooth val="0"/>
        </c:ser>
        <c:ser>
          <c:idx val="2"/>
          <c:order val="2"/>
          <c:xVal>
            <c:numRef>
              <c:f>All!$C$21:$C$40</c:f>
              <c:numCache>
                <c:formatCode>General</c:formatCode>
                <c:ptCount val="20"/>
                <c:pt idx="0">
                  <c:v>-7.4999999999999991</c:v>
                </c:pt>
                <c:pt idx="1">
                  <c:v>-4.6999999999999993</c:v>
                </c:pt>
                <c:pt idx="2">
                  <c:v>-2.2999999999999998</c:v>
                </c:pt>
                <c:pt idx="3">
                  <c:v>0</c:v>
                </c:pt>
                <c:pt idx="4">
                  <c:v>11.35</c:v>
                </c:pt>
                <c:pt idx="5">
                  <c:v>20.2</c:v>
                </c:pt>
                <c:pt idx="6">
                  <c:v>36.9</c:v>
                </c:pt>
                <c:pt idx="7">
                  <c:v>50.7</c:v>
                </c:pt>
                <c:pt idx="8">
                  <c:v>51.599999999999994</c:v>
                </c:pt>
                <c:pt idx="9">
                  <c:v>61.399999999999991</c:v>
                </c:pt>
                <c:pt idx="10">
                  <c:v>74.999999999999986</c:v>
                </c:pt>
                <c:pt idx="11">
                  <c:v>82.399999999999991</c:v>
                </c:pt>
                <c:pt idx="12">
                  <c:v>94.199999999999989</c:v>
                </c:pt>
                <c:pt idx="13">
                  <c:v>96.1</c:v>
                </c:pt>
                <c:pt idx="14">
                  <c:v>115.6</c:v>
                </c:pt>
                <c:pt idx="15">
                  <c:v>135.6</c:v>
                </c:pt>
                <c:pt idx="16">
                  <c:v>134.9</c:v>
                </c:pt>
                <c:pt idx="17">
                  <c:v>154.4</c:v>
                </c:pt>
                <c:pt idx="18">
                  <c:v>155.6</c:v>
                </c:pt>
                <c:pt idx="19">
                  <c:v>156.30000000000001</c:v>
                </c:pt>
              </c:numCache>
            </c:numRef>
          </c:xVal>
          <c:yVal>
            <c:numRef>
              <c:f>All!$AJ$21:$AJ$40</c:f>
              <c:numCache>
                <c:formatCode>General</c:formatCode>
                <c:ptCount val="20"/>
                <c:pt idx="0">
                  <c:v>5.2386640471512771E-2</c:v>
                </c:pt>
                <c:pt idx="1">
                  <c:v>4.4424283305227658E-2</c:v>
                </c:pt>
                <c:pt idx="2">
                  <c:v>4.6444839255499151E-2</c:v>
                </c:pt>
                <c:pt idx="3">
                  <c:v>9.7866889632107018E-2</c:v>
                </c:pt>
                <c:pt idx="4">
                  <c:v>0.10155575757575758</c:v>
                </c:pt>
                <c:pt idx="5">
                  <c:v>9.0048786407766993E-2</c:v>
                </c:pt>
                <c:pt idx="6">
                  <c:v>0.10837073732718894</c:v>
                </c:pt>
                <c:pt idx="7">
                  <c:v>9.1369807692307695E-2</c:v>
                </c:pt>
                <c:pt idx="8">
                  <c:v>9.9146419753086426E-2</c:v>
                </c:pt>
                <c:pt idx="9">
                  <c:v>0.10100327455919395</c:v>
                </c:pt>
                <c:pt idx="10">
                  <c:v>9.6817197452229289E-2</c:v>
                </c:pt>
                <c:pt idx="11">
                  <c:v>7.891344902386116E-2</c:v>
                </c:pt>
                <c:pt idx="12">
                  <c:v>8.8934567901234565E-2</c:v>
                </c:pt>
                <c:pt idx="13">
                  <c:v>9.3482731958762888E-2</c:v>
                </c:pt>
                <c:pt idx="14">
                  <c:v>8.182518703241895E-2</c:v>
                </c:pt>
                <c:pt idx="15">
                  <c:v>7.1138544474393536E-2</c:v>
                </c:pt>
                <c:pt idx="16">
                  <c:v>6.9286633663366334E-2</c:v>
                </c:pt>
                <c:pt idx="17">
                  <c:v>5.6002813299232734E-2</c:v>
                </c:pt>
                <c:pt idx="18">
                  <c:v>5.4020050125313281E-2</c:v>
                </c:pt>
                <c:pt idx="19">
                  <c:v>5.4610628019323676E-2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50715360"/>
        <c:axId val="-1350712640"/>
      </c:scatterChart>
      <c:valAx>
        <c:axId val="-1350715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Distance Downriver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350712640"/>
        <c:crosses val="autoZero"/>
        <c:crossBetween val="midCat"/>
      </c:valAx>
      <c:valAx>
        <c:axId val="-13507126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Fluor Intensity / DOC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3507153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All!$P$3:$P$129</c:f>
              <c:numCache>
                <c:formatCode>General</c:formatCode>
                <c:ptCount val="127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  <c:pt idx="18">
                  <c:v>5.09</c:v>
                </c:pt>
                <c:pt idx="19">
                  <c:v>5.93</c:v>
                </c:pt>
                <c:pt idx="20">
                  <c:v>5.91</c:v>
                </c:pt>
                <c:pt idx="21">
                  <c:v>2.99</c:v>
                </c:pt>
                <c:pt idx="22">
                  <c:v>3.3</c:v>
                </c:pt>
                <c:pt idx="23">
                  <c:v>4.12</c:v>
                </c:pt>
                <c:pt idx="24">
                  <c:v>4.34</c:v>
                </c:pt>
                <c:pt idx="25">
                  <c:v>5.2</c:v>
                </c:pt>
                <c:pt idx="26">
                  <c:v>4.05</c:v>
                </c:pt>
                <c:pt idx="27">
                  <c:v>3.97</c:v>
                </c:pt>
                <c:pt idx="28">
                  <c:v>3.14</c:v>
                </c:pt>
                <c:pt idx="29">
                  <c:v>4.6100000000000003</c:v>
                </c:pt>
                <c:pt idx="30">
                  <c:v>4.05</c:v>
                </c:pt>
                <c:pt idx="31">
                  <c:v>3.88</c:v>
                </c:pt>
                <c:pt idx="32">
                  <c:v>4.01</c:v>
                </c:pt>
                <c:pt idx="33">
                  <c:v>3.71</c:v>
                </c:pt>
                <c:pt idx="34">
                  <c:v>4.04</c:v>
                </c:pt>
                <c:pt idx="35">
                  <c:v>3.91</c:v>
                </c:pt>
                <c:pt idx="36">
                  <c:v>3.99</c:v>
                </c:pt>
                <c:pt idx="37">
                  <c:v>4.1399999999999997</c:v>
                </c:pt>
                <c:pt idx="40" formatCode="0.00">
                  <c:v>2.4500000000000002</c:v>
                </c:pt>
                <c:pt idx="43" formatCode="0.00">
                  <c:v>2.93</c:v>
                </c:pt>
                <c:pt idx="45" formatCode="0.00">
                  <c:v>3.4</c:v>
                </c:pt>
                <c:pt idx="49" formatCode="0.00">
                  <c:v>3.23</c:v>
                </c:pt>
                <c:pt idx="52" formatCode="0.00">
                  <c:v>3.3</c:v>
                </c:pt>
                <c:pt idx="54" formatCode="0.00">
                  <c:v>3.22</c:v>
                </c:pt>
                <c:pt idx="58" formatCode="0.00">
                  <c:v>3.09</c:v>
                </c:pt>
                <c:pt idx="61" formatCode="0.00">
                  <c:v>3.19</c:v>
                </c:pt>
                <c:pt idx="70" formatCode="0.00">
                  <c:v>3.88</c:v>
                </c:pt>
                <c:pt idx="76" formatCode="0.00">
                  <c:v>4.21</c:v>
                </c:pt>
                <c:pt idx="79" formatCode="0.00">
                  <c:v>3.77</c:v>
                </c:pt>
                <c:pt idx="85" formatCode="0.00">
                  <c:v>4.1100000000000003</c:v>
                </c:pt>
                <c:pt idx="88" formatCode="0.00">
                  <c:v>3.89</c:v>
                </c:pt>
                <c:pt idx="94" formatCode="0.00">
                  <c:v>3.78</c:v>
                </c:pt>
                <c:pt idx="97" formatCode="0.00">
                  <c:v>3.95</c:v>
                </c:pt>
                <c:pt idx="106" formatCode="0.00">
                  <c:v>3.75</c:v>
                </c:pt>
                <c:pt idx="108" formatCode="0.00">
                  <c:v>3.91</c:v>
                </c:pt>
                <c:pt idx="112" formatCode="0.00">
                  <c:v>3.15</c:v>
                </c:pt>
                <c:pt idx="115" formatCode="0.00">
                  <c:v>3.95</c:v>
                </c:pt>
                <c:pt idx="117" formatCode="0.00">
                  <c:v>3.95</c:v>
                </c:pt>
                <c:pt idx="121" formatCode="0.00">
                  <c:v>2.93</c:v>
                </c:pt>
                <c:pt idx="124" formatCode="0.00">
                  <c:v>3.34</c:v>
                </c:pt>
                <c:pt idx="126" formatCode="0.00">
                  <c:v>3.51</c:v>
                </c:pt>
              </c:numCache>
            </c:numRef>
          </c:xVal>
          <c:yVal>
            <c:numRef>
              <c:f>All!$H$3:$H$129</c:f>
              <c:numCache>
                <c:formatCode>0.0000</c:formatCode>
                <c:ptCount val="127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  <c:pt idx="18">
                  <c:v>0.98499999999999999</c:v>
                </c:pt>
                <c:pt idx="19">
                  <c:v>0.97699999999999998</c:v>
                </c:pt>
                <c:pt idx="20">
                  <c:v>0.89500000000000002</c:v>
                </c:pt>
                <c:pt idx="21">
                  <c:v>1.34</c:v>
                </c:pt>
                <c:pt idx="22">
                  <c:v>1.27</c:v>
                </c:pt>
                <c:pt idx="23">
                  <c:v>1.19</c:v>
                </c:pt>
                <c:pt idx="24">
                  <c:v>0.94399999999999995</c:v>
                </c:pt>
                <c:pt idx="25">
                  <c:v>0.97299999999999998</c:v>
                </c:pt>
                <c:pt idx="26">
                  <c:v>1.04</c:v>
                </c:pt>
                <c:pt idx="27">
                  <c:v>1.18</c:v>
                </c:pt>
                <c:pt idx="28">
                  <c:v>1.18</c:v>
                </c:pt>
                <c:pt idx="29">
                  <c:v>1.04</c:v>
                </c:pt>
                <c:pt idx="30">
                  <c:v>0.92</c:v>
                </c:pt>
                <c:pt idx="31">
                  <c:v>0.91</c:v>
                </c:pt>
                <c:pt idx="32">
                  <c:v>0.83699999999999997</c:v>
                </c:pt>
                <c:pt idx="33">
                  <c:v>0.60199999999999998</c:v>
                </c:pt>
                <c:pt idx="34">
                  <c:v>0.70099999999999996</c:v>
                </c:pt>
                <c:pt idx="35">
                  <c:v>0.43</c:v>
                </c:pt>
                <c:pt idx="36">
                  <c:v>0.41699999999999998</c:v>
                </c:pt>
                <c:pt idx="37">
                  <c:v>0.378</c:v>
                </c:pt>
                <c:pt idx="38">
                  <c:v>0.95</c:v>
                </c:pt>
                <c:pt idx="39">
                  <c:v>1.08</c:v>
                </c:pt>
                <c:pt idx="40">
                  <c:v>1.1299999999999999</c:v>
                </c:pt>
                <c:pt idx="41">
                  <c:v>1.1599999999999999</c:v>
                </c:pt>
                <c:pt idx="42">
                  <c:v>1.1399999999999999</c:v>
                </c:pt>
                <c:pt idx="43">
                  <c:v>1.2</c:v>
                </c:pt>
                <c:pt idx="44">
                  <c:v>1.08</c:v>
                </c:pt>
                <c:pt idx="45">
                  <c:v>0.72699999999999998</c:v>
                </c:pt>
                <c:pt idx="46">
                  <c:v>0.42099999999999999</c:v>
                </c:pt>
                <c:pt idx="47">
                  <c:v>1.05</c:v>
                </c:pt>
                <c:pt idx="48">
                  <c:v>1.0900000000000001</c:v>
                </c:pt>
                <c:pt idx="49">
                  <c:v>1.05</c:v>
                </c:pt>
                <c:pt idx="50">
                  <c:v>1.08</c:v>
                </c:pt>
                <c:pt idx="51">
                  <c:v>0.72799999999999998</c:v>
                </c:pt>
                <c:pt idx="52">
                  <c:v>0.67</c:v>
                </c:pt>
                <c:pt idx="53">
                  <c:v>0.61399999999999999</c:v>
                </c:pt>
                <c:pt idx="54">
                  <c:v>0.29899999999999999</c:v>
                </c:pt>
                <c:pt idx="55">
                  <c:v>0.26800000000000002</c:v>
                </c:pt>
                <c:pt idx="56">
                  <c:v>0.45500000000000002</c:v>
                </c:pt>
                <c:pt idx="57">
                  <c:v>0.41499999999999998</c:v>
                </c:pt>
                <c:pt idx="58">
                  <c:v>0.317</c:v>
                </c:pt>
                <c:pt idx="59">
                  <c:v>0.56999999999999995</c:v>
                </c:pt>
                <c:pt idx="60">
                  <c:v>0.29599999999999999</c:v>
                </c:pt>
                <c:pt idx="61">
                  <c:v>0.20300000000000001</c:v>
                </c:pt>
                <c:pt idx="62">
                  <c:v>0.109</c:v>
                </c:pt>
                <c:pt idx="63">
                  <c:v>1.29E-2</c:v>
                </c:pt>
                <c:pt idx="64">
                  <c:v>1.6999999999999999E-3</c:v>
                </c:pt>
                <c:pt idx="65">
                  <c:v>0.316</c:v>
                </c:pt>
                <c:pt idx="66">
                  <c:v>0.20200000000000001</c:v>
                </c:pt>
                <c:pt idx="67">
                  <c:v>1.23E-2</c:v>
                </c:pt>
                <c:pt idx="68">
                  <c:v>4.7600000000000003E-2</c:v>
                </c:pt>
                <c:pt idx="69">
                  <c:v>7.6799999999999993E-2</c:v>
                </c:pt>
                <c:pt idx="70">
                  <c:v>0.18</c:v>
                </c:pt>
                <c:pt idx="71">
                  <c:v>0.114</c:v>
                </c:pt>
                <c:pt idx="72">
                  <c:v>6.8999999999999999E-3</c:v>
                </c:pt>
                <c:pt idx="73">
                  <c:v>1.3299999999999999E-2</c:v>
                </c:pt>
                <c:pt idx="74">
                  <c:v>0.36</c:v>
                </c:pt>
                <c:pt idx="75">
                  <c:v>0.184</c:v>
                </c:pt>
                <c:pt idx="76">
                  <c:v>3.7600000000000001E-2</c:v>
                </c:pt>
                <c:pt idx="77">
                  <c:v>0.13900000000000001</c:v>
                </c:pt>
                <c:pt idx="78">
                  <c:v>0.16900000000000001</c:v>
                </c:pt>
                <c:pt idx="79">
                  <c:v>0.115</c:v>
                </c:pt>
                <c:pt idx="80">
                  <c:v>4.48E-2</c:v>
                </c:pt>
                <c:pt idx="81">
                  <c:v>4.4999999999999997E-3</c:v>
                </c:pt>
                <c:pt idx="82">
                  <c:v>9.4000000000000004E-3</c:v>
                </c:pt>
                <c:pt idx="83">
                  <c:v>1.1599999999999999</c:v>
                </c:pt>
                <c:pt idx="84">
                  <c:v>1.1499999999999999</c:v>
                </c:pt>
                <c:pt idx="85">
                  <c:v>0.82</c:v>
                </c:pt>
                <c:pt idx="86">
                  <c:v>0.51700000000000002</c:v>
                </c:pt>
                <c:pt idx="87">
                  <c:v>0.30599999999999999</c:v>
                </c:pt>
                <c:pt idx="88">
                  <c:v>0.26</c:v>
                </c:pt>
                <c:pt idx="89">
                  <c:v>0.16900000000000001</c:v>
                </c:pt>
                <c:pt idx="90">
                  <c:v>6.7000000000000002E-3</c:v>
                </c:pt>
                <c:pt idx="91">
                  <c:v>2.8199999999999999E-2</c:v>
                </c:pt>
                <c:pt idx="92">
                  <c:v>0.97199999999999998</c:v>
                </c:pt>
                <c:pt idx="93">
                  <c:v>1.1599999999999999</c:v>
                </c:pt>
                <c:pt idx="94">
                  <c:v>1.1100000000000001</c:v>
                </c:pt>
                <c:pt idx="95">
                  <c:v>0.90500000000000003</c:v>
                </c:pt>
                <c:pt idx="96">
                  <c:v>0.48599999999999999</c:v>
                </c:pt>
                <c:pt idx="97">
                  <c:v>0.57899999999999996</c:v>
                </c:pt>
                <c:pt idx="98">
                  <c:v>0.17599999999999999</c:v>
                </c:pt>
                <c:pt idx="99">
                  <c:v>2.2000000000000001E-3</c:v>
                </c:pt>
                <c:pt idx="100">
                  <c:v>1.4E-3</c:v>
                </c:pt>
                <c:pt idx="104">
                  <c:v>1.24</c:v>
                </c:pt>
                <c:pt idx="105">
                  <c:v>0.84399999999999997</c:v>
                </c:pt>
                <c:pt idx="106">
                  <c:v>0.61399999999999999</c:v>
                </c:pt>
                <c:pt idx="107">
                  <c:v>0.185</c:v>
                </c:pt>
                <c:pt idx="108">
                  <c:v>5.96E-2</c:v>
                </c:pt>
                <c:pt idx="109">
                  <c:v>8.1799999999999998E-2</c:v>
                </c:pt>
                <c:pt idx="110">
                  <c:v>1.44</c:v>
                </c:pt>
                <c:pt idx="111">
                  <c:v>1.46</c:v>
                </c:pt>
                <c:pt idx="112">
                  <c:v>1.64</c:v>
                </c:pt>
                <c:pt idx="113">
                  <c:v>1.57</c:v>
                </c:pt>
                <c:pt idx="114">
                  <c:v>1.02</c:v>
                </c:pt>
                <c:pt idx="115">
                  <c:v>0.77900000000000003</c:v>
                </c:pt>
                <c:pt idx="116">
                  <c:v>0.32</c:v>
                </c:pt>
                <c:pt idx="117">
                  <c:v>4.0300000000000002E-2</c:v>
                </c:pt>
                <c:pt idx="118">
                  <c:v>5.0200000000000002E-2</c:v>
                </c:pt>
                <c:pt idx="119">
                  <c:v>1.27</c:v>
                </c:pt>
                <c:pt idx="120">
                  <c:v>1.22</c:v>
                </c:pt>
                <c:pt idx="121">
                  <c:v>1.42</c:v>
                </c:pt>
                <c:pt idx="122">
                  <c:v>1.39</c:v>
                </c:pt>
                <c:pt idx="123">
                  <c:v>1.37</c:v>
                </c:pt>
                <c:pt idx="124">
                  <c:v>1.45</c:v>
                </c:pt>
                <c:pt idx="125">
                  <c:v>1.1000000000000001</c:v>
                </c:pt>
                <c:pt idx="126">
                  <c:v>0.97399999999999998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50713184"/>
        <c:axId val="-1345996672"/>
      </c:scatterChart>
      <c:valAx>
        <c:axId val="-1350713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345996672"/>
        <c:crosses val="autoZero"/>
        <c:crossBetween val="midCat"/>
      </c:valAx>
      <c:valAx>
        <c:axId val="-13459966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NO3 (mg/L)</a:t>
                </a:r>
              </a:p>
            </c:rich>
          </c:tx>
          <c:overlay val="0"/>
        </c:title>
        <c:numFmt formatCode="0.000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3507131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All!$P$21:$P$129</c:f>
              <c:numCache>
                <c:formatCode>General</c:formatCode>
                <c:ptCount val="109"/>
                <c:pt idx="0">
                  <c:v>5.09</c:v>
                </c:pt>
                <c:pt idx="1">
                  <c:v>5.93</c:v>
                </c:pt>
                <c:pt idx="2">
                  <c:v>5.91</c:v>
                </c:pt>
                <c:pt idx="3">
                  <c:v>2.99</c:v>
                </c:pt>
                <c:pt idx="4">
                  <c:v>3.3</c:v>
                </c:pt>
                <c:pt idx="5">
                  <c:v>4.12</c:v>
                </c:pt>
                <c:pt idx="6">
                  <c:v>4.34</c:v>
                </c:pt>
                <c:pt idx="7">
                  <c:v>5.2</c:v>
                </c:pt>
                <c:pt idx="8">
                  <c:v>4.05</c:v>
                </c:pt>
                <c:pt idx="9">
                  <c:v>3.97</c:v>
                </c:pt>
                <c:pt idx="10">
                  <c:v>3.14</c:v>
                </c:pt>
                <c:pt idx="11">
                  <c:v>4.6100000000000003</c:v>
                </c:pt>
                <c:pt idx="12">
                  <c:v>4.05</c:v>
                </c:pt>
                <c:pt idx="13">
                  <c:v>3.88</c:v>
                </c:pt>
                <c:pt idx="14">
                  <c:v>4.01</c:v>
                </c:pt>
                <c:pt idx="15">
                  <c:v>3.71</c:v>
                </c:pt>
                <c:pt idx="16">
                  <c:v>4.04</c:v>
                </c:pt>
                <c:pt idx="17">
                  <c:v>3.91</c:v>
                </c:pt>
                <c:pt idx="18">
                  <c:v>3.99</c:v>
                </c:pt>
                <c:pt idx="19">
                  <c:v>4.1399999999999997</c:v>
                </c:pt>
                <c:pt idx="22" formatCode="0.00">
                  <c:v>2.4500000000000002</c:v>
                </c:pt>
                <c:pt idx="25" formatCode="0.00">
                  <c:v>2.93</c:v>
                </c:pt>
                <c:pt idx="27" formatCode="0.00">
                  <c:v>3.4</c:v>
                </c:pt>
                <c:pt idx="31" formatCode="0.00">
                  <c:v>3.23</c:v>
                </c:pt>
                <c:pt idx="34" formatCode="0.00">
                  <c:v>3.3</c:v>
                </c:pt>
                <c:pt idx="36" formatCode="0.00">
                  <c:v>3.22</c:v>
                </c:pt>
                <c:pt idx="40" formatCode="0.00">
                  <c:v>3.09</c:v>
                </c:pt>
                <c:pt idx="43" formatCode="0.00">
                  <c:v>3.19</c:v>
                </c:pt>
                <c:pt idx="52" formatCode="0.00">
                  <c:v>3.88</c:v>
                </c:pt>
                <c:pt idx="58" formatCode="0.00">
                  <c:v>4.21</c:v>
                </c:pt>
                <c:pt idx="61" formatCode="0.00">
                  <c:v>3.77</c:v>
                </c:pt>
                <c:pt idx="67" formatCode="0.00">
                  <c:v>4.1100000000000003</c:v>
                </c:pt>
                <c:pt idx="70" formatCode="0.00">
                  <c:v>3.89</c:v>
                </c:pt>
                <c:pt idx="76" formatCode="0.00">
                  <c:v>3.78</c:v>
                </c:pt>
                <c:pt idx="79" formatCode="0.00">
                  <c:v>3.95</c:v>
                </c:pt>
                <c:pt idx="88" formatCode="0.00">
                  <c:v>3.75</c:v>
                </c:pt>
                <c:pt idx="90" formatCode="0.00">
                  <c:v>3.91</c:v>
                </c:pt>
                <c:pt idx="94" formatCode="0.00">
                  <c:v>3.15</c:v>
                </c:pt>
                <c:pt idx="97" formatCode="0.00">
                  <c:v>3.95</c:v>
                </c:pt>
                <c:pt idx="99" formatCode="0.00">
                  <c:v>3.95</c:v>
                </c:pt>
                <c:pt idx="103" formatCode="0.00">
                  <c:v>2.93</c:v>
                </c:pt>
                <c:pt idx="106" formatCode="0.00">
                  <c:v>3.34</c:v>
                </c:pt>
                <c:pt idx="108" formatCode="0.00">
                  <c:v>3.51</c:v>
                </c:pt>
              </c:numCache>
            </c:numRef>
          </c:xVal>
          <c:yVal>
            <c:numRef>
              <c:f>All!$H$21:$H$129</c:f>
              <c:numCache>
                <c:formatCode>0.0000</c:formatCode>
                <c:ptCount val="109"/>
                <c:pt idx="0">
                  <c:v>0.98499999999999999</c:v>
                </c:pt>
                <c:pt idx="1">
                  <c:v>0.97699999999999998</c:v>
                </c:pt>
                <c:pt idx="2">
                  <c:v>0.89500000000000002</c:v>
                </c:pt>
                <c:pt idx="3">
                  <c:v>1.34</c:v>
                </c:pt>
                <c:pt idx="4">
                  <c:v>1.27</c:v>
                </c:pt>
                <c:pt idx="5">
                  <c:v>1.19</c:v>
                </c:pt>
                <c:pt idx="6">
                  <c:v>0.94399999999999995</c:v>
                </c:pt>
                <c:pt idx="7">
                  <c:v>0.97299999999999998</c:v>
                </c:pt>
                <c:pt idx="8">
                  <c:v>1.04</c:v>
                </c:pt>
                <c:pt idx="9">
                  <c:v>1.18</c:v>
                </c:pt>
                <c:pt idx="10">
                  <c:v>1.18</c:v>
                </c:pt>
                <c:pt idx="11">
                  <c:v>1.04</c:v>
                </c:pt>
                <c:pt idx="12">
                  <c:v>0.92</c:v>
                </c:pt>
                <c:pt idx="13">
                  <c:v>0.91</c:v>
                </c:pt>
                <c:pt idx="14">
                  <c:v>0.83699999999999997</c:v>
                </c:pt>
                <c:pt idx="15">
                  <c:v>0.60199999999999998</c:v>
                </c:pt>
                <c:pt idx="16">
                  <c:v>0.70099999999999996</c:v>
                </c:pt>
                <c:pt idx="17">
                  <c:v>0.43</c:v>
                </c:pt>
                <c:pt idx="18">
                  <c:v>0.41699999999999998</c:v>
                </c:pt>
                <c:pt idx="19">
                  <c:v>0.378</c:v>
                </c:pt>
                <c:pt idx="20">
                  <c:v>0.95</c:v>
                </c:pt>
                <c:pt idx="21">
                  <c:v>1.08</c:v>
                </c:pt>
                <c:pt idx="22">
                  <c:v>1.1299999999999999</c:v>
                </c:pt>
                <c:pt idx="23">
                  <c:v>1.1599999999999999</c:v>
                </c:pt>
                <c:pt idx="24">
                  <c:v>1.1399999999999999</c:v>
                </c:pt>
                <c:pt idx="25">
                  <c:v>1.2</c:v>
                </c:pt>
                <c:pt idx="26">
                  <c:v>1.08</c:v>
                </c:pt>
                <c:pt idx="27">
                  <c:v>0.72699999999999998</c:v>
                </c:pt>
                <c:pt idx="28">
                  <c:v>0.42099999999999999</c:v>
                </c:pt>
                <c:pt idx="29">
                  <c:v>1.05</c:v>
                </c:pt>
                <c:pt idx="30">
                  <c:v>1.0900000000000001</c:v>
                </c:pt>
                <c:pt idx="31">
                  <c:v>1.05</c:v>
                </c:pt>
                <c:pt idx="32">
                  <c:v>1.08</c:v>
                </c:pt>
                <c:pt idx="33">
                  <c:v>0.72799999999999998</c:v>
                </c:pt>
                <c:pt idx="34">
                  <c:v>0.67</c:v>
                </c:pt>
                <c:pt idx="35">
                  <c:v>0.61399999999999999</c:v>
                </c:pt>
                <c:pt idx="36">
                  <c:v>0.29899999999999999</c:v>
                </c:pt>
                <c:pt idx="37">
                  <c:v>0.26800000000000002</c:v>
                </c:pt>
                <c:pt idx="38">
                  <c:v>0.45500000000000002</c:v>
                </c:pt>
                <c:pt idx="39">
                  <c:v>0.41499999999999998</c:v>
                </c:pt>
                <c:pt idx="40">
                  <c:v>0.317</c:v>
                </c:pt>
                <c:pt idx="41">
                  <c:v>0.56999999999999995</c:v>
                </c:pt>
                <c:pt idx="42">
                  <c:v>0.29599999999999999</c:v>
                </c:pt>
                <c:pt idx="43">
                  <c:v>0.20300000000000001</c:v>
                </c:pt>
                <c:pt idx="44">
                  <c:v>0.109</c:v>
                </c:pt>
                <c:pt idx="45">
                  <c:v>1.29E-2</c:v>
                </c:pt>
                <c:pt idx="46">
                  <c:v>1.6999999999999999E-3</c:v>
                </c:pt>
                <c:pt idx="47">
                  <c:v>0.316</c:v>
                </c:pt>
                <c:pt idx="48">
                  <c:v>0.20200000000000001</c:v>
                </c:pt>
                <c:pt idx="49">
                  <c:v>1.23E-2</c:v>
                </c:pt>
                <c:pt idx="50">
                  <c:v>4.7600000000000003E-2</c:v>
                </c:pt>
                <c:pt idx="51">
                  <c:v>7.6799999999999993E-2</c:v>
                </c:pt>
                <c:pt idx="52">
                  <c:v>0.18</c:v>
                </c:pt>
                <c:pt idx="53">
                  <c:v>0.114</c:v>
                </c:pt>
                <c:pt idx="54">
                  <c:v>6.8999999999999999E-3</c:v>
                </c:pt>
                <c:pt idx="55">
                  <c:v>1.3299999999999999E-2</c:v>
                </c:pt>
                <c:pt idx="56">
                  <c:v>0.36</c:v>
                </c:pt>
                <c:pt idx="57">
                  <c:v>0.184</c:v>
                </c:pt>
                <c:pt idx="58">
                  <c:v>3.7600000000000001E-2</c:v>
                </c:pt>
                <c:pt idx="59">
                  <c:v>0.13900000000000001</c:v>
                </c:pt>
                <c:pt idx="60">
                  <c:v>0.16900000000000001</c:v>
                </c:pt>
                <c:pt idx="61">
                  <c:v>0.115</c:v>
                </c:pt>
                <c:pt idx="62">
                  <c:v>4.48E-2</c:v>
                </c:pt>
                <c:pt idx="63">
                  <c:v>4.4999999999999997E-3</c:v>
                </c:pt>
                <c:pt idx="64">
                  <c:v>9.4000000000000004E-3</c:v>
                </c:pt>
                <c:pt idx="65">
                  <c:v>1.1599999999999999</c:v>
                </c:pt>
                <c:pt idx="66">
                  <c:v>1.1499999999999999</c:v>
                </c:pt>
                <c:pt idx="67">
                  <c:v>0.82</c:v>
                </c:pt>
                <c:pt idx="68">
                  <c:v>0.51700000000000002</c:v>
                </c:pt>
                <c:pt idx="69">
                  <c:v>0.30599999999999999</c:v>
                </c:pt>
                <c:pt idx="70">
                  <c:v>0.26</c:v>
                </c:pt>
                <c:pt idx="71">
                  <c:v>0.16900000000000001</c:v>
                </c:pt>
                <c:pt idx="72">
                  <c:v>6.7000000000000002E-3</c:v>
                </c:pt>
                <c:pt idx="73">
                  <c:v>2.8199999999999999E-2</c:v>
                </c:pt>
                <c:pt idx="74">
                  <c:v>0.97199999999999998</c:v>
                </c:pt>
                <c:pt idx="75">
                  <c:v>1.1599999999999999</c:v>
                </c:pt>
                <c:pt idx="76">
                  <c:v>1.1100000000000001</c:v>
                </c:pt>
                <c:pt idx="77">
                  <c:v>0.90500000000000003</c:v>
                </c:pt>
                <c:pt idx="78">
                  <c:v>0.48599999999999999</c:v>
                </c:pt>
                <c:pt idx="79">
                  <c:v>0.57899999999999996</c:v>
                </c:pt>
                <c:pt idx="80">
                  <c:v>0.17599999999999999</c:v>
                </c:pt>
                <c:pt idx="81">
                  <c:v>2.2000000000000001E-3</c:v>
                </c:pt>
                <c:pt idx="82">
                  <c:v>1.4E-3</c:v>
                </c:pt>
                <c:pt idx="86">
                  <c:v>1.24</c:v>
                </c:pt>
                <c:pt idx="87">
                  <c:v>0.84399999999999997</c:v>
                </c:pt>
                <c:pt idx="88">
                  <c:v>0.61399999999999999</c:v>
                </c:pt>
                <c:pt idx="89">
                  <c:v>0.185</c:v>
                </c:pt>
                <c:pt idx="90">
                  <c:v>5.96E-2</c:v>
                </c:pt>
                <c:pt idx="91">
                  <c:v>8.1799999999999998E-2</c:v>
                </c:pt>
                <c:pt idx="92">
                  <c:v>1.44</c:v>
                </c:pt>
                <c:pt idx="93">
                  <c:v>1.46</c:v>
                </c:pt>
                <c:pt idx="94">
                  <c:v>1.64</c:v>
                </c:pt>
                <c:pt idx="95">
                  <c:v>1.57</c:v>
                </c:pt>
                <c:pt idx="96">
                  <c:v>1.02</c:v>
                </c:pt>
                <c:pt idx="97">
                  <c:v>0.77900000000000003</c:v>
                </c:pt>
                <c:pt idx="98">
                  <c:v>0.32</c:v>
                </c:pt>
                <c:pt idx="99">
                  <c:v>4.0300000000000002E-2</c:v>
                </c:pt>
                <c:pt idx="100">
                  <c:v>5.0200000000000002E-2</c:v>
                </c:pt>
                <c:pt idx="101">
                  <c:v>1.27</c:v>
                </c:pt>
                <c:pt idx="102">
                  <c:v>1.22</c:v>
                </c:pt>
                <c:pt idx="103">
                  <c:v>1.42</c:v>
                </c:pt>
                <c:pt idx="104">
                  <c:v>1.39</c:v>
                </c:pt>
                <c:pt idx="105">
                  <c:v>1.37</c:v>
                </c:pt>
                <c:pt idx="106">
                  <c:v>1.45</c:v>
                </c:pt>
                <c:pt idx="107">
                  <c:v>1.1000000000000001</c:v>
                </c:pt>
                <c:pt idx="108">
                  <c:v>0.97399999999999998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6002112"/>
        <c:axId val="-1346005920"/>
      </c:scatterChart>
      <c:valAx>
        <c:axId val="-13460021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346005920"/>
        <c:crosses val="autoZero"/>
        <c:crossBetween val="midCat"/>
      </c:valAx>
      <c:valAx>
        <c:axId val="-134600592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NO3 (mg/L)</a:t>
                </a:r>
              </a:p>
            </c:rich>
          </c:tx>
          <c:overlay val="0"/>
        </c:title>
        <c:numFmt formatCode="0.000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3460021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'BigBoat&amp;DNR'!$K$3:$K$131</c:f>
              <c:numCache>
                <c:formatCode>General</c:formatCode>
                <c:ptCount val="129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  <c:pt idx="18">
                  <c:v>0.98499999999999999</c:v>
                </c:pt>
                <c:pt idx="19">
                  <c:v>0.97699999999999998</c:v>
                </c:pt>
                <c:pt idx="20">
                  <c:v>0.89500000000000002</c:v>
                </c:pt>
                <c:pt idx="21">
                  <c:v>1.34</c:v>
                </c:pt>
                <c:pt idx="22">
                  <c:v>1.27</c:v>
                </c:pt>
                <c:pt idx="23">
                  <c:v>1.19</c:v>
                </c:pt>
                <c:pt idx="24">
                  <c:v>0.94399999999999995</c:v>
                </c:pt>
                <c:pt idx="25">
                  <c:v>0.97299999999999998</c:v>
                </c:pt>
                <c:pt idx="26">
                  <c:v>1.04</c:v>
                </c:pt>
                <c:pt idx="27">
                  <c:v>1.18</c:v>
                </c:pt>
                <c:pt idx="28">
                  <c:v>1.22</c:v>
                </c:pt>
                <c:pt idx="29">
                  <c:v>1.18</c:v>
                </c:pt>
                <c:pt idx="30">
                  <c:v>1.04</c:v>
                </c:pt>
                <c:pt idx="31">
                  <c:v>0.92</c:v>
                </c:pt>
                <c:pt idx="32">
                  <c:v>0.91</c:v>
                </c:pt>
                <c:pt idx="33">
                  <c:v>0.83699999999999997</c:v>
                </c:pt>
                <c:pt idx="34">
                  <c:v>0.60199999999999998</c:v>
                </c:pt>
                <c:pt idx="35">
                  <c:v>0.70099999999999996</c:v>
                </c:pt>
                <c:pt idx="36">
                  <c:v>0.43</c:v>
                </c:pt>
                <c:pt idx="37">
                  <c:v>0.41699999999999998</c:v>
                </c:pt>
                <c:pt idx="38">
                  <c:v>0.378</c:v>
                </c:pt>
                <c:pt idx="39" formatCode="0.00">
                  <c:v>0.95</c:v>
                </c:pt>
                <c:pt idx="40" formatCode="0.00">
                  <c:v>1.08</c:v>
                </c:pt>
                <c:pt idx="41" formatCode="0.00">
                  <c:v>1.1299999999999999</c:v>
                </c:pt>
                <c:pt idx="42" formatCode="0.00">
                  <c:v>1.1599999999999999</c:v>
                </c:pt>
                <c:pt idx="43" formatCode="0.00">
                  <c:v>1.1399999999999999</c:v>
                </c:pt>
                <c:pt idx="44" formatCode="0.00">
                  <c:v>1.2</c:v>
                </c:pt>
                <c:pt idx="45" formatCode="0.00">
                  <c:v>1.08</c:v>
                </c:pt>
                <c:pt idx="46" formatCode="0.00">
                  <c:v>0.72699999999999998</c:v>
                </c:pt>
                <c:pt idx="47" formatCode="0.00">
                  <c:v>0.42099999999999999</c:v>
                </c:pt>
                <c:pt idx="48" formatCode="0.00">
                  <c:v>1.05</c:v>
                </c:pt>
                <c:pt idx="49" formatCode="0.00">
                  <c:v>1.0900000000000001</c:v>
                </c:pt>
                <c:pt idx="50" formatCode="0.00">
                  <c:v>1.05</c:v>
                </c:pt>
                <c:pt idx="51" formatCode="0.00">
                  <c:v>1.08</c:v>
                </c:pt>
                <c:pt idx="52" formatCode="0.00">
                  <c:v>0.72799999999999998</c:v>
                </c:pt>
                <c:pt idx="53" formatCode="0.00">
                  <c:v>0.67</c:v>
                </c:pt>
                <c:pt idx="54" formatCode="0.00">
                  <c:v>0.61399999999999999</c:v>
                </c:pt>
                <c:pt idx="55" formatCode="0.00">
                  <c:v>0.29899999999999999</c:v>
                </c:pt>
                <c:pt idx="56" formatCode="0.00">
                  <c:v>0.26800000000000002</c:v>
                </c:pt>
                <c:pt idx="57" formatCode="0.00">
                  <c:v>0.45500000000000002</c:v>
                </c:pt>
                <c:pt idx="58" formatCode="0.00">
                  <c:v>0.41499999999999998</c:v>
                </c:pt>
                <c:pt idx="59" formatCode="0.00">
                  <c:v>0.317</c:v>
                </c:pt>
                <c:pt idx="60" formatCode="0.00">
                  <c:v>0.56999999999999995</c:v>
                </c:pt>
                <c:pt idx="61" formatCode="0.00">
                  <c:v>0.29599999999999999</c:v>
                </c:pt>
                <c:pt idx="62" formatCode="0.00">
                  <c:v>0.20300000000000001</c:v>
                </c:pt>
                <c:pt idx="63" formatCode="0.00">
                  <c:v>0.109</c:v>
                </c:pt>
                <c:pt idx="66" formatCode="0.00">
                  <c:v>0.316</c:v>
                </c:pt>
                <c:pt idx="67" formatCode="0.00">
                  <c:v>0.20200000000000001</c:v>
                </c:pt>
                <c:pt idx="69" formatCode="0.00">
                  <c:v>4.7600000000000003E-2</c:v>
                </c:pt>
                <c:pt idx="70" formatCode="0.00">
                  <c:v>7.6799999999999993E-2</c:v>
                </c:pt>
                <c:pt idx="71" formatCode="0.00">
                  <c:v>0.18</c:v>
                </c:pt>
                <c:pt idx="72" formatCode="0.00">
                  <c:v>0.114</c:v>
                </c:pt>
                <c:pt idx="75" formatCode="0.00">
                  <c:v>0.36</c:v>
                </c:pt>
                <c:pt idx="76" formatCode="0.00">
                  <c:v>0.184</c:v>
                </c:pt>
                <c:pt idx="77" formatCode="0.00">
                  <c:v>3.7600000000000001E-2</c:v>
                </c:pt>
                <c:pt idx="78" formatCode="0.00">
                  <c:v>0.13900000000000001</c:v>
                </c:pt>
                <c:pt idx="79" formatCode="0.00">
                  <c:v>0.16900000000000001</c:v>
                </c:pt>
                <c:pt idx="80" formatCode="0.00">
                  <c:v>0.115</c:v>
                </c:pt>
                <c:pt idx="81" formatCode="0.00">
                  <c:v>4.48E-2</c:v>
                </c:pt>
                <c:pt idx="84" formatCode="0.00">
                  <c:v>1.1599999999999999</c:v>
                </c:pt>
                <c:pt idx="85" formatCode="0.00">
                  <c:v>1.1499999999999999</c:v>
                </c:pt>
                <c:pt idx="86" formatCode="0.00">
                  <c:v>0.82</c:v>
                </c:pt>
                <c:pt idx="87" formatCode="0.00">
                  <c:v>0.51700000000000002</c:v>
                </c:pt>
                <c:pt idx="88" formatCode="0.00">
                  <c:v>0.30599999999999999</c:v>
                </c:pt>
                <c:pt idx="89" formatCode="0.00">
                  <c:v>0.26</c:v>
                </c:pt>
                <c:pt idx="90" formatCode="0.00">
                  <c:v>0.16900000000000001</c:v>
                </c:pt>
                <c:pt idx="92" formatCode="0.00">
                  <c:v>2.8199999999999999E-2</c:v>
                </c:pt>
                <c:pt idx="93" formatCode="0.00">
                  <c:v>0.97199999999999998</c:v>
                </c:pt>
                <c:pt idx="94" formatCode="0.00">
                  <c:v>1.1599999999999999</c:v>
                </c:pt>
                <c:pt idx="95" formatCode="0.00">
                  <c:v>1.1100000000000001</c:v>
                </c:pt>
                <c:pt idx="96" formatCode="0.00">
                  <c:v>0.90500000000000003</c:v>
                </c:pt>
                <c:pt idx="97" formatCode="0.00">
                  <c:v>0.48599999999999999</c:v>
                </c:pt>
                <c:pt idx="98" formatCode="0.00">
                  <c:v>0.57899999999999996</c:v>
                </c:pt>
                <c:pt idx="99" formatCode="0.00">
                  <c:v>0.17599999999999999</c:v>
                </c:pt>
                <c:pt idx="105" formatCode="0.00">
                  <c:v>1.24</c:v>
                </c:pt>
                <c:pt idx="106" formatCode="0.00">
                  <c:v>0.84399999999999997</c:v>
                </c:pt>
                <c:pt idx="107" formatCode="0.00">
                  <c:v>0.61399999999999999</c:v>
                </c:pt>
                <c:pt idx="108" formatCode="0.00">
                  <c:v>0.185</c:v>
                </c:pt>
                <c:pt idx="109" formatCode="0.00">
                  <c:v>5.96E-2</c:v>
                </c:pt>
                <c:pt idx="110" formatCode="0.00">
                  <c:v>8.1799999999999998E-2</c:v>
                </c:pt>
                <c:pt idx="111" formatCode="0.00">
                  <c:v>1.44</c:v>
                </c:pt>
                <c:pt idx="112" formatCode="0.00">
                  <c:v>1.46</c:v>
                </c:pt>
                <c:pt idx="113" formatCode="0.00">
                  <c:v>1.64</c:v>
                </c:pt>
                <c:pt idx="114" formatCode="0.00">
                  <c:v>1.57</c:v>
                </c:pt>
                <c:pt idx="115" formatCode="0.00">
                  <c:v>1.02</c:v>
                </c:pt>
                <c:pt idx="116" formatCode="0.00">
                  <c:v>0.77900000000000003</c:v>
                </c:pt>
                <c:pt idx="117" formatCode="0.00">
                  <c:v>0.32</c:v>
                </c:pt>
                <c:pt idx="118" formatCode="0.00">
                  <c:v>4.0300000000000002E-2</c:v>
                </c:pt>
                <c:pt idx="119" formatCode="0.00">
                  <c:v>5.0200000000000002E-2</c:v>
                </c:pt>
                <c:pt idx="120" formatCode="0.00">
                  <c:v>1.27</c:v>
                </c:pt>
                <c:pt idx="121" formatCode="0.00">
                  <c:v>1.22</c:v>
                </c:pt>
                <c:pt idx="122" formatCode="0.00">
                  <c:v>1.42</c:v>
                </c:pt>
                <c:pt idx="123" formatCode="0.00">
                  <c:v>1.39</c:v>
                </c:pt>
                <c:pt idx="124" formatCode="0.00">
                  <c:v>1.37</c:v>
                </c:pt>
                <c:pt idx="125" formatCode="0.00">
                  <c:v>1.45</c:v>
                </c:pt>
                <c:pt idx="126" formatCode="0.00">
                  <c:v>1.1000000000000001</c:v>
                </c:pt>
                <c:pt idx="127" formatCode="0.00">
                  <c:v>0.97399999999999998</c:v>
                </c:pt>
                <c:pt idx="128" formatCode="0.00">
                  <c:v>0.36299999999999999</c:v>
                </c:pt>
              </c:numCache>
            </c:numRef>
          </c:xVal>
          <c:yVal>
            <c:numRef>
              <c:f>'BigBoat&amp;DNR'!$X$3:$X$131</c:f>
              <c:numCache>
                <c:formatCode>General</c:formatCode>
                <c:ptCount val="129"/>
                <c:pt idx="1">
                  <c:v>28.064985387297693</c:v>
                </c:pt>
                <c:pt idx="2">
                  <c:v>12.065879790078402</c:v>
                </c:pt>
                <c:pt idx="3">
                  <c:v>3.3734778719771192</c:v>
                </c:pt>
                <c:pt idx="4">
                  <c:v>7.6308359885906434</c:v>
                </c:pt>
                <c:pt idx="5">
                  <c:v>7.1446022436681229</c:v>
                </c:pt>
                <c:pt idx="6">
                  <c:v>5.9166520523304422</c:v>
                </c:pt>
                <c:pt idx="7">
                  <c:v>8.1291866575560139</c:v>
                </c:pt>
                <c:pt idx="8">
                  <c:v>9.4840818948682273</c:v>
                </c:pt>
                <c:pt idx="9">
                  <c:v>9.9488405312159305</c:v>
                </c:pt>
                <c:pt idx="13">
                  <c:v>14.702974803161464</c:v>
                </c:pt>
                <c:pt idx="14">
                  <c:v>20.145431568763982</c:v>
                </c:pt>
                <c:pt idx="16">
                  <c:v>25.862159036025556</c:v>
                </c:pt>
                <c:pt idx="18">
                  <c:v>7.0993874327985944</c:v>
                </c:pt>
                <c:pt idx="19">
                  <c:v>7.0365320401335616</c:v>
                </c:pt>
                <c:pt idx="20">
                  <c:v>7.0215420157376336</c:v>
                </c:pt>
                <c:pt idx="21">
                  <c:v>7.0807558364901784</c:v>
                </c:pt>
                <c:pt idx="22">
                  <c:v>8.1663386629146082</c:v>
                </c:pt>
                <c:pt idx="23">
                  <c:v>7.7892551178743741</c:v>
                </c:pt>
                <c:pt idx="24">
                  <c:v>8.3193759954707431</c:v>
                </c:pt>
                <c:pt idx="25">
                  <c:v>6.5426214634874249</c:v>
                </c:pt>
                <c:pt idx="26">
                  <c:v>7.1475075509024046</c:v>
                </c:pt>
                <c:pt idx="27">
                  <c:v>6.5616237139143561</c:v>
                </c:pt>
                <c:pt idx="28">
                  <c:v>6.9486628825471879</c:v>
                </c:pt>
                <c:pt idx="29">
                  <c:v>6.7135814970729433</c:v>
                </c:pt>
                <c:pt idx="30">
                  <c:v>6.3383798210021283</c:v>
                </c:pt>
                <c:pt idx="31">
                  <c:v>6.1985581105818559</c:v>
                </c:pt>
                <c:pt idx="32">
                  <c:v>6.6678059859798147</c:v>
                </c:pt>
                <c:pt idx="33">
                  <c:v>6.2365759425094405</c:v>
                </c:pt>
                <c:pt idx="34">
                  <c:v>7.9123280173655557</c:v>
                </c:pt>
                <c:pt idx="35">
                  <c:v>7.6645776405873827</c:v>
                </c:pt>
                <c:pt idx="36">
                  <c:v>8.2397037070815369</c:v>
                </c:pt>
                <c:pt idx="37">
                  <c:v>8.4862511824464164</c:v>
                </c:pt>
                <c:pt idx="38">
                  <c:v>8.4310217129692031</c:v>
                </c:pt>
                <c:pt idx="39" formatCode="0.00">
                  <c:v>12.251831105569813</c:v>
                </c:pt>
                <c:pt idx="40" formatCode="0.00">
                  <c:v>10.966494572493815</c:v>
                </c:pt>
                <c:pt idx="41" formatCode="0.00">
                  <c:v>10.100284846948664</c:v>
                </c:pt>
                <c:pt idx="42" formatCode="0.00">
                  <c:v>8.3703016763999258</c:v>
                </c:pt>
                <c:pt idx="43" formatCode="0.00">
                  <c:v>7.9053523066136178</c:v>
                </c:pt>
                <c:pt idx="44" formatCode="0.00">
                  <c:v>7.7223675834206054</c:v>
                </c:pt>
                <c:pt idx="45" formatCode="0.00">
                  <c:v>7.4460240682853849</c:v>
                </c:pt>
                <c:pt idx="46" formatCode="0.00">
                  <c:v>6.9596522811659041</c:v>
                </c:pt>
                <c:pt idx="47" formatCode="0.00">
                  <c:v>7.6791705916475861</c:v>
                </c:pt>
                <c:pt idx="48" formatCode="0.00">
                  <c:v>14.977636071567261</c:v>
                </c:pt>
                <c:pt idx="49" formatCode="0.00">
                  <c:v>15.153544811556451</c:v>
                </c:pt>
                <c:pt idx="50" formatCode="0.00">
                  <c:v>14.413279482958234</c:v>
                </c:pt>
                <c:pt idx="51" formatCode="0.00">
                  <c:v>14.258286605279118</c:v>
                </c:pt>
                <c:pt idx="52" formatCode="0.00">
                  <c:v>16.149080613716741</c:v>
                </c:pt>
                <c:pt idx="53" formatCode="0.00">
                  <c:v>14.128844694549002</c:v>
                </c:pt>
                <c:pt idx="54" formatCode="0.00">
                  <c:v>11.171643644718078</c:v>
                </c:pt>
                <c:pt idx="55" formatCode="0.00">
                  <c:v>9.4707448776171574</c:v>
                </c:pt>
                <c:pt idx="56" formatCode="0.00">
                  <c:v>8.1621010037330723</c:v>
                </c:pt>
                <c:pt idx="57" formatCode="0.00">
                  <c:v>20.741679587565443</c:v>
                </c:pt>
                <c:pt idx="58" formatCode="0.00">
                  <c:v>18.327867169225108</c:v>
                </c:pt>
                <c:pt idx="59" formatCode="0.00">
                  <c:v>13.394942325236556</c:v>
                </c:pt>
                <c:pt idx="60" formatCode="0.00">
                  <c:v>10.919004863182948</c:v>
                </c:pt>
                <c:pt idx="61" formatCode="0.00">
                  <c:v>10.507769742513752</c:v>
                </c:pt>
                <c:pt idx="62" formatCode="0.00">
                  <c:v>10.95209025119583</c:v>
                </c:pt>
                <c:pt idx="63" formatCode="0.00">
                  <c:v>10.262722996766488</c:v>
                </c:pt>
                <c:pt idx="66" formatCode="0.00">
                  <c:v>9.5374177427641964</c:v>
                </c:pt>
                <c:pt idx="67" formatCode="0.00">
                  <c:v>7.5630980179948031</c:v>
                </c:pt>
                <c:pt idx="69" formatCode="0.00">
                  <c:v>4.6767352359479126</c:v>
                </c:pt>
                <c:pt idx="70" formatCode="0.00">
                  <c:v>13.094484021019918</c:v>
                </c:pt>
                <c:pt idx="71" formatCode="0.00">
                  <c:v>10.943117702030216</c:v>
                </c:pt>
                <c:pt idx="72" formatCode="0.00">
                  <c:v>10.413693872168972</c:v>
                </c:pt>
                <c:pt idx="75" formatCode="0.00">
                  <c:v>20.047085187079489</c:v>
                </c:pt>
                <c:pt idx="76" formatCode="0.00">
                  <c:v>17.621910914330243</c:v>
                </c:pt>
                <c:pt idx="77" formatCode="0.00">
                  <c:v>6.8504885991530706</c:v>
                </c:pt>
                <c:pt idx="78" formatCode="0.00">
                  <c:v>7.2564598220661347</c:v>
                </c:pt>
                <c:pt idx="79" formatCode="0.00">
                  <c:v>6.4432484697452521</c:v>
                </c:pt>
                <c:pt idx="80" formatCode="0.00">
                  <c:v>12.791000130613488</c:v>
                </c:pt>
                <c:pt idx="81" formatCode="0.00">
                  <c:v>7.6817538253401789</c:v>
                </c:pt>
                <c:pt idx="84" formatCode="0.00">
                  <c:v>13.488436531465659</c:v>
                </c:pt>
                <c:pt idx="85" formatCode="0.00">
                  <c:v>13.50419601809609</c:v>
                </c:pt>
                <c:pt idx="86" formatCode="0.00">
                  <c:v>11.432983001711468</c:v>
                </c:pt>
                <c:pt idx="87" formatCode="0.00">
                  <c:v>12.446714701462893</c:v>
                </c:pt>
                <c:pt idx="88" formatCode="0.00">
                  <c:v>9.2127953752404164</c:v>
                </c:pt>
                <c:pt idx="89" formatCode="0.00">
                  <c:v>9.9796911098128884</c:v>
                </c:pt>
                <c:pt idx="90" formatCode="0.00">
                  <c:v>7.7921424514745032</c:v>
                </c:pt>
                <c:pt idx="91" formatCode="0.00">
                  <c:v>8.1963866224577355</c:v>
                </c:pt>
                <c:pt idx="93" formatCode="0.00">
                  <c:v>16.940420632921402</c:v>
                </c:pt>
                <c:pt idx="94" formatCode="0.00">
                  <c:v>16.871168377691966</c:v>
                </c:pt>
                <c:pt idx="95" formatCode="0.00">
                  <c:v>15.018158316358194</c:v>
                </c:pt>
                <c:pt idx="96" formatCode="0.00">
                  <c:v>13.499819425381324</c:v>
                </c:pt>
                <c:pt idx="97" formatCode="0.00">
                  <c:v>11.387449988089211</c:v>
                </c:pt>
                <c:pt idx="98" formatCode="0.00">
                  <c:v>11.523061172843617</c:v>
                </c:pt>
                <c:pt idx="99" formatCode="0.00">
                  <c:v>11.677652715210057</c:v>
                </c:pt>
                <c:pt idx="111" formatCode="0.00">
                  <c:v>9.8451736959931306</c:v>
                </c:pt>
                <c:pt idx="112" formatCode="0.00">
                  <c:v>11.002252503409709</c:v>
                </c:pt>
                <c:pt idx="113" formatCode="0.00">
                  <c:v>13.856085517739542</c:v>
                </c:pt>
                <c:pt idx="114" formatCode="0.00">
                  <c:v>11.173476693523673</c:v>
                </c:pt>
                <c:pt idx="115" formatCode="0.00">
                  <c:v>9.7908392119712335</c:v>
                </c:pt>
                <c:pt idx="116" formatCode="0.00">
                  <c:v>9.9342608256645217</c:v>
                </c:pt>
                <c:pt idx="117" formatCode="0.00">
                  <c:v>9.7363056138193738</c:v>
                </c:pt>
                <c:pt idx="118" formatCode="0.00">
                  <c:v>13.644171018500423</c:v>
                </c:pt>
                <c:pt idx="119" formatCode="0.00">
                  <c:v>11.46072882281276</c:v>
                </c:pt>
                <c:pt idx="120" formatCode="0.00">
                  <c:v>5.7837177270730136</c:v>
                </c:pt>
                <c:pt idx="121" formatCode="0.00">
                  <c:v>5.8769821381180067</c:v>
                </c:pt>
                <c:pt idx="122" formatCode="0.00">
                  <c:v>6.5369723616301982</c:v>
                </c:pt>
                <c:pt idx="123" formatCode="0.00">
                  <c:v>7.0975733425298166</c:v>
                </c:pt>
                <c:pt idx="124" formatCode="0.00">
                  <c:v>8.5315595605320489</c:v>
                </c:pt>
                <c:pt idx="125" formatCode="0.00">
                  <c:v>9.1392925179341535</c:v>
                </c:pt>
                <c:pt idx="126" formatCode="0.00">
                  <c:v>9.9591530169650468</c:v>
                </c:pt>
                <c:pt idx="127" formatCode="0.00">
                  <c:v>8.6682412046176918</c:v>
                </c:pt>
                <c:pt idx="128" formatCode="0.00">
                  <c:v>5.7163345906341858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6009184"/>
        <c:axId val="-1345999936"/>
      </c:scatterChart>
      <c:valAx>
        <c:axId val="-1346009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NO3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5999936"/>
        <c:crosses val="autoZero"/>
        <c:crossBetween val="midCat"/>
      </c:valAx>
      <c:valAx>
        <c:axId val="-134599993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15</a:t>
                </a:r>
                <a:r>
                  <a:rPr lang="en-US" sz="1800" b="1" i="0" baseline="0"/>
                  <a:t>N</a:t>
                </a:r>
                <a:r>
                  <a:rPr lang="en-US" sz="1800" b="1" i="0" baseline="-25000"/>
                  <a:t>NO3</a:t>
                </a:r>
                <a:r>
                  <a:rPr lang="en-US" sz="1800" b="1" i="0" baseline="0"/>
                  <a:t>(‰) 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600918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3.2632327209098901E-2"/>
                  <c:y val="-0.24668853893263301"/>
                </c:manualLayout>
              </c:layout>
              <c:numFmt formatCode="General" sourceLinked="0"/>
            </c:trendlineLbl>
          </c:trendline>
          <c:xVal>
            <c:numRef>
              <c:f>'BigBoat&amp;DNR'!$S$3:$S$131</c:f>
              <c:numCache>
                <c:formatCode>General</c:formatCode>
                <c:ptCount val="129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  <c:pt idx="18">
                  <c:v>5.09</c:v>
                </c:pt>
                <c:pt idx="19">
                  <c:v>5.93</c:v>
                </c:pt>
                <c:pt idx="20">
                  <c:v>5.91</c:v>
                </c:pt>
                <c:pt idx="21">
                  <c:v>2.99</c:v>
                </c:pt>
                <c:pt idx="22">
                  <c:v>3.3</c:v>
                </c:pt>
                <c:pt idx="23">
                  <c:v>4.12</c:v>
                </c:pt>
                <c:pt idx="24">
                  <c:v>4.34</c:v>
                </c:pt>
                <c:pt idx="25">
                  <c:v>5.2</c:v>
                </c:pt>
                <c:pt idx="26">
                  <c:v>4.05</c:v>
                </c:pt>
                <c:pt idx="27">
                  <c:v>3.97</c:v>
                </c:pt>
                <c:pt idx="28">
                  <c:v>3.18</c:v>
                </c:pt>
                <c:pt idx="29">
                  <c:v>3.14</c:v>
                </c:pt>
                <c:pt idx="30">
                  <c:v>4.6100000000000003</c:v>
                </c:pt>
                <c:pt idx="31">
                  <c:v>4.05</c:v>
                </c:pt>
                <c:pt idx="32">
                  <c:v>3.88</c:v>
                </c:pt>
                <c:pt idx="33">
                  <c:v>4.01</c:v>
                </c:pt>
                <c:pt idx="34">
                  <c:v>3.71</c:v>
                </c:pt>
                <c:pt idx="35">
                  <c:v>4.04</c:v>
                </c:pt>
                <c:pt idx="36">
                  <c:v>3.91</c:v>
                </c:pt>
                <c:pt idx="37">
                  <c:v>3.99</c:v>
                </c:pt>
                <c:pt idx="38">
                  <c:v>4.1399999999999997</c:v>
                </c:pt>
                <c:pt idx="41" formatCode="0.00">
                  <c:v>2.4500000000000002</c:v>
                </c:pt>
                <c:pt idx="44" formatCode="0.00">
                  <c:v>2.93</c:v>
                </c:pt>
                <c:pt idx="46" formatCode="0.00">
                  <c:v>3.4</c:v>
                </c:pt>
                <c:pt idx="50" formatCode="0.00">
                  <c:v>3.23</c:v>
                </c:pt>
                <c:pt idx="53" formatCode="0.00">
                  <c:v>3.3</c:v>
                </c:pt>
                <c:pt idx="55" formatCode="0.00">
                  <c:v>3.22</c:v>
                </c:pt>
                <c:pt idx="59" formatCode="0.00">
                  <c:v>3.09</c:v>
                </c:pt>
                <c:pt idx="62" formatCode="0.00">
                  <c:v>3.19</c:v>
                </c:pt>
                <c:pt idx="71" formatCode="0.00">
                  <c:v>3.88</c:v>
                </c:pt>
                <c:pt idx="77" formatCode="0.00">
                  <c:v>4.21</c:v>
                </c:pt>
                <c:pt idx="80" formatCode="0.00">
                  <c:v>3.77</c:v>
                </c:pt>
                <c:pt idx="86" formatCode="0.00">
                  <c:v>4.1100000000000003</c:v>
                </c:pt>
                <c:pt idx="89" formatCode="0.00">
                  <c:v>3.89</c:v>
                </c:pt>
                <c:pt idx="95" formatCode="0.00">
                  <c:v>3.78</c:v>
                </c:pt>
                <c:pt idx="98" formatCode="0.00">
                  <c:v>3.95</c:v>
                </c:pt>
                <c:pt idx="107" formatCode="0.00">
                  <c:v>3.75</c:v>
                </c:pt>
                <c:pt idx="109" formatCode="0.00">
                  <c:v>3.91</c:v>
                </c:pt>
                <c:pt idx="113" formatCode="0.00">
                  <c:v>3.15</c:v>
                </c:pt>
                <c:pt idx="116" formatCode="0.00">
                  <c:v>3.95</c:v>
                </c:pt>
                <c:pt idx="118" formatCode="0.00">
                  <c:v>3.95</c:v>
                </c:pt>
                <c:pt idx="122" formatCode="0.00">
                  <c:v>2.93</c:v>
                </c:pt>
                <c:pt idx="125" formatCode="0.00">
                  <c:v>3.34</c:v>
                </c:pt>
                <c:pt idx="127" formatCode="0.00">
                  <c:v>3.51</c:v>
                </c:pt>
              </c:numCache>
            </c:numRef>
          </c:xVal>
          <c:yVal>
            <c:numRef>
              <c:f>'BigBoat&amp;DNR'!$X$4:$X$132</c:f>
              <c:numCache>
                <c:formatCode>General</c:formatCode>
                <c:ptCount val="129"/>
                <c:pt idx="0">
                  <c:v>28.064985387297693</c:v>
                </c:pt>
                <c:pt idx="1">
                  <c:v>12.065879790078402</c:v>
                </c:pt>
                <c:pt idx="2">
                  <c:v>3.3734778719771192</c:v>
                </c:pt>
                <c:pt idx="3">
                  <c:v>7.6308359885906434</c:v>
                </c:pt>
                <c:pt idx="4">
                  <c:v>7.1446022436681229</c:v>
                </c:pt>
                <c:pt idx="5">
                  <c:v>5.9166520523304422</c:v>
                </c:pt>
                <c:pt idx="6">
                  <c:v>8.1291866575560139</c:v>
                </c:pt>
                <c:pt idx="7">
                  <c:v>9.4840818948682273</c:v>
                </c:pt>
                <c:pt idx="8">
                  <c:v>9.9488405312159305</c:v>
                </c:pt>
                <c:pt idx="12">
                  <c:v>14.702974803161464</c:v>
                </c:pt>
                <c:pt idx="13">
                  <c:v>20.145431568763982</c:v>
                </c:pt>
                <c:pt idx="15">
                  <c:v>25.862159036025556</c:v>
                </c:pt>
                <c:pt idx="17">
                  <c:v>7.0993874327985944</c:v>
                </c:pt>
                <c:pt idx="18">
                  <c:v>7.0365320401335616</c:v>
                </c:pt>
                <c:pt idx="19">
                  <c:v>7.0215420157376336</c:v>
                </c:pt>
                <c:pt idx="20">
                  <c:v>7.0807558364901784</c:v>
                </c:pt>
                <c:pt idx="21">
                  <c:v>8.1663386629146082</c:v>
                </c:pt>
                <c:pt idx="22">
                  <c:v>7.7892551178743741</c:v>
                </c:pt>
                <c:pt idx="23">
                  <c:v>8.3193759954707431</c:v>
                </c:pt>
                <c:pt idx="24">
                  <c:v>6.5426214634874249</c:v>
                </c:pt>
                <c:pt idx="25">
                  <c:v>7.1475075509024046</c:v>
                </c:pt>
                <c:pt idx="26">
                  <c:v>6.5616237139143561</c:v>
                </c:pt>
                <c:pt idx="27">
                  <c:v>6.9486628825471879</c:v>
                </c:pt>
                <c:pt idx="28">
                  <c:v>6.7135814970729433</c:v>
                </c:pt>
                <c:pt idx="29">
                  <c:v>6.3383798210021283</c:v>
                </c:pt>
                <c:pt idx="30">
                  <c:v>6.1985581105818559</c:v>
                </c:pt>
                <c:pt idx="31">
                  <c:v>6.6678059859798147</c:v>
                </c:pt>
                <c:pt idx="32">
                  <c:v>6.2365759425094405</c:v>
                </c:pt>
                <c:pt idx="33">
                  <c:v>7.9123280173655557</c:v>
                </c:pt>
                <c:pt idx="34">
                  <c:v>7.6645776405873827</c:v>
                </c:pt>
                <c:pt idx="35">
                  <c:v>8.2397037070815369</c:v>
                </c:pt>
                <c:pt idx="36">
                  <c:v>8.4862511824464164</c:v>
                </c:pt>
                <c:pt idx="37">
                  <c:v>8.4310217129692031</c:v>
                </c:pt>
                <c:pt idx="38" formatCode="0.00">
                  <c:v>12.251831105569813</c:v>
                </c:pt>
                <c:pt idx="39" formatCode="0.00">
                  <c:v>10.966494572493815</c:v>
                </c:pt>
                <c:pt idx="40" formatCode="0.00">
                  <c:v>10.100284846948664</c:v>
                </c:pt>
                <c:pt idx="41" formatCode="0.00">
                  <c:v>8.3703016763999258</c:v>
                </c:pt>
                <c:pt idx="42" formatCode="0.00">
                  <c:v>7.9053523066136178</c:v>
                </c:pt>
                <c:pt idx="43" formatCode="0.00">
                  <c:v>7.7223675834206054</c:v>
                </c:pt>
                <c:pt idx="44" formatCode="0.00">
                  <c:v>7.4460240682853849</c:v>
                </c:pt>
                <c:pt idx="45" formatCode="0.00">
                  <c:v>6.9596522811659041</c:v>
                </c:pt>
                <c:pt idx="46" formatCode="0.00">
                  <c:v>7.6791705916475861</c:v>
                </c:pt>
                <c:pt idx="47" formatCode="0.00">
                  <c:v>14.977636071567261</c:v>
                </c:pt>
                <c:pt idx="48" formatCode="0.00">
                  <c:v>15.153544811556451</c:v>
                </c:pt>
                <c:pt idx="49" formatCode="0.00">
                  <c:v>14.413279482958234</c:v>
                </c:pt>
                <c:pt idx="50" formatCode="0.00">
                  <c:v>14.258286605279118</c:v>
                </c:pt>
                <c:pt idx="51" formatCode="0.00">
                  <c:v>16.149080613716741</c:v>
                </c:pt>
                <c:pt idx="52" formatCode="0.00">
                  <c:v>14.128844694549002</c:v>
                </c:pt>
                <c:pt idx="53" formatCode="0.00">
                  <c:v>11.171643644718078</c:v>
                </c:pt>
                <c:pt idx="54" formatCode="0.00">
                  <c:v>9.4707448776171574</c:v>
                </c:pt>
                <c:pt idx="55" formatCode="0.00">
                  <c:v>8.1621010037330723</c:v>
                </c:pt>
                <c:pt idx="56" formatCode="0.00">
                  <c:v>20.741679587565443</c:v>
                </c:pt>
                <c:pt idx="57" formatCode="0.00">
                  <c:v>18.327867169225108</c:v>
                </c:pt>
                <c:pt idx="58" formatCode="0.00">
                  <c:v>13.394942325236556</c:v>
                </c:pt>
                <c:pt idx="59" formatCode="0.00">
                  <c:v>10.919004863182948</c:v>
                </c:pt>
                <c:pt idx="60" formatCode="0.00">
                  <c:v>10.507769742513752</c:v>
                </c:pt>
                <c:pt idx="61" formatCode="0.00">
                  <c:v>10.95209025119583</c:v>
                </c:pt>
                <c:pt idx="62" formatCode="0.00">
                  <c:v>10.262722996766488</c:v>
                </c:pt>
                <c:pt idx="65" formatCode="0.00">
                  <c:v>9.5374177427641964</c:v>
                </c:pt>
                <c:pt idx="66" formatCode="0.00">
                  <c:v>7.5630980179948031</c:v>
                </c:pt>
                <c:pt idx="68" formatCode="0.00">
                  <c:v>4.6767352359479126</c:v>
                </c:pt>
                <c:pt idx="69" formatCode="0.00">
                  <c:v>13.094484021019918</c:v>
                </c:pt>
                <c:pt idx="70" formatCode="0.00">
                  <c:v>10.943117702030216</c:v>
                </c:pt>
                <c:pt idx="71" formatCode="0.00">
                  <c:v>10.413693872168972</c:v>
                </c:pt>
                <c:pt idx="74" formatCode="0.00">
                  <c:v>20.047085187079489</c:v>
                </c:pt>
                <c:pt idx="75" formatCode="0.00">
                  <c:v>17.621910914330243</c:v>
                </c:pt>
                <c:pt idx="76" formatCode="0.00">
                  <c:v>6.8504885991530706</c:v>
                </c:pt>
                <c:pt idx="77" formatCode="0.00">
                  <c:v>7.2564598220661347</c:v>
                </c:pt>
                <c:pt idx="78" formatCode="0.00">
                  <c:v>6.4432484697452521</c:v>
                </c:pt>
                <c:pt idx="79" formatCode="0.00">
                  <c:v>12.791000130613488</c:v>
                </c:pt>
                <c:pt idx="80" formatCode="0.00">
                  <c:v>7.6817538253401789</c:v>
                </c:pt>
                <c:pt idx="83" formatCode="0.00">
                  <c:v>13.488436531465659</c:v>
                </c:pt>
                <c:pt idx="84" formatCode="0.00">
                  <c:v>13.50419601809609</c:v>
                </c:pt>
                <c:pt idx="85" formatCode="0.00">
                  <c:v>11.432983001711468</c:v>
                </c:pt>
                <c:pt idx="86" formatCode="0.00">
                  <c:v>12.446714701462893</c:v>
                </c:pt>
                <c:pt idx="87" formatCode="0.00">
                  <c:v>9.2127953752404164</c:v>
                </c:pt>
                <c:pt idx="88" formatCode="0.00">
                  <c:v>9.9796911098128884</c:v>
                </c:pt>
                <c:pt idx="89" formatCode="0.00">
                  <c:v>7.7921424514745032</c:v>
                </c:pt>
                <c:pt idx="90" formatCode="0.00">
                  <c:v>8.1963866224577355</c:v>
                </c:pt>
                <c:pt idx="92" formatCode="0.00">
                  <c:v>16.940420632921402</c:v>
                </c:pt>
                <c:pt idx="93" formatCode="0.00">
                  <c:v>16.871168377691966</c:v>
                </c:pt>
                <c:pt idx="94" formatCode="0.00">
                  <c:v>15.018158316358194</c:v>
                </c:pt>
                <c:pt idx="95" formatCode="0.00">
                  <c:v>13.499819425381324</c:v>
                </c:pt>
                <c:pt idx="96" formatCode="0.00">
                  <c:v>11.387449988089211</c:v>
                </c:pt>
                <c:pt idx="97" formatCode="0.00">
                  <c:v>11.523061172843617</c:v>
                </c:pt>
                <c:pt idx="98" formatCode="0.00">
                  <c:v>11.677652715210057</c:v>
                </c:pt>
                <c:pt idx="110" formatCode="0.00">
                  <c:v>9.8451736959931306</c:v>
                </c:pt>
                <c:pt idx="111" formatCode="0.00">
                  <c:v>11.002252503409709</c:v>
                </c:pt>
                <c:pt idx="112" formatCode="0.00">
                  <c:v>13.856085517739542</c:v>
                </c:pt>
                <c:pt idx="113" formatCode="0.00">
                  <c:v>11.173476693523673</c:v>
                </c:pt>
                <c:pt idx="114" formatCode="0.00">
                  <c:v>9.7908392119712335</c:v>
                </c:pt>
                <c:pt idx="115" formatCode="0.00">
                  <c:v>9.9342608256645217</c:v>
                </c:pt>
                <c:pt idx="116" formatCode="0.00">
                  <c:v>9.7363056138193738</c:v>
                </c:pt>
                <c:pt idx="117" formatCode="0.00">
                  <c:v>13.644171018500423</c:v>
                </c:pt>
                <c:pt idx="118" formatCode="0.00">
                  <c:v>11.46072882281276</c:v>
                </c:pt>
                <c:pt idx="119" formatCode="0.00">
                  <c:v>5.7837177270730136</c:v>
                </c:pt>
                <c:pt idx="120" formatCode="0.00">
                  <c:v>5.8769821381180067</c:v>
                </c:pt>
                <c:pt idx="121" formatCode="0.00">
                  <c:v>6.5369723616301982</c:v>
                </c:pt>
                <c:pt idx="122" formatCode="0.00">
                  <c:v>7.0975733425298166</c:v>
                </c:pt>
                <c:pt idx="123" formatCode="0.00">
                  <c:v>8.5315595605320489</c:v>
                </c:pt>
                <c:pt idx="124" formatCode="0.00">
                  <c:v>9.1392925179341535</c:v>
                </c:pt>
                <c:pt idx="125" formatCode="0.00">
                  <c:v>9.9591530169650468</c:v>
                </c:pt>
                <c:pt idx="126" formatCode="0.00">
                  <c:v>8.6682412046176918</c:v>
                </c:pt>
                <c:pt idx="127" formatCode="0.00">
                  <c:v>5.7163345906341858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5995040"/>
        <c:axId val="-1346004832"/>
      </c:scatterChart>
      <c:valAx>
        <c:axId val="-1345995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6004832"/>
        <c:crosses val="autoZero"/>
        <c:crossBetween val="midCat"/>
      </c:valAx>
      <c:valAx>
        <c:axId val="-134600483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15</a:t>
                </a:r>
                <a:r>
                  <a:rPr lang="en-US" sz="1800" b="1" i="0" baseline="0"/>
                  <a:t>N</a:t>
                </a:r>
                <a:r>
                  <a:rPr lang="en-US" sz="1800" b="1" i="0" baseline="-25000"/>
                  <a:t>NO3</a:t>
                </a:r>
                <a:r>
                  <a:rPr lang="en-US" sz="1800" b="1" i="0" baseline="0"/>
                  <a:t>(‰) 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5995040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-0.46680577427821501"/>
                  <c:y val="-9.2592592592592596E-4"/>
                </c:manualLayout>
              </c:layout>
              <c:numFmt formatCode="General" sourceLinked="0"/>
            </c:trendlineLbl>
          </c:trendline>
          <c:xVal>
            <c:numRef>
              <c:f>'BigBoat&amp;DNR'!$S$3:$S$131</c:f>
              <c:numCache>
                <c:formatCode>General</c:formatCode>
                <c:ptCount val="129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  <c:pt idx="18">
                  <c:v>5.09</c:v>
                </c:pt>
                <c:pt idx="19">
                  <c:v>5.93</c:v>
                </c:pt>
                <c:pt idx="20">
                  <c:v>5.91</c:v>
                </c:pt>
                <c:pt idx="21">
                  <c:v>2.99</c:v>
                </c:pt>
                <c:pt idx="22">
                  <c:v>3.3</c:v>
                </c:pt>
                <c:pt idx="23">
                  <c:v>4.12</c:v>
                </c:pt>
                <c:pt idx="24">
                  <c:v>4.34</c:v>
                </c:pt>
                <c:pt idx="25">
                  <c:v>5.2</c:v>
                </c:pt>
                <c:pt idx="26">
                  <c:v>4.05</c:v>
                </c:pt>
                <c:pt idx="27">
                  <c:v>3.97</c:v>
                </c:pt>
                <c:pt idx="28">
                  <c:v>3.18</c:v>
                </c:pt>
                <c:pt idx="29">
                  <c:v>3.14</c:v>
                </c:pt>
                <c:pt idx="30">
                  <c:v>4.6100000000000003</c:v>
                </c:pt>
                <c:pt idx="31">
                  <c:v>4.05</c:v>
                </c:pt>
                <c:pt idx="32">
                  <c:v>3.88</c:v>
                </c:pt>
                <c:pt idx="33">
                  <c:v>4.01</c:v>
                </c:pt>
                <c:pt idx="34">
                  <c:v>3.71</c:v>
                </c:pt>
                <c:pt idx="35">
                  <c:v>4.04</c:v>
                </c:pt>
                <c:pt idx="36">
                  <c:v>3.91</c:v>
                </c:pt>
                <c:pt idx="37">
                  <c:v>3.99</c:v>
                </c:pt>
                <c:pt idx="38">
                  <c:v>4.1399999999999997</c:v>
                </c:pt>
                <c:pt idx="41" formatCode="0.00">
                  <c:v>2.4500000000000002</c:v>
                </c:pt>
                <c:pt idx="44" formatCode="0.00">
                  <c:v>2.93</c:v>
                </c:pt>
                <c:pt idx="46" formatCode="0.00">
                  <c:v>3.4</c:v>
                </c:pt>
                <c:pt idx="50" formatCode="0.00">
                  <c:v>3.23</c:v>
                </c:pt>
                <c:pt idx="53" formatCode="0.00">
                  <c:v>3.3</c:v>
                </c:pt>
                <c:pt idx="55" formatCode="0.00">
                  <c:v>3.22</c:v>
                </c:pt>
                <c:pt idx="59" formatCode="0.00">
                  <c:v>3.09</c:v>
                </c:pt>
                <c:pt idx="62" formatCode="0.00">
                  <c:v>3.19</c:v>
                </c:pt>
                <c:pt idx="71" formatCode="0.00">
                  <c:v>3.88</c:v>
                </c:pt>
                <c:pt idx="77" formatCode="0.00">
                  <c:v>4.21</c:v>
                </c:pt>
                <c:pt idx="80" formatCode="0.00">
                  <c:v>3.77</c:v>
                </c:pt>
                <c:pt idx="86" formatCode="0.00">
                  <c:v>4.1100000000000003</c:v>
                </c:pt>
                <c:pt idx="89" formatCode="0.00">
                  <c:v>3.89</c:v>
                </c:pt>
                <c:pt idx="95" formatCode="0.00">
                  <c:v>3.78</c:v>
                </c:pt>
                <c:pt idx="98" formatCode="0.00">
                  <c:v>3.95</c:v>
                </c:pt>
                <c:pt idx="107" formatCode="0.00">
                  <c:v>3.75</c:v>
                </c:pt>
                <c:pt idx="109" formatCode="0.00">
                  <c:v>3.91</c:v>
                </c:pt>
                <c:pt idx="113" formatCode="0.00">
                  <c:v>3.15</c:v>
                </c:pt>
                <c:pt idx="116" formatCode="0.00">
                  <c:v>3.95</c:v>
                </c:pt>
                <c:pt idx="118" formatCode="0.00">
                  <c:v>3.95</c:v>
                </c:pt>
                <c:pt idx="122" formatCode="0.00">
                  <c:v>2.93</c:v>
                </c:pt>
                <c:pt idx="125" formatCode="0.00">
                  <c:v>3.34</c:v>
                </c:pt>
                <c:pt idx="127" formatCode="0.00">
                  <c:v>3.51</c:v>
                </c:pt>
              </c:numCache>
            </c:numRef>
          </c:xVal>
          <c:yVal>
            <c:numRef>
              <c:f>'BigBoat&amp;DNR'!$Z$3:$Z$131</c:f>
              <c:numCache>
                <c:formatCode>General</c:formatCode>
                <c:ptCount val="129"/>
                <c:pt idx="0">
                  <c:v>0.81387399999999999</c:v>
                </c:pt>
                <c:pt idx="1">
                  <c:v>0.81828199999999995</c:v>
                </c:pt>
                <c:pt idx="2">
                  <c:v>0.82025000000000003</c:v>
                </c:pt>
                <c:pt idx="3">
                  <c:v>0.83449600000000002</c:v>
                </c:pt>
                <c:pt idx="4">
                  <c:v>0.84445300000000001</c:v>
                </c:pt>
                <c:pt idx="5">
                  <c:v>0.83022799999999997</c:v>
                </c:pt>
                <c:pt idx="6">
                  <c:v>0.81794599999999995</c:v>
                </c:pt>
                <c:pt idx="7">
                  <c:v>0.806392</c:v>
                </c:pt>
                <c:pt idx="8">
                  <c:v>0.827816</c:v>
                </c:pt>
                <c:pt idx="9">
                  <c:v>0.82514100000000001</c:v>
                </c:pt>
                <c:pt idx="10">
                  <c:v>0.81782100000000002</c:v>
                </c:pt>
                <c:pt idx="11">
                  <c:v>0.81018100000000004</c:v>
                </c:pt>
                <c:pt idx="12">
                  <c:v>0.7046</c:v>
                </c:pt>
                <c:pt idx="13">
                  <c:v>0.70299599999999995</c:v>
                </c:pt>
                <c:pt idx="14">
                  <c:v>0.72036599999999995</c:v>
                </c:pt>
                <c:pt idx="15">
                  <c:v>0.72800200000000004</c:v>
                </c:pt>
                <c:pt idx="16">
                  <c:v>0.696797</c:v>
                </c:pt>
                <c:pt idx="17">
                  <c:v>0.78258700000000003</c:v>
                </c:pt>
                <c:pt idx="18">
                  <c:v>0.86653899999999995</c:v>
                </c:pt>
                <c:pt idx="19">
                  <c:v>0.88685800000000004</c:v>
                </c:pt>
                <c:pt idx="20">
                  <c:v>0.89517100000000005</c:v>
                </c:pt>
                <c:pt idx="21">
                  <c:v>0.89091399999999998</c:v>
                </c:pt>
                <c:pt idx="22">
                  <c:v>0.89361699999999999</c:v>
                </c:pt>
                <c:pt idx="23">
                  <c:v>0.88327</c:v>
                </c:pt>
                <c:pt idx="24">
                  <c:v>0.890015</c:v>
                </c:pt>
                <c:pt idx="25">
                  <c:v>0.90072399999999997</c:v>
                </c:pt>
                <c:pt idx="26">
                  <c:v>0.90005199999999996</c:v>
                </c:pt>
                <c:pt idx="27">
                  <c:v>0.87648800000000004</c:v>
                </c:pt>
                <c:pt idx="28">
                  <c:v>0.87114499999999995</c:v>
                </c:pt>
                <c:pt idx="29">
                  <c:v>0.87173100000000003</c:v>
                </c:pt>
                <c:pt idx="30">
                  <c:v>0.87236899999999995</c:v>
                </c:pt>
                <c:pt idx="31">
                  <c:v>0.87320399999999998</c:v>
                </c:pt>
                <c:pt idx="32">
                  <c:v>0.86646500000000004</c:v>
                </c:pt>
                <c:pt idx="33">
                  <c:v>0.86691499999999999</c:v>
                </c:pt>
                <c:pt idx="34">
                  <c:v>0.84659499999999999</c:v>
                </c:pt>
                <c:pt idx="35">
                  <c:v>0.85278500000000002</c:v>
                </c:pt>
                <c:pt idx="36">
                  <c:v>0.816859</c:v>
                </c:pt>
                <c:pt idx="37">
                  <c:v>0.81223900000000004</c:v>
                </c:pt>
                <c:pt idx="38">
                  <c:v>0.78176100000000004</c:v>
                </c:pt>
                <c:pt idx="39" formatCode="0.00">
                  <c:v>0.67930500000000005</c:v>
                </c:pt>
                <c:pt idx="40" formatCode="0.00">
                  <c:v>0.69644899999999998</c:v>
                </c:pt>
                <c:pt idx="41" formatCode="0.00">
                  <c:v>0.71111899999999995</c:v>
                </c:pt>
                <c:pt idx="42" formatCode="0.00">
                  <c:v>0.725935</c:v>
                </c:pt>
                <c:pt idx="43" formatCode="0.00">
                  <c:v>0.69604999999999995</c:v>
                </c:pt>
                <c:pt idx="44" formatCode="0.00">
                  <c:v>0.70889000000000002</c:v>
                </c:pt>
                <c:pt idx="45" formatCode="0.00">
                  <c:v>0.69675900000000002</c:v>
                </c:pt>
                <c:pt idx="46" formatCode="0.00">
                  <c:v>0.71758</c:v>
                </c:pt>
                <c:pt idx="47" formatCode="0.00">
                  <c:v>0.679863</c:v>
                </c:pt>
                <c:pt idx="48" formatCode="0.00">
                  <c:v>0.70693099999999998</c:v>
                </c:pt>
                <c:pt idx="49" formatCode="0.00">
                  <c:v>0.68733100000000003</c:v>
                </c:pt>
                <c:pt idx="50" formatCode="0.00">
                  <c:v>0.69313800000000003</c:v>
                </c:pt>
                <c:pt idx="51" formatCode="0.00">
                  <c:v>0.680813</c:v>
                </c:pt>
                <c:pt idx="52" formatCode="0.00">
                  <c:v>0.67800400000000005</c:v>
                </c:pt>
                <c:pt idx="53" formatCode="0.00">
                  <c:v>0.72564099999999998</c:v>
                </c:pt>
                <c:pt idx="54" formatCode="0.00">
                  <c:v>0.72112699999999996</c:v>
                </c:pt>
                <c:pt idx="55" formatCode="0.00">
                  <c:v>0.69429300000000005</c:v>
                </c:pt>
                <c:pt idx="56" formatCode="0.00">
                  <c:v>0.57763100000000001</c:v>
                </c:pt>
                <c:pt idx="57" formatCode="0.00">
                  <c:v>0.69196899999999995</c:v>
                </c:pt>
                <c:pt idx="58" formatCode="0.00">
                  <c:v>0.69195600000000002</c:v>
                </c:pt>
                <c:pt idx="59" formatCode="0.00">
                  <c:v>0.70194000000000001</c:v>
                </c:pt>
                <c:pt idx="60" formatCode="0.00">
                  <c:v>0.69525999999999999</c:v>
                </c:pt>
                <c:pt idx="61" formatCode="0.00">
                  <c:v>0.67394100000000001</c:v>
                </c:pt>
                <c:pt idx="62" formatCode="0.00">
                  <c:v>0.66986900000000005</c:v>
                </c:pt>
                <c:pt idx="63" formatCode="0.00">
                  <c:v>0.66369299999999998</c:v>
                </c:pt>
                <c:pt idx="66" formatCode="0.00">
                  <c:v>0.83727300000000004</c:v>
                </c:pt>
                <c:pt idx="67" formatCode="0.00">
                  <c:v>0.81945699999999999</c:v>
                </c:pt>
                <c:pt idx="68" formatCode="0.00">
                  <c:v>0.81407399999999996</c:v>
                </c:pt>
                <c:pt idx="70" formatCode="0.00">
                  <c:v>0.84782299999999999</c:v>
                </c:pt>
                <c:pt idx="71" formatCode="0.00">
                  <c:v>0.83945499999999995</c:v>
                </c:pt>
                <c:pt idx="72" formatCode="0.00">
                  <c:v>0.82694199999999995</c:v>
                </c:pt>
                <c:pt idx="73" formatCode="0.00">
                  <c:v>0.75274700000000005</c:v>
                </c:pt>
                <c:pt idx="74" formatCode="0.00">
                  <c:v>0.74633899999999997</c:v>
                </c:pt>
                <c:pt idx="75" formatCode="0.00">
                  <c:v>0.805979</c:v>
                </c:pt>
                <c:pt idx="76" formatCode="0.00">
                  <c:v>0.80847999999999998</c:v>
                </c:pt>
                <c:pt idx="77" formatCode="0.00">
                  <c:v>0.81465900000000002</c:v>
                </c:pt>
                <c:pt idx="78" formatCode="0.00">
                  <c:v>0.82816500000000004</c:v>
                </c:pt>
                <c:pt idx="79" formatCode="0.00">
                  <c:v>0.82522399999999996</c:v>
                </c:pt>
                <c:pt idx="80" formatCode="0.00">
                  <c:v>0.81943200000000005</c:v>
                </c:pt>
                <c:pt idx="81" formatCode="0.00">
                  <c:v>0.79269400000000001</c:v>
                </c:pt>
                <c:pt idx="82" formatCode="0.00">
                  <c:v>0.75513799999999998</c:v>
                </c:pt>
                <c:pt idx="83" formatCode="0.00">
                  <c:v>0.70937600000000001</c:v>
                </c:pt>
                <c:pt idx="84" formatCode="0.00">
                  <c:v>0.84125700000000003</c:v>
                </c:pt>
                <c:pt idx="85" formatCode="0.00">
                  <c:v>0.854576</c:v>
                </c:pt>
                <c:pt idx="86" formatCode="0.00">
                  <c:v>0.852155</c:v>
                </c:pt>
                <c:pt idx="87" formatCode="0.00">
                  <c:v>0.83327799999999996</c:v>
                </c:pt>
                <c:pt idx="88" formatCode="0.00">
                  <c:v>0.81101900000000005</c:v>
                </c:pt>
                <c:pt idx="89" formatCode="0.00">
                  <c:v>0.83709900000000004</c:v>
                </c:pt>
                <c:pt idx="90" formatCode="0.00">
                  <c:v>0.81521500000000002</c:v>
                </c:pt>
                <c:pt idx="91" formatCode="0.00">
                  <c:v>0.80075099999999999</c:v>
                </c:pt>
                <c:pt idx="92" formatCode="0.00">
                  <c:v>0.764683</c:v>
                </c:pt>
                <c:pt idx="93" formatCode="0.00">
                  <c:v>0.79364900000000005</c:v>
                </c:pt>
                <c:pt idx="94" formatCode="0.00">
                  <c:v>0.79943799999999998</c:v>
                </c:pt>
                <c:pt idx="95" formatCode="0.00">
                  <c:v>0.82295300000000005</c:v>
                </c:pt>
                <c:pt idx="96" formatCode="0.00">
                  <c:v>0.83167100000000005</c:v>
                </c:pt>
                <c:pt idx="97" formatCode="0.00">
                  <c:v>0.83121299999999998</c:v>
                </c:pt>
                <c:pt idx="98" formatCode="0.00">
                  <c:v>0.83181499999999997</c:v>
                </c:pt>
                <c:pt idx="99" formatCode="0.00">
                  <c:v>0.82518499999999995</c:v>
                </c:pt>
                <c:pt idx="100" formatCode="0.00">
                  <c:v>0.80556099999999997</c:v>
                </c:pt>
                <c:pt idx="101" formatCode="0.00">
                  <c:v>0.79007499999999997</c:v>
                </c:pt>
                <c:pt idx="105" formatCode="0.00">
                  <c:v>0.83392299999999997</c:v>
                </c:pt>
                <c:pt idx="106" formatCode="0.00">
                  <c:v>0.83072599999999996</c:v>
                </c:pt>
                <c:pt idx="107" formatCode="0.00">
                  <c:v>0.82440999999999998</c:v>
                </c:pt>
                <c:pt idx="108" formatCode="0.00">
                  <c:v>0.81165200000000004</c:v>
                </c:pt>
                <c:pt idx="111" formatCode="0.00">
                  <c:v>0.76223099999999999</c:v>
                </c:pt>
                <c:pt idx="112" formatCode="0.00">
                  <c:v>0.76169600000000004</c:v>
                </c:pt>
                <c:pt idx="113" formatCode="0.00">
                  <c:v>0.76013299999999995</c:v>
                </c:pt>
                <c:pt idx="114" formatCode="0.00">
                  <c:v>0.809423</c:v>
                </c:pt>
                <c:pt idx="115" formatCode="0.00">
                  <c:v>0.83541299999999996</c:v>
                </c:pt>
                <c:pt idx="116" formatCode="0.00">
                  <c:v>0.83619900000000003</c:v>
                </c:pt>
                <c:pt idx="117" formatCode="0.00">
                  <c:v>0.81845400000000001</c:v>
                </c:pt>
                <c:pt idx="118" formatCode="0.00">
                  <c:v>0.81622799999999995</c:v>
                </c:pt>
                <c:pt idx="119" formatCode="0.00">
                  <c:v>0.81379900000000005</c:v>
                </c:pt>
                <c:pt idx="120" formatCode="0.00">
                  <c:v>0.78387399999999996</c:v>
                </c:pt>
                <c:pt idx="121" formatCode="0.00">
                  <c:v>0.78705800000000004</c:v>
                </c:pt>
                <c:pt idx="122" formatCode="0.00">
                  <c:v>0.82166300000000003</c:v>
                </c:pt>
                <c:pt idx="123" formatCode="0.00">
                  <c:v>0.82034099999999999</c:v>
                </c:pt>
                <c:pt idx="124" formatCode="0.00">
                  <c:v>0.81545100000000004</c:v>
                </c:pt>
                <c:pt idx="125" formatCode="0.00">
                  <c:v>0.80531200000000003</c:v>
                </c:pt>
                <c:pt idx="126" formatCode="0.00">
                  <c:v>0.80030299999999999</c:v>
                </c:pt>
                <c:pt idx="127" formatCode="0.00">
                  <c:v>0.81853200000000004</c:v>
                </c:pt>
                <c:pt idx="128" formatCode="0.00">
                  <c:v>0.82766099999999998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6008640"/>
        <c:axId val="-1346005376"/>
      </c:scatterChart>
      <c:valAx>
        <c:axId val="-13460086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6005376"/>
        <c:crosses val="autoZero"/>
        <c:crossBetween val="midCat"/>
      </c:valAx>
      <c:valAx>
        <c:axId val="-13460053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HIX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6008640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1.39398512685914E-2"/>
                  <c:y val="0.268704432779236"/>
                </c:manualLayout>
              </c:layout>
              <c:numFmt formatCode="General" sourceLinked="0"/>
            </c:trendlineLbl>
          </c:trendline>
          <c:xVal>
            <c:numRef>
              <c:f>'BigBoat&amp;DNR'!$S$3:$S$131</c:f>
              <c:numCache>
                <c:formatCode>General</c:formatCode>
                <c:ptCount val="129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  <c:pt idx="18">
                  <c:v>5.09</c:v>
                </c:pt>
                <c:pt idx="19">
                  <c:v>5.93</c:v>
                </c:pt>
                <c:pt idx="20">
                  <c:v>5.91</c:v>
                </c:pt>
                <c:pt idx="21">
                  <c:v>2.99</c:v>
                </c:pt>
                <c:pt idx="22">
                  <c:v>3.3</c:v>
                </c:pt>
                <c:pt idx="23">
                  <c:v>4.12</c:v>
                </c:pt>
                <c:pt idx="24">
                  <c:v>4.34</c:v>
                </c:pt>
                <c:pt idx="25">
                  <c:v>5.2</c:v>
                </c:pt>
                <c:pt idx="26">
                  <c:v>4.05</c:v>
                </c:pt>
                <c:pt idx="27">
                  <c:v>3.97</c:v>
                </c:pt>
                <c:pt idx="28">
                  <c:v>3.18</c:v>
                </c:pt>
                <c:pt idx="29">
                  <c:v>3.14</c:v>
                </c:pt>
                <c:pt idx="30">
                  <c:v>4.6100000000000003</c:v>
                </c:pt>
                <c:pt idx="31">
                  <c:v>4.05</c:v>
                </c:pt>
                <c:pt idx="32">
                  <c:v>3.88</c:v>
                </c:pt>
                <c:pt idx="33">
                  <c:v>4.01</c:v>
                </c:pt>
                <c:pt idx="34">
                  <c:v>3.71</c:v>
                </c:pt>
                <c:pt idx="35">
                  <c:v>4.04</c:v>
                </c:pt>
                <c:pt idx="36">
                  <c:v>3.91</c:v>
                </c:pt>
                <c:pt idx="37">
                  <c:v>3.99</c:v>
                </c:pt>
                <c:pt idx="38">
                  <c:v>4.1399999999999997</c:v>
                </c:pt>
                <c:pt idx="41" formatCode="0.00">
                  <c:v>2.4500000000000002</c:v>
                </c:pt>
                <c:pt idx="44" formatCode="0.00">
                  <c:v>2.93</c:v>
                </c:pt>
                <c:pt idx="46" formatCode="0.00">
                  <c:v>3.4</c:v>
                </c:pt>
                <c:pt idx="50" formatCode="0.00">
                  <c:v>3.23</c:v>
                </c:pt>
                <c:pt idx="53" formatCode="0.00">
                  <c:v>3.3</c:v>
                </c:pt>
                <c:pt idx="55" formatCode="0.00">
                  <c:v>3.22</c:v>
                </c:pt>
                <c:pt idx="59" formatCode="0.00">
                  <c:v>3.09</c:v>
                </c:pt>
                <c:pt idx="62" formatCode="0.00">
                  <c:v>3.19</c:v>
                </c:pt>
                <c:pt idx="71" formatCode="0.00">
                  <c:v>3.88</c:v>
                </c:pt>
                <c:pt idx="77" formatCode="0.00">
                  <c:v>4.21</c:v>
                </c:pt>
                <c:pt idx="80" formatCode="0.00">
                  <c:v>3.77</c:v>
                </c:pt>
                <c:pt idx="86" formatCode="0.00">
                  <c:v>4.1100000000000003</c:v>
                </c:pt>
                <c:pt idx="89" formatCode="0.00">
                  <c:v>3.89</c:v>
                </c:pt>
                <c:pt idx="95" formatCode="0.00">
                  <c:v>3.78</c:v>
                </c:pt>
                <c:pt idx="98" formatCode="0.00">
                  <c:v>3.95</c:v>
                </c:pt>
                <c:pt idx="107" formatCode="0.00">
                  <c:v>3.75</c:v>
                </c:pt>
                <c:pt idx="109" formatCode="0.00">
                  <c:v>3.91</c:v>
                </c:pt>
                <c:pt idx="113" formatCode="0.00">
                  <c:v>3.15</c:v>
                </c:pt>
                <c:pt idx="116" formatCode="0.00">
                  <c:v>3.95</c:v>
                </c:pt>
                <c:pt idx="118" formatCode="0.00">
                  <c:v>3.95</c:v>
                </c:pt>
                <c:pt idx="122" formatCode="0.00">
                  <c:v>2.93</c:v>
                </c:pt>
                <c:pt idx="125" formatCode="0.00">
                  <c:v>3.34</c:v>
                </c:pt>
                <c:pt idx="127" formatCode="0.00">
                  <c:v>3.51</c:v>
                </c:pt>
              </c:numCache>
            </c:numRef>
          </c:xVal>
          <c:yVal>
            <c:numRef>
              <c:f>'BigBoat&amp;DNR'!$AA$3:$AA$131</c:f>
              <c:numCache>
                <c:formatCode>General</c:formatCode>
                <c:ptCount val="129"/>
                <c:pt idx="0">
                  <c:v>0.81572299999999998</c:v>
                </c:pt>
                <c:pt idx="1">
                  <c:v>0.81542099999999995</c:v>
                </c:pt>
                <c:pt idx="2">
                  <c:v>0.80341200000000002</c:v>
                </c:pt>
                <c:pt idx="3">
                  <c:v>0.79274</c:v>
                </c:pt>
                <c:pt idx="4">
                  <c:v>0.79907399999999995</c:v>
                </c:pt>
                <c:pt idx="5">
                  <c:v>0.799597</c:v>
                </c:pt>
                <c:pt idx="6">
                  <c:v>0.79997399999999996</c:v>
                </c:pt>
                <c:pt idx="7">
                  <c:v>0.80271599999999999</c:v>
                </c:pt>
                <c:pt idx="8">
                  <c:v>0.79991199999999996</c:v>
                </c:pt>
                <c:pt idx="9">
                  <c:v>0.82369400000000004</c:v>
                </c:pt>
                <c:pt idx="10">
                  <c:v>0.82810399999999995</c:v>
                </c:pt>
                <c:pt idx="11">
                  <c:v>0.85615300000000005</c:v>
                </c:pt>
                <c:pt idx="12">
                  <c:v>0.88810299999999998</c:v>
                </c:pt>
                <c:pt idx="13">
                  <c:v>0.89942299999999997</c:v>
                </c:pt>
                <c:pt idx="14">
                  <c:v>0.92361000000000004</c:v>
                </c:pt>
                <c:pt idx="15">
                  <c:v>0.90354900000000005</c:v>
                </c:pt>
                <c:pt idx="16">
                  <c:v>0.89109499999999997</c:v>
                </c:pt>
                <c:pt idx="17">
                  <c:v>0.81578300000000004</c:v>
                </c:pt>
                <c:pt idx="18">
                  <c:v>0.66151400000000005</c:v>
                </c:pt>
                <c:pt idx="19">
                  <c:v>0.66258499999999998</c:v>
                </c:pt>
                <c:pt idx="20">
                  <c:v>0.65900599999999998</c:v>
                </c:pt>
                <c:pt idx="21">
                  <c:v>0.65748099999999998</c:v>
                </c:pt>
                <c:pt idx="22">
                  <c:v>0.63669100000000001</c:v>
                </c:pt>
                <c:pt idx="23">
                  <c:v>0.63810100000000003</c:v>
                </c:pt>
                <c:pt idx="24">
                  <c:v>0.61788699999999996</c:v>
                </c:pt>
                <c:pt idx="25">
                  <c:v>0.60508300000000004</c:v>
                </c:pt>
                <c:pt idx="26">
                  <c:v>0.63765400000000005</c:v>
                </c:pt>
                <c:pt idx="27">
                  <c:v>0.62928700000000004</c:v>
                </c:pt>
                <c:pt idx="28">
                  <c:v>0.65171500000000004</c:v>
                </c:pt>
                <c:pt idx="29">
                  <c:v>0.647123</c:v>
                </c:pt>
                <c:pt idx="30">
                  <c:v>0.63978800000000002</c:v>
                </c:pt>
                <c:pt idx="31">
                  <c:v>0.64994799999999997</c:v>
                </c:pt>
                <c:pt idx="32">
                  <c:v>0.65667600000000004</c:v>
                </c:pt>
                <c:pt idx="33">
                  <c:v>0.66799500000000001</c:v>
                </c:pt>
                <c:pt idx="34">
                  <c:v>0.73696399999999995</c:v>
                </c:pt>
                <c:pt idx="35">
                  <c:v>0.71358900000000003</c:v>
                </c:pt>
                <c:pt idx="36">
                  <c:v>0.78156800000000004</c:v>
                </c:pt>
                <c:pt idx="37">
                  <c:v>0.77516499999999999</c:v>
                </c:pt>
                <c:pt idx="38">
                  <c:v>0.789524</c:v>
                </c:pt>
                <c:pt idx="39" formatCode="0.00">
                  <c:v>0.793099</c:v>
                </c:pt>
                <c:pt idx="40" formatCode="0.00">
                  <c:v>0.74178900000000003</c:v>
                </c:pt>
                <c:pt idx="41" formatCode="0.00">
                  <c:v>0.74097199999999996</c:v>
                </c:pt>
                <c:pt idx="42" formatCode="0.00">
                  <c:v>0.71120799999999995</c:v>
                </c:pt>
                <c:pt idx="43" formatCode="0.00">
                  <c:v>0.66385700000000003</c:v>
                </c:pt>
                <c:pt idx="44" formatCode="0.00">
                  <c:v>0.68842599999999998</c:v>
                </c:pt>
                <c:pt idx="45" formatCode="0.00">
                  <c:v>0.82212499999999999</c:v>
                </c:pt>
                <c:pt idx="46" formatCode="0.00">
                  <c:v>0.74895599999999996</c:v>
                </c:pt>
                <c:pt idx="47" formatCode="0.00">
                  <c:v>0.808971</c:v>
                </c:pt>
                <c:pt idx="48" formatCode="0.00">
                  <c:v>0.75468199999999996</c:v>
                </c:pt>
                <c:pt idx="49" formatCode="0.00">
                  <c:v>0.74200999999999995</c:v>
                </c:pt>
                <c:pt idx="50" formatCode="0.00">
                  <c:v>0.76122100000000004</c:v>
                </c:pt>
                <c:pt idx="51" formatCode="0.00">
                  <c:v>0.79949199999999998</c:v>
                </c:pt>
                <c:pt idx="52" formatCode="0.00">
                  <c:v>0.78661700000000001</c:v>
                </c:pt>
                <c:pt idx="53" formatCode="0.00">
                  <c:v>0.77003999999999995</c:v>
                </c:pt>
                <c:pt idx="54" formatCode="0.00">
                  <c:v>0.77224400000000004</c:v>
                </c:pt>
                <c:pt idx="55" formatCode="0.00">
                  <c:v>0.81816900000000004</c:v>
                </c:pt>
                <c:pt idx="56" formatCode="0.00">
                  <c:v>0.90253799999999995</c:v>
                </c:pt>
                <c:pt idx="57" formatCode="0.00">
                  <c:v>0.794431</c:v>
                </c:pt>
                <c:pt idx="58" formatCode="0.00">
                  <c:v>0.78954400000000002</c:v>
                </c:pt>
                <c:pt idx="59" formatCode="0.00">
                  <c:v>0.77055300000000004</c:v>
                </c:pt>
                <c:pt idx="60" formatCode="0.00">
                  <c:v>0.774088</c:v>
                </c:pt>
                <c:pt idx="61" formatCode="0.00">
                  <c:v>0.79963700000000004</c:v>
                </c:pt>
                <c:pt idx="62" formatCode="0.00">
                  <c:v>0.79500199999999999</c:v>
                </c:pt>
                <c:pt idx="63" formatCode="0.00">
                  <c:v>0.83199900000000004</c:v>
                </c:pt>
                <c:pt idx="66" formatCode="0.00">
                  <c:v>0.795319</c:v>
                </c:pt>
                <c:pt idx="67" formatCode="0.00">
                  <c:v>0.810701</c:v>
                </c:pt>
                <c:pt idx="68" formatCode="0.00">
                  <c:v>0.81698099999999996</c:v>
                </c:pt>
                <c:pt idx="70" formatCode="0.00">
                  <c:v>0.81329899999999999</c:v>
                </c:pt>
                <c:pt idx="71" formatCode="0.00">
                  <c:v>0.81784999999999997</c:v>
                </c:pt>
                <c:pt idx="72" formatCode="0.00">
                  <c:v>0.82253699999999996</c:v>
                </c:pt>
                <c:pt idx="73" formatCode="0.00">
                  <c:v>0.88818600000000003</c:v>
                </c:pt>
                <c:pt idx="74" formatCode="0.00">
                  <c:v>0.925265</c:v>
                </c:pt>
                <c:pt idx="75" formatCode="0.00">
                  <c:v>0.82065900000000003</c:v>
                </c:pt>
                <c:pt idx="76" formatCode="0.00">
                  <c:v>0.81168799999999997</c:v>
                </c:pt>
                <c:pt idx="77" formatCode="0.00">
                  <c:v>0.81118999999999997</c:v>
                </c:pt>
                <c:pt idx="78" formatCode="0.00">
                  <c:v>0.81676499999999996</c:v>
                </c:pt>
                <c:pt idx="79" formatCode="0.00">
                  <c:v>0.82515300000000003</c:v>
                </c:pt>
                <c:pt idx="80" formatCode="0.00">
                  <c:v>0.84926699999999999</c:v>
                </c:pt>
                <c:pt idx="81" formatCode="0.00">
                  <c:v>0.87977099999999997</c:v>
                </c:pt>
                <c:pt idx="82" formatCode="0.00">
                  <c:v>0.89088599999999996</c:v>
                </c:pt>
                <c:pt idx="83" formatCode="0.00">
                  <c:v>0.94443999999999995</c:v>
                </c:pt>
                <c:pt idx="84" formatCode="0.00">
                  <c:v>0.72119299999999997</c:v>
                </c:pt>
                <c:pt idx="85" formatCode="0.00">
                  <c:v>0.719607</c:v>
                </c:pt>
                <c:pt idx="86" formatCode="0.00">
                  <c:v>0.72975000000000001</c:v>
                </c:pt>
                <c:pt idx="87" formatCode="0.00">
                  <c:v>0.76540399999999997</c:v>
                </c:pt>
                <c:pt idx="88" formatCode="0.00">
                  <c:v>0.81547800000000004</c:v>
                </c:pt>
                <c:pt idx="89" formatCode="0.00">
                  <c:v>0.82001000000000002</c:v>
                </c:pt>
                <c:pt idx="90" formatCode="0.00">
                  <c:v>0.84174499999999997</c:v>
                </c:pt>
                <c:pt idx="91" formatCode="0.00">
                  <c:v>0.86207400000000001</c:v>
                </c:pt>
                <c:pt idx="92" formatCode="0.00">
                  <c:v>0.91101699999999997</c:v>
                </c:pt>
                <c:pt idx="93" formatCode="0.00">
                  <c:v>0.790744</c:v>
                </c:pt>
                <c:pt idx="94" formatCode="0.00">
                  <c:v>0.78635900000000003</c:v>
                </c:pt>
                <c:pt idx="95" formatCode="0.00">
                  <c:v>0.77866000000000002</c:v>
                </c:pt>
                <c:pt idx="96" formatCode="0.00">
                  <c:v>0.77556700000000001</c:v>
                </c:pt>
                <c:pt idx="97" formatCode="0.00">
                  <c:v>0.80041499999999999</c:v>
                </c:pt>
                <c:pt idx="98" formatCode="0.00">
                  <c:v>0.79016299999999995</c:v>
                </c:pt>
                <c:pt idx="99" formatCode="0.00">
                  <c:v>0.83282900000000004</c:v>
                </c:pt>
                <c:pt idx="100" formatCode="0.00">
                  <c:v>0.88352299999999995</c:v>
                </c:pt>
                <c:pt idx="101" formatCode="0.00">
                  <c:v>0.89309400000000005</c:v>
                </c:pt>
                <c:pt idx="105" formatCode="0.00">
                  <c:v>0.74481200000000003</c:v>
                </c:pt>
                <c:pt idx="106" formatCode="0.00">
                  <c:v>0.76399099999999998</c:v>
                </c:pt>
                <c:pt idx="107" formatCode="0.00">
                  <c:v>0.78884299999999996</c:v>
                </c:pt>
                <c:pt idx="108" formatCode="0.00">
                  <c:v>0.83043400000000001</c:v>
                </c:pt>
                <c:pt idx="111" formatCode="0.00">
                  <c:v>0.75098100000000001</c:v>
                </c:pt>
                <c:pt idx="112" formatCode="0.00">
                  <c:v>0.76888999999999996</c:v>
                </c:pt>
                <c:pt idx="113" formatCode="0.00">
                  <c:v>0.79604799999999998</c:v>
                </c:pt>
                <c:pt idx="114" formatCode="0.00">
                  <c:v>0.760961</c:v>
                </c:pt>
                <c:pt idx="115" formatCode="0.00">
                  <c:v>0.75936400000000004</c:v>
                </c:pt>
                <c:pt idx="116" formatCode="0.00">
                  <c:v>0.765293</c:v>
                </c:pt>
                <c:pt idx="117" formatCode="0.00">
                  <c:v>0.80440100000000003</c:v>
                </c:pt>
                <c:pt idx="118" formatCode="0.00">
                  <c:v>0.85203899999999999</c:v>
                </c:pt>
                <c:pt idx="119" formatCode="0.00">
                  <c:v>0.86632799999999999</c:v>
                </c:pt>
                <c:pt idx="120" formatCode="0.00">
                  <c:v>0.62371600000000005</c:v>
                </c:pt>
                <c:pt idx="121" formatCode="0.00">
                  <c:v>0.635826</c:v>
                </c:pt>
                <c:pt idx="122" formatCode="0.00">
                  <c:v>0.68510800000000005</c:v>
                </c:pt>
                <c:pt idx="123" formatCode="0.00">
                  <c:v>0.69328000000000001</c:v>
                </c:pt>
                <c:pt idx="124" formatCode="0.00">
                  <c:v>0.72392299999999998</c:v>
                </c:pt>
                <c:pt idx="125" formatCode="0.00">
                  <c:v>0.747668</c:v>
                </c:pt>
                <c:pt idx="126" formatCode="0.00">
                  <c:v>0.78742299999999998</c:v>
                </c:pt>
                <c:pt idx="127" formatCode="0.00">
                  <c:v>0.76955200000000001</c:v>
                </c:pt>
                <c:pt idx="128" formatCode="0.00">
                  <c:v>0.81574800000000003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5994496"/>
        <c:axId val="-1345999392"/>
      </c:scatterChart>
      <c:valAx>
        <c:axId val="-13459944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5999392"/>
        <c:crosses val="autoZero"/>
        <c:crossBetween val="midCat"/>
      </c:valAx>
      <c:valAx>
        <c:axId val="-13459993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BIX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599449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6.1351196815475698E-2"/>
                  <c:y val="-0.35907213900893997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400"/>
                  </a:pPr>
                  <a:endParaRPr lang="en-US"/>
                </a:p>
              </c:txPr>
            </c:trendlineLbl>
          </c:trendline>
          <c:xVal>
            <c:numRef>
              <c:f>'BigBoat&amp;DNR'!$S$3:$S$131</c:f>
              <c:numCache>
                <c:formatCode>General</c:formatCode>
                <c:ptCount val="129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  <c:pt idx="18">
                  <c:v>5.09</c:v>
                </c:pt>
                <c:pt idx="19">
                  <c:v>5.93</c:v>
                </c:pt>
                <c:pt idx="20">
                  <c:v>5.91</c:v>
                </c:pt>
                <c:pt idx="21">
                  <c:v>2.99</c:v>
                </c:pt>
                <c:pt idx="22">
                  <c:v>3.3</c:v>
                </c:pt>
                <c:pt idx="23">
                  <c:v>4.12</c:v>
                </c:pt>
                <c:pt idx="24">
                  <c:v>4.34</c:v>
                </c:pt>
                <c:pt idx="25">
                  <c:v>5.2</c:v>
                </c:pt>
                <c:pt idx="26">
                  <c:v>4.05</c:v>
                </c:pt>
                <c:pt idx="27">
                  <c:v>3.97</c:v>
                </c:pt>
                <c:pt idx="28">
                  <c:v>3.18</c:v>
                </c:pt>
                <c:pt idx="29">
                  <c:v>3.14</c:v>
                </c:pt>
                <c:pt idx="30">
                  <c:v>4.6100000000000003</c:v>
                </c:pt>
                <c:pt idx="31">
                  <c:v>4.05</c:v>
                </c:pt>
                <c:pt idx="32">
                  <c:v>3.88</c:v>
                </c:pt>
                <c:pt idx="33">
                  <c:v>4.01</c:v>
                </c:pt>
                <c:pt idx="34">
                  <c:v>3.71</c:v>
                </c:pt>
                <c:pt idx="35">
                  <c:v>4.04</c:v>
                </c:pt>
                <c:pt idx="36">
                  <c:v>3.91</c:v>
                </c:pt>
                <c:pt idx="37">
                  <c:v>3.99</c:v>
                </c:pt>
                <c:pt idx="38">
                  <c:v>4.1399999999999997</c:v>
                </c:pt>
                <c:pt idx="41" formatCode="0.00">
                  <c:v>2.4500000000000002</c:v>
                </c:pt>
                <c:pt idx="44" formatCode="0.00">
                  <c:v>2.93</c:v>
                </c:pt>
                <c:pt idx="46" formatCode="0.00">
                  <c:v>3.4</c:v>
                </c:pt>
                <c:pt idx="50" formatCode="0.00">
                  <c:v>3.23</c:v>
                </c:pt>
                <c:pt idx="53" formatCode="0.00">
                  <c:v>3.3</c:v>
                </c:pt>
                <c:pt idx="55" formatCode="0.00">
                  <c:v>3.22</c:v>
                </c:pt>
                <c:pt idx="59" formatCode="0.00">
                  <c:v>3.09</c:v>
                </c:pt>
                <c:pt idx="62" formatCode="0.00">
                  <c:v>3.19</c:v>
                </c:pt>
                <c:pt idx="71" formatCode="0.00">
                  <c:v>3.88</c:v>
                </c:pt>
                <c:pt idx="77" formatCode="0.00">
                  <c:v>4.21</c:v>
                </c:pt>
                <c:pt idx="80" formatCode="0.00">
                  <c:v>3.77</c:v>
                </c:pt>
                <c:pt idx="86" formatCode="0.00">
                  <c:v>4.1100000000000003</c:v>
                </c:pt>
                <c:pt idx="89" formatCode="0.00">
                  <c:v>3.89</c:v>
                </c:pt>
                <c:pt idx="95" formatCode="0.00">
                  <c:v>3.78</c:v>
                </c:pt>
                <c:pt idx="98" formatCode="0.00">
                  <c:v>3.95</c:v>
                </c:pt>
                <c:pt idx="107" formatCode="0.00">
                  <c:v>3.75</c:v>
                </c:pt>
                <c:pt idx="109" formatCode="0.00">
                  <c:v>3.91</c:v>
                </c:pt>
                <c:pt idx="113" formatCode="0.00">
                  <c:v>3.15</c:v>
                </c:pt>
                <c:pt idx="116" formatCode="0.00">
                  <c:v>3.95</c:v>
                </c:pt>
                <c:pt idx="118" formatCode="0.00">
                  <c:v>3.95</c:v>
                </c:pt>
                <c:pt idx="122" formatCode="0.00">
                  <c:v>2.93</c:v>
                </c:pt>
                <c:pt idx="125" formatCode="0.00">
                  <c:v>3.34</c:v>
                </c:pt>
                <c:pt idx="127" formatCode="0.00">
                  <c:v>3.51</c:v>
                </c:pt>
              </c:numCache>
            </c:numRef>
          </c:xVal>
          <c:yVal>
            <c:numRef>
              <c:f>'BigBoat&amp;DNR'!$AC$3:$AC$131</c:f>
              <c:numCache>
                <c:formatCode>General</c:formatCode>
                <c:ptCount val="129"/>
                <c:pt idx="0">
                  <c:v>1.0974839999999999</c:v>
                </c:pt>
                <c:pt idx="1">
                  <c:v>1.0582199999999999</c:v>
                </c:pt>
                <c:pt idx="2">
                  <c:v>1.061898</c:v>
                </c:pt>
                <c:pt idx="3">
                  <c:v>0.92957699999999999</c:v>
                </c:pt>
                <c:pt idx="4">
                  <c:v>0.9073</c:v>
                </c:pt>
                <c:pt idx="5">
                  <c:v>0.99930699999999995</c:v>
                </c:pt>
                <c:pt idx="6">
                  <c:v>1.001082</c:v>
                </c:pt>
                <c:pt idx="7">
                  <c:v>1.142717</c:v>
                </c:pt>
                <c:pt idx="8">
                  <c:v>1.03461</c:v>
                </c:pt>
                <c:pt idx="9">
                  <c:v>1.046519</c:v>
                </c:pt>
                <c:pt idx="10">
                  <c:v>1.1030310000000001</c:v>
                </c:pt>
                <c:pt idx="11">
                  <c:v>1.152701</c:v>
                </c:pt>
                <c:pt idx="12">
                  <c:v>2.2692649999999999</c:v>
                </c:pt>
                <c:pt idx="13">
                  <c:v>2.265374</c:v>
                </c:pt>
                <c:pt idx="14">
                  <c:v>1.994629</c:v>
                </c:pt>
                <c:pt idx="15">
                  <c:v>1.9327939999999999</c:v>
                </c:pt>
                <c:pt idx="16">
                  <c:v>2.2845439999999999</c:v>
                </c:pt>
                <c:pt idx="17">
                  <c:v>1.114017</c:v>
                </c:pt>
                <c:pt idx="18">
                  <c:v>0.62835200000000002</c:v>
                </c:pt>
                <c:pt idx="19">
                  <c:v>0.62189899999999998</c:v>
                </c:pt>
                <c:pt idx="20">
                  <c:v>0.62978199999999995</c:v>
                </c:pt>
                <c:pt idx="21">
                  <c:v>0.60493699999999995</c:v>
                </c:pt>
                <c:pt idx="22">
                  <c:v>0.53139999999999998</c:v>
                </c:pt>
                <c:pt idx="23">
                  <c:v>0.55979299999999999</c:v>
                </c:pt>
                <c:pt idx="24">
                  <c:v>0.470947</c:v>
                </c:pt>
                <c:pt idx="25">
                  <c:v>0.44066300000000003</c:v>
                </c:pt>
                <c:pt idx="26">
                  <c:v>0.49238900000000002</c:v>
                </c:pt>
                <c:pt idx="27">
                  <c:v>0.51289700000000005</c:v>
                </c:pt>
                <c:pt idx="28">
                  <c:v>0.60522699999999996</c:v>
                </c:pt>
                <c:pt idx="29">
                  <c:v>0.60350700000000002</c:v>
                </c:pt>
                <c:pt idx="30">
                  <c:v>0.54395800000000005</c:v>
                </c:pt>
                <c:pt idx="31">
                  <c:v>0.54553499999999999</c:v>
                </c:pt>
                <c:pt idx="32">
                  <c:v>0.57287699999999997</c:v>
                </c:pt>
                <c:pt idx="33">
                  <c:v>0.64155700000000004</c:v>
                </c:pt>
                <c:pt idx="34">
                  <c:v>0.857846</c:v>
                </c:pt>
                <c:pt idx="35">
                  <c:v>0.804863</c:v>
                </c:pt>
                <c:pt idx="36">
                  <c:v>1.1024020000000001</c:v>
                </c:pt>
                <c:pt idx="37">
                  <c:v>1.1383939999999999</c:v>
                </c:pt>
                <c:pt idx="38">
                  <c:v>1.3957550000000001</c:v>
                </c:pt>
                <c:pt idx="39" formatCode="0.00">
                  <c:v>0.91501100000000002</c:v>
                </c:pt>
                <c:pt idx="40" formatCode="0.00">
                  <c:v>0.87844800000000001</c:v>
                </c:pt>
                <c:pt idx="41" formatCode="0.00">
                  <c:v>0.75169900000000001</c:v>
                </c:pt>
                <c:pt idx="42" formatCode="0.00">
                  <c:v>0.73674399999999995</c:v>
                </c:pt>
                <c:pt idx="43" formatCode="0.00">
                  <c:v>0.901617</c:v>
                </c:pt>
                <c:pt idx="44" formatCode="0.00">
                  <c:v>0.78771599999999997</c:v>
                </c:pt>
                <c:pt idx="45" formatCode="0.00">
                  <c:v>0.87470199999999998</c:v>
                </c:pt>
                <c:pt idx="46" formatCode="0.00">
                  <c:v>0.74632299999999996</c:v>
                </c:pt>
                <c:pt idx="47" formatCode="0.00">
                  <c:v>0.75081100000000001</c:v>
                </c:pt>
                <c:pt idx="48" formatCode="0.00">
                  <c:v>0.89958800000000005</c:v>
                </c:pt>
                <c:pt idx="49" formatCode="0.00">
                  <c:v>0.94631600000000005</c:v>
                </c:pt>
                <c:pt idx="50" formatCode="0.00">
                  <c:v>0.86212800000000001</c:v>
                </c:pt>
                <c:pt idx="51" formatCode="0.00">
                  <c:v>0.89487700000000003</c:v>
                </c:pt>
                <c:pt idx="52" formatCode="0.00">
                  <c:v>0.87307400000000002</c:v>
                </c:pt>
                <c:pt idx="53" formatCode="0.00">
                  <c:v>0.73423700000000003</c:v>
                </c:pt>
                <c:pt idx="54" formatCode="0.00">
                  <c:v>0.73891899999999999</c:v>
                </c:pt>
                <c:pt idx="55" formatCode="0.00">
                  <c:v>0.75008900000000001</c:v>
                </c:pt>
                <c:pt idx="56" formatCode="0.00">
                  <c:v>1.5140899999999999</c:v>
                </c:pt>
                <c:pt idx="57" formatCode="0.00">
                  <c:v>1.2187399999999999</c:v>
                </c:pt>
                <c:pt idx="58" formatCode="0.00">
                  <c:v>1.1725749999999999</c:v>
                </c:pt>
                <c:pt idx="59" formatCode="0.00">
                  <c:v>1.109985</c:v>
                </c:pt>
                <c:pt idx="60" formatCode="0.00">
                  <c:v>1.0506869999999999</c:v>
                </c:pt>
                <c:pt idx="61" formatCode="0.00">
                  <c:v>1.12073</c:v>
                </c:pt>
                <c:pt idx="62" formatCode="0.00">
                  <c:v>0.96073500000000001</c:v>
                </c:pt>
                <c:pt idx="63" formatCode="0.00">
                  <c:v>0.87330799999999997</c:v>
                </c:pt>
                <c:pt idx="66" formatCode="0.00">
                  <c:v>0.89137599999999995</c:v>
                </c:pt>
                <c:pt idx="67" formatCode="0.00">
                  <c:v>1.0117609999999999</c:v>
                </c:pt>
                <c:pt idx="68" formatCode="0.00">
                  <c:v>1.0609839999999999</c:v>
                </c:pt>
                <c:pt idx="70" formatCode="0.00">
                  <c:v>0.82714100000000002</c:v>
                </c:pt>
                <c:pt idx="71" formatCode="0.00">
                  <c:v>0.91210599999999997</c:v>
                </c:pt>
                <c:pt idx="72" formatCode="0.00">
                  <c:v>1.0317240000000001</c:v>
                </c:pt>
                <c:pt idx="73" formatCode="0.00">
                  <c:v>1.6850229999999999</c:v>
                </c:pt>
                <c:pt idx="74" formatCode="0.00">
                  <c:v>1.7653399999999999</c:v>
                </c:pt>
                <c:pt idx="75" formatCode="0.00">
                  <c:v>1.110374</c:v>
                </c:pt>
                <c:pt idx="76" formatCode="0.00">
                  <c:v>1.0983160000000001</c:v>
                </c:pt>
                <c:pt idx="77" formatCode="0.00">
                  <c:v>1.062684</c:v>
                </c:pt>
                <c:pt idx="78" formatCode="0.00">
                  <c:v>0.99052200000000001</c:v>
                </c:pt>
                <c:pt idx="79" formatCode="0.00">
                  <c:v>0.99799599999999999</c:v>
                </c:pt>
                <c:pt idx="80" formatCode="0.00">
                  <c:v>1.0407459999999999</c:v>
                </c:pt>
                <c:pt idx="81" formatCode="0.00">
                  <c:v>1.249296</c:v>
                </c:pt>
                <c:pt idx="82" formatCode="0.00">
                  <c:v>1.6362209999999999</c:v>
                </c:pt>
                <c:pt idx="83" formatCode="0.00">
                  <c:v>1.904671</c:v>
                </c:pt>
                <c:pt idx="84" formatCode="0.00">
                  <c:v>0.80406599999999995</c:v>
                </c:pt>
                <c:pt idx="85" formatCode="0.00">
                  <c:v>0.741761</c:v>
                </c:pt>
                <c:pt idx="86" formatCode="0.00">
                  <c:v>0.72852300000000003</c:v>
                </c:pt>
                <c:pt idx="87" formatCode="0.00">
                  <c:v>0.87463500000000005</c:v>
                </c:pt>
                <c:pt idx="88" formatCode="0.00">
                  <c:v>0.98704800000000004</c:v>
                </c:pt>
                <c:pt idx="89" formatCode="0.00">
                  <c:v>0.91120900000000005</c:v>
                </c:pt>
                <c:pt idx="90" formatCode="0.00">
                  <c:v>1.062179</c:v>
                </c:pt>
                <c:pt idx="91" formatCode="0.00">
                  <c:v>1.3036559999999999</c:v>
                </c:pt>
                <c:pt idx="92" formatCode="0.00">
                  <c:v>1.4610989999999999</c:v>
                </c:pt>
                <c:pt idx="93" formatCode="0.00">
                  <c:v>1.155823</c:v>
                </c:pt>
                <c:pt idx="94" formatCode="0.00">
                  <c:v>1.0136480000000001</c:v>
                </c:pt>
                <c:pt idx="95" formatCode="0.00">
                  <c:v>0.92588300000000001</c:v>
                </c:pt>
                <c:pt idx="96" formatCode="0.00">
                  <c:v>0.86230200000000001</c:v>
                </c:pt>
                <c:pt idx="97" formatCode="0.00">
                  <c:v>0.92197200000000001</c:v>
                </c:pt>
                <c:pt idx="98" formatCode="0.00">
                  <c:v>0.90818600000000005</c:v>
                </c:pt>
                <c:pt idx="99" formatCode="0.00">
                  <c:v>0.97838099999999995</c:v>
                </c:pt>
                <c:pt idx="100" formatCode="0.00">
                  <c:v>1.1713180000000001</c:v>
                </c:pt>
                <c:pt idx="101" formatCode="0.00">
                  <c:v>1.304516</c:v>
                </c:pt>
                <c:pt idx="105" formatCode="0.00">
                  <c:v>0.81772199999999995</c:v>
                </c:pt>
                <c:pt idx="106" formatCode="0.00">
                  <c:v>0.87719000000000003</c:v>
                </c:pt>
                <c:pt idx="107" formatCode="0.00">
                  <c:v>0.90436899999999998</c:v>
                </c:pt>
                <c:pt idx="108" formatCode="0.00">
                  <c:v>1.093118</c:v>
                </c:pt>
                <c:pt idx="111" formatCode="0.00">
                  <c:v>1.259088</c:v>
                </c:pt>
                <c:pt idx="112" formatCode="0.00">
                  <c:v>1.271736</c:v>
                </c:pt>
                <c:pt idx="113" formatCode="0.00">
                  <c:v>1.305248</c:v>
                </c:pt>
                <c:pt idx="114" formatCode="0.00">
                  <c:v>0.94307099999999999</c:v>
                </c:pt>
                <c:pt idx="115" formatCode="0.00">
                  <c:v>0.85257799999999995</c:v>
                </c:pt>
                <c:pt idx="116" formatCode="0.00">
                  <c:v>0.81943600000000005</c:v>
                </c:pt>
                <c:pt idx="117" formatCode="0.00">
                  <c:v>1.0326040000000001</c:v>
                </c:pt>
                <c:pt idx="118" formatCode="0.00">
                  <c:v>1.0591790000000001</c:v>
                </c:pt>
                <c:pt idx="119" formatCode="0.00">
                  <c:v>1.0755889999999999</c:v>
                </c:pt>
                <c:pt idx="120" formatCode="0.00">
                  <c:v>0.61136900000000005</c:v>
                </c:pt>
                <c:pt idx="121" formatCode="0.00">
                  <c:v>0.65453899999999998</c:v>
                </c:pt>
                <c:pt idx="122" formatCode="0.00">
                  <c:v>0.79599500000000001</c:v>
                </c:pt>
                <c:pt idx="123" formatCode="0.00">
                  <c:v>0.81581099999999995</c:v>
                </c:pt>
                <c:pt idx="124" formatCode="0.00">
                  <c:v>0.99637900000000001</c:v>
                </c:pt>
                <c:pt idx="125" formatCode="0.00">
                  <c:v>1.031593</c:v>
                </c:pt>
                <c:pt idx="126" formatCode="0.00">
                  <c:v>1.1881740000000001</c:v>
                </c:pt>
                <c:pt idx="127" formatCode="0.00">
                  <c:v>1.0316399999999999</c:v>
                </c:pt>
                <c:pt idx="128" formatCode="0.00">
                  <c:v>1.012186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6007008"/>
        <c:axId val="-1345997216"/>
      </c:scatterChart>
      <c:valAx>
        <c:axId val="-1346007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5997216"/>
        <c:crosses val="autoZero"/>
        <c:crossBetween val="midCat"/>
      </c:valAx>
      <c:valAx>
        <c:axId val="-13459972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P/H Ratio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600700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-0.45475546806649197"/>
                  <c:y val="-0.31251932050160403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200"/>
                  </a:pPr>
                  <a:endParaRPr lang="en-US"/>
                </a:p>
              </c:txPr>
            </c:trendlineLbl>
          </c:trendline>
          <c:xVal>
            <c:numRef>
              <c:f>'BigBoat&amp;DNR'!$G$3:$G$131</c:f>
              <c:numCache>
                <c:formatCode>General</c:formatCode>
                <c:ptCount val="129"/>
                <c:pt idx="0">
                  <c:v>30.4009</c:v>
                </c:pt>
                <c:pt idx="1">
                  <c:v>30.6</c:v>
                </c:pt>
                <c:pt idx="2">
                  <c:v>29.9</c:v>
                </c:pt>
                <c:pt idx="3">
                  <c:v>29.3796</c:v>
                </c:pt>
                <c:pt idx="4">
                  <c:v>29.88</c:v>
                </c:pt>
                <c:pt idx="5">
                  <c:v>29.4</c:v>
                </c:pt>
                <c:pt idx="6">
                  <c:v>29.6</c:v>
                </c:pt>
                <c:pt idx="7">
                  <c:v>29.3</c:v>
                </c:pt>
                <c:pt idx="8">
                  <c:v>29.1</c:v>
                </c:pt>
                <c:pt idx="9">
                  <c:v>29.255299999999998</c:v>
                </c:pt>
                <c:pt idx="10">
                  <c:v>29.491299999999999</c:v>
                </c:pt>
                <c:pt idx="11">
                  <c:v>28.030100000000001</c:v>
                </c:pt>
                <c:pt idx="12">
                  <c:v>28.3872</c:v>
                </c:pt>
                <c:pt idx="13">
                  <c:v>27.927</c:v>
                </c:pt>
                <c:pt idx="14">
                  <c:v>28.212499999999999</c:v>
                </c:pt>
                <c:pt idx="15">
                  <c:v>27.896000000000001</c:v>
                </c:pt>
                <c:pt idx="16">
                  <c:v>27.645099999999999</c:v>
                </c:pt>
                <c:pt idx="18">
                  <c:v>16.1569</c:v>
                </c:pt>
                <c:pt idx="19">
                  <c:v>16.168399999999998</c:v>
                </c:pt>
                <c:pt idx="20">
                  <c:v>15.84</c:v>
                </c:pt>
                <c:pt idx="21">
                  <c:v>16.108699999999999</c:v>
                </c:pt>
                <c:pt idx="22">
                  <c:v>16.2</c:v>
                </c:pt>
                <c:pt idx="23">
                  <c:v>16.629300000000001</c:v>
                </c:pt>
                <c:pt idx="24">
                  <c:v>18.72</c:v>
                </c:pt>
                <c:pt idx="25">
                  <c:v>18.628</c:v>
                </c:pt>
                <c:pt idx="26">
                  <c:v>18.786899999999999</c:v>
                </c:pt>
                <c:pt idx="27">
                  <c:v>18.8611</c:v>
                </c:pt>
                <c:pt idx="28">
                  <c:v>19.227</c:v>
                </c:pt>
                <c:pt idx="29">
                  <c:v>19.100000000000001</c:v>
                </c:pt>
                <c:pt idx="30">
                  <c:v>18.899999999999999</c:v>
                </c:pt>
                <c:pt idx="31">
                  <c:v>18.23</c:v>
                </c:pt>
                <c:pt idx="32">
                  <c:v>18.489999999999998</c:v>
                </c:pt>
                <c:pt idx="33">
                  <c:v>18.23</c:v>
                </c:pt>
                <c:pt idx="34">
                  <c:v>10.029999999999999</c:v>
                </c:pt>
                <c:pt idx="35">
                  <c:v>17.6907</c:v>
                </c:pt>
                <c:pt idx="36">
                  <c:v>17.225100000000001</c:v>
                </c:pt>
                <c:pt idx="37">
                  <c:v>17.180199999999999</c:v>
                </c:pt>
                <c:pt idx="38">
                  <c:v>16.93</c:v>
                </c:pt>
                <c:pt idx="39" formatCode="0.00">
                  <c:v>18.3</c:v>
                </c:pt>
                <c:pt idx="40" formatCode="0.00">
                  <c:v>18.2</c:v>
                </c:pt>
                <c:pt idx="41" formatCode="0.00">
                  <c:v>18.400000000000002</c:v>
                </c:pt>
                <c:pt idx="42" formatCode="0.00">
                  <c:v>17.3</c:v>
                </c:pt>
                <c:pt idx="43" formatCode="0.00">
                  <c:v>16.600000000000001</c:v>
                </c:pt>
                <c:pt idx="44" formatCode="0.00">
                  <c:v>16</c:v>
                </c:pt>
                <c:pt idx="45" formatCode="0.00">
                  <c:v>15</c:v>
                </c:pt>
                <c:pt idx="46" formatCode="0.00">
                  <c:v>14.8</c:v>
                </c:pt>
                <c:pt idx="47" formatCode="0.00">
                  <c:v>13.900000000000002</c:v>
                </c:pt>
                <c:pt idx="48" formatCode="0.00">
                  <c:v>19.099999999999998</c:v>
                </c:pt>
                <c:pt idx="49" formatCode="0.00">
                  <c:v>20</c:v>
                </c:pt>
                <c:pt idx="50" formatCode="0.00">
                  <c:v>19.899999999999999</c:v>
                </c:pt>
                <c:pt idx="51" formatCode="0.00">
                  <c:v>20.100000000000005</c:v>
                </c:pt>
                <c:pt idx="52" formatCode="0.00">
                  <c:v>18.899999999999999</c:v>
                </c:pt>
                <c:pt idx="53" formatCode="0.00">
                  <c:v>19.099999999999998</c:v>
                </c:pt>
                <c:pt idx="54" formatCode="0.00">
                  <c:v>18.3</c:v>
                </c:pt>
                <c:pt idx="55" formatCode="0.00">
                  <c:v>17.100000000000001</c:v>
                </c:pt>
                <c:pt idx="56" formatCode="0.00">
                  <c:v>16.900000000000002</c:v>
                </c:pt>
                <c:pt idx="57" formatCode="0.00">
                  <c:v>29.200000000000003</c:v>
                </c:pt>
                <c:pt idx="58" formatCode="0.00">
                  <c:v>28.9</c:v>
                </c:pt>
                <c:pt idx="59" formatCode="0.00">
                  <c:v>29.200000000000003</c:v>
                </c:pt>
                <c:pt idx="60" formatCode="0.00">
                  <c:v>28.400000000000002</c:v>
                </c:pt>
                <c:pt idx="61" formatCode="0.00">
                  <c:v>28.4</c:v>
                </c:pt>
                <c:pt idx="62" formatCode="0.00">
                  <c:v>28.200000000000003</c:v>
                </c:pt>
                <c:pt idx="63" formatCode="0.00">
                  <c:v>27.4</c:v>
                </c:pt>
                <c:pt idx="64" formatCode="0.00">
                  <c:v>26.9</c:v>
                </c:pt>
                <c:pt idx="65" formatCode="0.00">
                  <c:v>26.9</c:v>
                </c:pt>
                <c:pt idx="66" formatCode="0.00">
                  <c:v>28.4</c:v>
                </c:pt>
                <c:pt idx="67" formatCode="0.00">
                  <c:v>28.5</c:v>
                </c:pt>
                <c:pt idx="68" formatCode="0.00">
                  <c:v>28.7</c:v>
                </c:pt>
                <c:pt idx="69" formatCode="0.00">
                  <c:v>28</c:v>
                </c:pt>
                <c:pt idx="70" formatCode="0.00">
                  <c:v>28.1</c:v>
                </c:pt>
                <c:pt idx="71" formatCode="0.00">
                  <c:v>28.3</c:v>
                </c:pt>
                <c:pt idx="72" formatCode="0.00">
                  <c:v>28.2</c:v>
                </c:pt>
                <c:pt idx="73" formatCode="0.00">
                  <c:v>27.8</c:v>
                </c:pt>
                <c:pt idx="74" formatCode="0.00">
                  <c:v>27.7</c:v>
                </c:pt>
                <c:pt idx="75" formatCode="0.00">
                  <c:v>23.6</c:v>
                </c:pt>
                <c:pt idx="76" formatCode="0.00">
                  <c:v>23.9</c:v>
                </c:pt>
                <c:pt idx="77" formatCode="0.00">
                  <c:v>23.8</c:v>
                </c:pt>
                <c:pt idx="78" formatCode="0.00">
                  <c:v>23.4</c:v>
                </c:pt>
                <c:pt idx="79" formatCode="0.00">
                  <c:v>23.2</c:v>
                </c:pt>
                <c:pt idx="80" formatCode="0.00">
                  <c:v>23.4</c:v>
                </c:pt>
                <c:pt idx="81" formatCode="0.00">
                  <c:v>23.2</c:v>
                </c:pt>
                <c:pt idx="82" formatCode="0.00">
                  <c:v>22.9</c:v>
                </c:pt>
                <c:pt idx="83" formatCode="0.00">
                  <c:v>23.9</c:v>
                </c:pt>
                <c:pt idx="84" formatCode="0.00">
                  <c:v>16.8</c:v>
                </c:pt>
                <c:pt idx="85" formatCode="0.00">
                  <c:v>17.100000000000001</c:v>
                </c:pt>
                <c:pt idx="86" formatCode="0.00">
                  <c:v>17.100000000000001</c:v>
                </c:pt>
                <c:pt idx="87" formatCode="0.00">
                  <c:v>17.3</c:v>
                </c:pt>
                <c:pt idx="88" formatCode="0.00">
                  <c:v>17.5</c:v>
                </c:pt>
                <c:pt idx="89" formatCode="0.00">
                  <c:v>17.3</c:v>
                </c:pt>
                <c:pt idx="90" formatCode="0.00">
                  <c:v>17.600000000000001</c:v>
                </c:pt>
                <c:pt idx="91" formatCode="0.00">
                  <c:v>17.5</c:v>
                </c:pt>
                <c:pt idx="92" formatCode="0.00">
                  <c:v>17.899999999999999</c:v>
                </c:pt>
                <c:pt idx="93" formatCode="0.00">
                  <c:v>11.4</c:v>
                </c:pt>
                <c:pt idx="94" formatCode="0.00">
                  <c:v>11.4</c:v>
                </c:pt>
                <c:pt idx="95" formatCode="0.00">
                  <c:v>11.5</c:v>
                </c:pt>
                <c:pt idx="96" formatCode="0.00">
                  <c:v>11.6</c:v>
                </c:pt>
                <c:pt idx="97" formatCode="0.00">
                  <c:v>11.8</c:v>
                </c:pt>
                <c:pt idx="98" formatCode="0.00">
                  <c:v>11.2</c:v>
                </c:pt>
                <c:pt idx="99" formatCode="0.00">
                  <c:v>11.8</c:v>
                </c:pt>
                <c:pt idx="100" formatCode="0.00">
                  <c:v>12.8</c:v>
                </c:pt>
                <c:pt idx="101" formatCode="0.00">
                  <c:v>12.3</c:v>
                </c:pt>
                <c:pt idx="105" formatCode="0.00">
                  <c:v>0</c:v>
                </c:pt>
                <c:pt idx="106" formatCode="0.00">
                  <c:v>0.1</c:v>
                </c:pt>
                <c:pt idx="107" formatCode="0.00">
                  <c:v>0.4</c:v>
                </c:pt>
                <c:pt idx="108" formatCode="0.00">
                  <c:v>0.6</c:v>
                </c:pt>
                <c:pt idx="109" formatCode="0.00">
                  <c:v>1</c:v>
                </c:pt>
                <c:pt idx="110" formatCode="0.00">
                  <c:v>1.2</c:v>
                </c:pt>
                <c:pt idx="111" formatCode="0.00">
                  <c:v>3</c:v>
                </c:pt>
                <c:pt idx="112" formatCode="0.00">
                  <c:v>2.8</c:v>
                </c:pt>
                <c:pt idx="113" formatCode="0.00">
                  <c:v>2.4</c:v>
                </c:pt>
                <c:pt idx="114" formatCode="0.00">
                  <c:v>1.8</c:v>
                </c:pt>
                <c:pt idx="115" formatCode="0.00">
                  <c:v>1.8</c:v>
                </c:pt>
                <c:pt idx="116" formatCode="0.00">
                  <c:v>1.8</c:v>
                </c:pt>
                <c:pt idx="117" formatCode="0.00">
                  <c:v>2.2000000000000002</c:v>
                </c:pt>
                <c:pt idx="118" formatCode="0.00">
                  <c:v>2.2000000000000002</c:v>
                </c:pt>
                <c:pt idx="119" formatCode="0.00">
                  <c:v>2.1</c:v>
                </c:pt>
                <c:pt idx="120" formatCode="0.00">
                  <c:v>7.3</c:v>
                </c:pt>
                <c:pt idx="121" formatCode="0.00">
                  <c:v>7.7</c:v>
                </c:pt>
                <c:pt idx="122" formatCode="0.00">
                  <c:v>7.8</c:v>
                </c:pt>
                <c:pt idx="123" formatCode="0.00">
                  <c:v>7.5</c:v>
                </c:pt>
                <c:pt idx="124" formatCode="0.00">
                  <c:v>7.1</c:v>
                </c:pt>
                <c:pt idx="125" formatCode="0.00">
                  <c:v>7</c:v>
                </c:pt>
                <c:pt idx="126" formatCode="0.00">
                  <c:v>6.9</c:v>
                </c:pt>
                <c:pt idx="127" formatCode="0.00">
                  <c:v>8.3000000000000007</c:v>
                </c:pt>
                <c:pt idx="128" formatCode="0.00">
                  <c:v>6.8</c:v>
                </c:pt>
              </c:numCache>
            </c:numRef>
          </c:xVal>
          <c:yVal>
            <c:numRef>
              <c:f>'BigBoat&amp;DNR'!$X$3:$X$131</c:f>
              <c:numCache>
                <c:formatCode>General</c:formatCode>
                <c:ptCount val="129"/>
                <c:pt idx="1">
                  <c:v>28.064985387297693</c:v>
                </c:pt>
                <c:pt idx="2">
                  <c:v>12.065879790078402</c:v>
                </c:pt>
                <c:pt idx="3">
                  <c:v>3.3734778719771192</c:v>
                </c:pt>
                <c:pt idx="4">
                  <c:v>7.6308359885906434</c:v>
                </c:pt>
                <c:pt idx="5">
                  <c:v>7.1446022436681229</c:v>
                </c:pt>
                <c:pt idx="6">
                  <c:v>5.9166520523304422</c:v>
                </c:pt>
                <c:pt idx="7">
                  <c:v>8.1291866575560139</c:v>
                </c:pt>
                <c:pt idx="8">
                  <c:v>9.4840818948682273</c:v>
                </c:pt>
                <c:pt idx="9">
                  <c:v>9.9488405312159305</c:v>
                </c:pt>
                <c:pt idx="13">
                  <c:v>14.702974803161464</c:v>
                </c:pt>
                <c:pt idx="14">
                  <c:v>20.145431568763982</c:v>
                </c:pt>
                <c:pt idx="16">
                  <c:v>25.862159036025556</c:v>
                </c:pt>
                <c:pt idx="18">
                  <c:v>7.0993874327985944</c:v>
                </c:pt>
                <c:pt idx="19">
                  <c:v>7.0365320401335616</c:v>
                </c:pt>
                <c:pt idx="20">
                  <c:v>7.0215420157376336</c:v>
                </c:pt>
                <c:pt idx="21">
                  <c:v>7.0807558364901784</c:v>
                </c:pt>
                <c:pt idx="22">
                  <c:v>8.1663386629146082</c:v>
                </c:pt>
                <c:pt idx="23">
                  <c:v>7.7892551178743741</c:v>
                </c:pt>
                <c:pt idx="24">
                  <c:v>8.3193759954707431</c:v>
                </c:pt>
                <c:pt idx="25">
                  <c:v>6.5426214634874249</c:v>
                </c:pt>
                <c:pt idx="26">
                  <c:v>7.1475075509024046</c:v>
                </c:pt>
                <c:pt idx="27">
                  <c:v>6.5616237139143561</c:v>
                </c:pt>
                <c:pt idx="28">
                  <c:v>6.9486628825471879</c:v>
                </c:pt>
                <c:pt idx="29">
                  <c:v>6.7135814970729433</c:v>
                </c:pt>
                <c:pt idx="30">
                  <c:v>6.3383798210021283</c:v>
                </c:pt>
                <c:pt idx="31">
                  <c:v>6.1985581105818559</c:v>
                </c:pt>
                <c:pt idx="32">
                  <c:v>6.6678059859798147</c:v>
                </c:pt>
                <c:pt idx="33">
                  <c:v>6.2365759425094405</c:v>
                </c:pt>
                <c:pt idx="34">
                  <c:v>7.9123280173655557</c:v>
                </c:pt>
                <c:pt idx="35">
                  <c:v>7.6645776405873827</c:v>
                </c:pt>
                <c:pt idx="36">
                  <c:v>8.2397037070815369</c:v>
                </c:pt>
                <c:pt idx="37">
                  <c:v>8.4862511824464164</c:v>
                </c:pt>
                <c:pt idx="38">
                  <c:v>8.4310217129692031</c:v>
                </c:pt>
                <c:pt idx="39" formatCode="0.00">
                  <c:v>12.251831105569813</c:v>
                </c:pt>
                <c:pt idx="40" formatCode="0.00">
                  <c:v>10.966494572493815</c:v>
                </c:pt>
                <c:pt idx="41" formatCode="0.00">
                  <c:v>10.100284846948664</c:v>
                </c:pt>
                <c:pt idx="42" formatCode="0.00">
                  <c:v>8.3703016763999258</c:v>
                </c:pt>
                <c:pt idx="43" formatCode="0.00">
                  <c:v>7.9053523066136178</c:v>
                </c:pt>
                <c:pt idx="44" formatCode="0.00">
                  <c:v>7.7223675834206054</c:v>
                </c:pt>
                <c:pt idx="45" formatCode="0.00">
                  <c:v>7.4460240682853849</c:v>
                </c:pt>
                <c:pt idx="46" formatCode="0.00">
                  <c:v>6.9596522811659041</c:v>
                </c:pt>
                <c:pt idx="47" formatCode="0.00">
                  <c:v>7.6791705916475861</c:v>
                </c:pt>
                <c:pt idx="48" formatCode="0.00">
                  <c:v>14.977636071567261</c:v>
                </c:pt>
                <c:pt idx="49" formatCode="0.00">
                  <c:v>15.153544811556451</c:v>
                </c:pt>
                <c:pt idx="50" formatCode="0.00">
                  <c:v>14.413279482958234</c:v>
                </c:pt>
                <c:pt idx="51" formatCode="0.00">
                  <c:v>14.258286605279118</c:v>
                </c:pt>
                <c:pt idx="52" formatCode="0.00">
                  <c:v>16.149080613716741</c:v>
                </c:pt>
                <c:pt idx="53" formatCode="0.00">
                  <c:v>14.128844694549002</c:v>
                </c:pt>
                <c:pt idx="54" formatCode="0.00">
                  <c:v>11.171643644718078</c:v>
                </c:pt>
                <c:pt idx="55" formatCode="0.00">
                  <c:v>9.4707448776171574</c:v>
                </c:pt>
                <c:pt idx="56" formatCode="0.00">
                  <c:v>8.1621010037330723</c:v>
                </c:pt>
                <c:pt idx="57" formatCode="0.00">
                  <c:v>20.741679587565443</c:v>
                </c:pt>
                <c:pt idx="58" formatCode="0.00">
                  <c:v>18.327867169225108</c:v>
                </c:pt>
                <c:pt idx="59" formatCode="0.00">
                  <c:v>13.394942325236556</c:v>
                </c:pt>
                <c:pt idx="60" formatCode="0.00">
                  <c:v>10.919004863182948</c:v>
                </c:pt>
                <c:pt idx="61" formatCode="0.00">
                  <c:v>10.507769742513752</c:v>
                </c:pt>
                <c:pt idx="62" formatCode="0.00">
                  <c:v>10.95209025119583</c:v>
                </c:pt>
                <c:pt idx="63" formatCode="0.00">
                  <c:v>10.262722996766488</c:v>
                </c:pt>
                <c:pt idx="66" formatCode="0.00">
                  <c:v>9.5374177427641964</c:v>
                </c:pt>
                <c:pt idx="67" formatCode="0.00">
                  <c:v>7.5630980179948031</c:v>
                </c:pt>
                <c:pt idx="69" formatCode="0.00">
                  <c:v>4.6767352359479126</c:v>
                </c:pt>
                <c:pt idx="70" formatCode="0.00">
                  <c:v>13.094484021019918</c:v>
                </c:pt>
                <c:pt idx="71" formatCode="0.00">
                  <c:v>10.943117702030216</c:v>
                </c:pt>
                <c:pt idx="72" formatCode="0.00">
                  <c:v>10.413693872168972</c:v>
                </c:pt>
                <c:pt idx="75" formatCode="0.00">
                  <c:v>20.047085187079489</c:v>
                </c:pt>
                <c:pt idx="76" formatCode="0.00">
                  <c:v>17.621910914330243</c:v>
                </c:pt>
                <c:pt idx="77" formatCode="0.00">
                  <c:v>6.8504885991530706</c:v>
                </c:pt>
                <c:pt idx="78" formatCode="0.00">
                  <c:v>7.2564598220661347</c:v>
                </c:pt>
                <c:pt idx="79" formatCode="0.00">
                  <c:v>6.4432484697452521</c:v>
                </c:pt>
                <c:pt idx="80" formatCode="0.00">
                  <c:v>12.791000130613488</c:v>
                </c:pt>
                <c:pt idx="81" formatCode="0.00">
                  <c:v>7.6817538253401789</c:v>
                </c:pt>
                <c:pt idx="84" formatCode="0.00">
                  <c:v>13.488436531465659</c:v>
                </c:pt>
                <c:pt idx="85" formatCode="0.00">
                  <c:v>13.50419601809609</c:v>
                </c:pt>
                <c:pt idx="86" formatCode="0.00">
                  <c:v>11.432983001711468</c:v>
                </c:pt>
                <c:pt idx="87" formatCode="0.00">
                  <c:v>12.446714701462893</c:v>
                </c:pt>
                <c:pt idx="88" formatCode="0.00">
                  <c:v>9.2127953752404164</c:v>
                </c:pt>
                <c:pt idx="89" formatCode="0.00">
                  <c:v>9.9796911098128884</c:v>
                </c:pt>
                <c:pt idx="90" formatCode="0.00">
                  <c:v>7.7921424514745032</c:v>
                </c:pt>
                <c:pt idx="91" formatCode="0.00">
                  <c:v>8.1963866224577355</c:v>
                </c:pt>
                <c:pt idx="93" formatCode="0.00">
                  <c:v>16.940420632921402</c:v>
                </c:pt>
                <c:pt idx="94" formatCode="0.00">
                  <c:v>16.871168377691966</c:v>
                </c:pt>
                <c:pt idx="95" formatCode="0.00">
                  <c:v>15.018158316358194</c:v>
                </c:pt>
                <c:pt idx="96" formatCode="0.00">
                  <c:v>13.499819425381324</c:v>
                </c:pt>
                <c:pt idx="97" formatCode="0.00">
                  <c:v>11.387449988089211</c:v>
                </c:pt>
                <c:pt idx="98" formatCode="0.00">
                  <c:v>11.523061172843617</c:v>
                </c:pt>
                <c:pt idx="99" formatCode="0.00">
                  <c:v>11.677652715210057</c:v>
                </c:pt>
                <c:pt idx="111" formatCode="0.00">
                  <c:v>9.8451736959931306</c:v>
                </c:pt>
                <c:pt idx="112" formatCode="0.00">
                  <c:v>11.002252503409709</c:v>
                </c:pt>
                <c:pt idx="113" formatCode="0.00">
                  <c:v>13.856085517739542</c:v>
                </c:pt>
                <c:pt idx="114" formatCode="0.00">
                  <c:v>11.173476693523673</c:v>
                </c:pt>
                <c:pt idx="115" formatCode="0.00">
                  <c:v>9.7908392119712335</c:v>
                </c:pt>
                <c:pt idx="116" formatCode="0.00">
                  <c:v>9.9342608256645217</c:v>
                </c:pt>
                <c:pt idx="117" formatCode="0.00">
                  <c:v>9.7363056138193738</c:v>
                </c:pt>
                <c:pt idx="118" formatCode="0.00">
                  <c:v>13.644171018500423</c:v>
                </c:pt>
                <c:pt idx="119" formatCode="0.00">
                  <c:v>11.46072882281276</c:v>
                </c:pt>
                <c:pt idx="120" formatCode="0.00">
                  <c:v>5.7837177270730136</c:v>
                </c:pt>
                <c:pt idx="121" formatCode="0.00">
                  <c:v>5.8769821381180067</c:v>
                </c:pt>
                <c:pt idx="122" formatCode="0.00">
                  <c:v>6.5369723616301982</c:v>
                </c:pt>
                <c:pt idx="123" formatCode="0.00">
                  <c:v>7.0975733425298166</c:v>
                </c:pt>
                <c:pt idx="124" formatCode="0.00">
                  <c:v>8.5315595605320489</c:v>
                </c:pt>
                <c:pt idx="125" formatCode="0.00">
                  <c:v>9.1392925179341535</c:v>
                </c:pt>
                <c:pt idx="126" formatCode="0.00">
                  <c:v>9.9591530169650468</c:v>
                </c:pt>
                <c:pt idx="127" formatCode="0.00">
                  <c:v>8.6682412046176918</c:v>
                </c:pt>
                <c:pt idx="128" formatCode="0.00">
                  <c:v>5.7163345906341858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6001024"/>
        <c:axId val="-1346000480"/>
      </c:scatterChart>
      <c:valAx>
        <c:axId val="-13460010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Temperature (Celcius)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6000480"/>
        <c:crosses val="autoZero"/>
        <c:crossBetween val="midCat"/>
      </c:valAx>
      <c:valAx>
        <c:axId val="-134600048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15</a:t>
                </a:r>
                <a:r>
                  <a:rPr lang="en-US" sz="1800" b="1" i="0" baseline="0"/>
                  <a:t>N</a:t>
                </a:r>
                <a:r>
                  <a:rPr lang="en-US" sz="1800" b="1" i="0" baseline="-25000"/>
                  <a:t>NO3</a:t>
                </a:r>
                <a:r>
                  <a:rPr lang="en-US" sz="1800" b="1" i="0" baseline="0"/>
                  <a:t>(‰) </a:t>
                </a:r>
                <a:endParaRPr lang="en-US" sz="1400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600102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'BigBoat&amp;DNR'!$F$3:$F$131</c:f>
              <c:numCache>
                <c:formatCode>General</c:formatCode>
                <c:ptCount val="129"/>
                <c:pt idx="0">
                  <c:v>0</c:v>
                </c:pt>
                <c:pt idx="1">
                  <c:v>11.5</c:v>
                </c:pt>
                <c:pt idx="2">
                  <c:v>20.5</c:v>
                </c:pt>
                <c:pt idx="3">
                  <c:v>37</c:v>
                </c:pt>
                <c:pt idx="4">
                  <c:v>48.2</c:v>
                </c:pt>
                <c:pt idx="5">
                  <c:v>51.900000000000006</c:v>
                </c:pt>
                <c:pt idx="6">
                  <c:v>58.400000000000006</c:v>
                </c:pt>
                <c:pt idx="7">
                  <c:v>63.500000000000007</c:v>
                </c:pt>
                <c:pt idx="8">
                  <c:v>75</c:v>
                </c:pt>
                <c:pt idx="9">
                  <c:v>82.2</c:v>
                </c:pt>
                <c:pt idx="10">
                  <c:v>93</c:v>
                </c:pt>
                <c:pt idx="11">
                  <c:v>114.5</c:v>
                </c:pt>
                <c:pt idx="12">
                  <c:v>135.6</c:v>
                </c:pt>
                <c:pt idx="13">
                  <c:v>134.69999999999999</c:v>
                </c:pt>
                <c:pt idx="14">
                  <c:v>152.19999999999999</c:v>
                </c:pt>
                <c:pt idx="15">
                  <c:v>155.39999999999998</c:v>
                </c:pt>
                <c:pt idx="16">
                  <c:v>156.79999999999998</c:v>
                </c:pt>
                <c:pt idx="17">
                  <c:v>0</c:v>
                </c:pt>
                <c:pt idx="18">
                  <c:v>-7.4999999999999991</c:v>
                </c:pt>
                <c:pt idx="19">
                  <c:v>-4.6999999999999993</c:v>
                </c:pt>
                <c:pt idx="20">
                  <c:v>-2.2999999999999998</c:v>
                </c:pt>
                <c:pt idx="21">
                  <c:v>0</c:v>
                </c:pt>
                <c:pt idx="22">
                  <c:v>11.35</c:v>
                </c:pt>
                <c:pt idx="23">
                  <c:v>20.2</c:v>
                </c:pt>
                <c:pt idx="24">
                  <c:v>36.9</c:v>
                </c:pt>
                <c:pt idx="25">
                  <c:v>50.7</c:v>
                </c:pt>
                <c:pt idx="26">
                  <c:v>51.599999999999994</c:v>
                </c:pt>
                <c:pt idx="27">
                  <c:v>61.399999999999991</c:v>
                </c:pt>
                <c:pt idx="28">
                  <c:v>63.29999999999999</c:v>
                </c:pt>
                <c:pt idx="29">
                  <c:v>74.999999999999986</c:v>
                </c:pt>
                <c:pt idx="30">
                  <c:v>82.399999999999991</c:v>
                </c:pt>
                <c:pt idx="31">
                  <c:v>94.199999999999989</c:v>
                </c:pt>
                <c:pt idx="32">
                  <c:v>96.1</c:v>
                </c:pt>
                <c:pt idx="33">
                  <c:v>115.6</c:v>
                </c:pt>
                <c:pt idx="34">
                  <c:v>135.6</c:v>
                </c:pt>
                <c:pt idx="35">
                  <c:v>134.9</c:v>
                </c:pt>
                <c:pt idx="36">
                  <c:v>154.4</c:v>
                </c:pt>
                <c:pt idx="37">
                  <c:v>155.6</c:v>
                </c:pt>
                <c:pt idx="38">
                  <c:v>156.30000000000001</c:v>
                </c:pt>
                <c:pt idx="39">
                  <c:v>12.12</c:v>
                </c:pt>
                <c:pt idx="40">
                  <c:v>17.809999999999999</c:v>
                </c:pt>
                <c:pt idx="41">
                  <c:v>29.61</c:v>
                </c:pt>
                <c:pt idx="42">
                  <c:v>41.379999999999995</c:v>
                </c:pt>
                <c:pt idx="43">
                  <c:v>55.58</c:v>
                </c:pt>
                <c:pt idx="44">
                  <c:v>63.98</c:v>
                </c:pt>
                <c:pt idx="45">
                  <c:v>87.58</c:v>
                </c:pt>
                <c:pt idx="46">
                  <c:v>130.07999999999998</c:v>
                </c:pt>
                <c:pt idx="47">
                  <c:v>156.57999999999998</c:v>
                </c:pt>
                <c:pt idx="48">
                  <c:v>12.12</c:v>
                </c:pt>
                <c:pt idx="49">
                  <c:v>17.809999999999999</c:v>
                </c:pt>
                <c:pt idx="50">
                  <c:v>29.61</c:v>
                </c:pt>
                <c:pt idx="51">
                  <c:v>41.379999999999995</c:v>
                </c:pt>
                <c:pt idx="52">
                  <c:v>55.58</c:v>
                </c:pt>
                <c:pt idx="53">
                  <c:v>63.98</c:v>
                </c:pt>
                <c:pt idx="54">
                  <c:v>87.58</c:v>
                </c:pt>
                <c:pt idx="55">
                  <c:v>130.07999999999998</c:v>
                </c:pt>
                <c:pt idx="56">
                  <c:v>156.57999999999998</c:v>
                </c:pt>
                <c:pt idx="57">
                  <c:v>12.12</c:v>
                </c:pt>
                <c:pt idx="58">
                  <c:v>17.809999999999999</c:v>
                </c:pt>
                <c:pt idx="59">
                  <c:v>29.61</c:v>
                </c:pt>
                <c:pt idx="60">
                  <c:v>41.379999999999995</c:v>
                </c:pt>
                <c:pt idx="61">
                  <c:v>55.58</c:v>
                </c:pt>
                <c:pt idx="62">
                  <c:v>63.98</c:v>
                </c:pt>
                <c:pt idx="63">
                  <c:v>87.58</c:v>
                </c:pt>
                <c:pt idx="64">
                  <c:v>130.07999999999998</c:v>
                </c:pt>
                <c:pt idx="65">
                  <c:v>156.57999999999998</c:v>
                </c:pt>
                <c:pt idx="66">
                  <c:v>12.12</c:v>
                </c:pt>
                <c:pt idx="67">
                  <c:v>17.809999999999999</c:v>
                </c:pt>
                <c:pt idx="68">
                  <c:v>29.61</c:v>
                </c:pt>
                <c:pt idx="69">
                  <c:v>41.379999999999995</c:v>
                </c:pt>
                <c:pt idx="70">
                  <c:v>55.58</c:v>
                </c:pt>
                <c:pt idx="71">
                  <c:v>63.98</c:v>
                </c:pt>
                <c:pt idx="72">
                  <c:v>87.58</c:v>
                </c:pt>
                <c:pt idx="73">
                  <c:v>130.07999999999998</c:v>
                </c:pt>
                <c:pt idx="74">
                  <c:v>156.57999999999998</c:v>
                </c:pt>
                <c:pt idx="75">
                  <c:v>12.12</c:v>
                </c:pt>
                <c:pt idx="76">
                  <c:v>17.809999999999999</c:v>
                </c:pt>
                <c:pt idx="77">
                  <c:v>29.61</c:v>
                </c:pt>
                <c:pt idx="78">
                  <c:v>41.379999999999995</c:v>
                </c:pt>
                <c:pt idx="79">
                  <c:v>55.58</c:v>
                </c:pt>
                <c:pt idx="80">
                  <c:v>63.98</c:v>
                </c:pt>
                <c:pt idx="81">
                  <c:v>87.58</c:v>
                </c:pt>
                <c:pt idx="82">
                  <c:v>130.07999999999998</c:v>
                </c:pt>
                <c:pt idx="83">
                  <c:v>156.57999999999998</c:v>
                </c:pt>
                <c:pt idx="84">
                  <c:v>12.12</c:v>
                </c:pt>
                <c:pt idx="85">
                  <c:v>17.809999999999999</c:v>
                </c:pt>
                <c:pt idx="86">
                  <c:v>29.61</c:v>
                </c:pt>
                <c:pt idx="87">
                  <c:v>41.379999999999995</c:v>
                </c:pt>
                <c:pt idx="88">
                  <c:v>55.58</c:v>
                </c:pt>
                <c:pt idx="89">
                  <c:v>63.98</c:v>
                </c:pt>
                <c:pt idx="90">
                  <c:v>87.58</c:v>
                </c:pt>
                <c:pt idx="91">
                  <c:v>130.07999999999998</c:v>
                </c:pt>
                <c:pt idx="92">
                  <c:v>156.57999999999998</c:v>
                </c:pt>
                <c:pt idx="93">
                  <c:v>12.12</c:v>
                </c:pt>
                <c:pt idx="94">
                  <c:v>17.809999999999999</c:v>
                </c:pt>
                <c:pt idx="95">
                  <c:v>29.61</c:v>
                </c:pt>
                <c:pt idx="96">
                  <c:v>41.379999999999995</c:v>
                </c:pt>
                <c:pt idx="97">
                  <c:v>55.58</c:v>
                </c:pt>
                <c:pt idx="98">
                  <c:v>63.98</c:v>
                </c:pt>
                <c:pt idx="99">
                  <c:v>87.58</c:v>
                </c:pt>
                <c:pt idx="100">
                  <c:v>130.07999999999998</c:v>
                </c:pt>
                <c:pt idx="101">
                  <c:v>156.57999999999998</c:v>
                </c:pt>
                <c:pt idx="102">
                  <c:v>12.12</c:v>
                </c:pt>
                <c:pt idx="103">
                  <c:v>17.809999999999999</c:v>
                </c:pt>
                <c:pt idx="104">
                  <c:v>29.61</c:v>
                </c:pt>
                <c:pt idx="105">
                  <c:v>41.379999999999995</c:v>
                </c:pt>
                <c:pt idx="106">
                  <c:v>55.58</c:v>
                </c:pt>
                <c:pt idx="107">
                  <c:v>63.98</c:v>
                </c:pt>
                <c:pt idx="108">
                  <c:v>87.58</c:v>
                </c:pt>
                <c:pt idx="109">
                  <c:v>130.07999999999998</c:v>
                </c:pt>
                <c:pt idx="110">
                  <c:v>156.57999999999998</c:v>
                </c:pt>
                <c:pt idx="111">
                  <c:v>12.12</c:v>
                </c:pt>
                <c:pt idx="112">
                  <c:v>17.809999999999999</c:v>
                </c:pt>
                <c:pt idx="113">
                  <c:v>29.61</c:v>
                </c:pt>
                <c:pt idx="114">
                  <c:v>41.379999999999995</c:v>
                </c:pt>
                <c:pt idx="115">
                  <c:v>55.58</c:v>
                </c:pt>
                <c:pt idx="116">
                  <c:v>63.98</c:v>
                </c:pt>
                <c:pt idx="117">
                  <c:v>87.58</c:v>
                </c:pt>
                <c:pt idx="118">
                  <c:v>130.07999999999998</c:v>
                </c:pt>
                <c:pt idx="119">
                  <c:v>156.57999999999998</c:v>
                </c:pt>
                <c:pt idx="120">
                  <c:v>12.12</c:v>
                </c:pt>
                <c:pt idx="121">
                  <c:v>17.809999999999999</c:v>
                </c:pt>
                <c:pt idx="122">
                  <c:v>29.61</c:v>
                </c:pt>
                <c:pt idx="123">
                  <c:v>41.379999999999995</c:v>
                </c:pt>
                <c:pt idx="124">
                  <c:v>55.58</c:v>
                </c:pt>
                <c:pt idx="125">
                  <c:v>63.98</c:v>
                </c:pt>
                <c:pt idx="126">
                  <c:v>87.58</c:v>
                </c:pt>
                <c:pt idx="127">
                  <c:v>130.07999999999998</c:v>
                </c:pt>
                <c:pt idx="128">
                  <c:v>156.57999999999998</c:v>
                </c:pt>
              </c:numCache>
            </c:numRef>
          </c:xVal>
          <c:yVal>
            <c:numRef>
              <c:f>'BigBoat&amp;DNR'!$X$3:$X$131</c:f>
              <c:numCache>
                <c:formatCode>General</c:formatCode>
                <c:ptCount val="129"/>
                <c:pt idx="1">
                  <c:v>28.064985387297693</c:v>
                </c:pt>
                <c:pt idx="2">
                  <c:v>12.065879790078402</c:v>
                </c:pt>
                <c:pt idx="3">
                  <c:v>3.3734778719771192</c:v>
                </c:pt>
                <c:pt idx="4">
                  <c:v>7.6308359885906434</c:v>
                </c:pt>
                <c:pt idx="5">
                  <c:v>7.1446022436681229</c:v>
                </c:pt>
                <c:pt idx="6">
                  <c:v>5.9166520523304422</c:v>
                </c:pt>
                <c:pt idx="7">
                  <c:v>8.1291866575560139</c:v>
                </c:pt>
                <c:pt idx="8">
                  <c:v>9.4840818948682273</c:v>
                </c:pt>
                <c:pt idx="9">
                  <c:v>9.9488405312159305</c:v>
                </c:pt>
                <c:pt idx="13">
                  <c:v>14.702974803161464</c:v>
                </c:pt>
                <c:pt idx="14">
                  <c:v>20.145431568763982</c:v>
                </c:pt>
                <c:pt idx="16">
                  <c:v>25.862159036025556</c:v>
                </c:pt>
                <c:pt idx="18">
                  <c:v>7.0993874327985944</c:v>
                </c:pt>
                <c:pt idx="19">
                  <c:v>7.0365320401335616</c:v>
                </c:pt>
                <c:pt idx="20">
                  <c:v>7.0215420157376336</c:v>
                </c:pt>
                <c:pt idx="21">
                  <c:v>7.0807558364901784</c:v>
                </c:pt>
                <c:pt idx="22">
                  <c:v>8.1663386629146082</c:v>
                </c:pt>
                <c:pt idx="23">
                  <c:v>7.7892551178743741</c:v>
                </c:pt>
                <c:pt idx="24">
                  <c:v>8.3193759954707431</c:v>
                </c:pt>
                <c:pt idx="25">
                  <c:v>6.5426214634874249</c:v>
                </c:pt>
                <c:pt idx="26">
                  <c:v>7.1475075509024046</c:v>
                </c:pt>
                <c:pt idx="27">
                  <c:v>6.5616237139143561</c:v>
                </c:pt>
                <c:pt idx="28">
                  <c:v>6.9486628825471879</c:v>
                </c:pt>
                <c:pt idx="29">
                  <c:v>6.7135814970729433</c:v>
                </c:pt>
                <c:pt idx="30">
                  <c:v>6.3383798210021283</c:v>
                </c:pt>
                <c:pt idx="31">
                  <c:v>6.1985581105818559</c:v>
                </c:pt>
                <c:pt idx="32">
                  <c:v>6.6678059859798147</c:v>
                </c:pt>
                <c:pt idx="33">
                  <c:v>6.2365759425094405</c:v>
                </c:pt>
                <c:pt idx="34">
                  <c:v>7.9123280173655557</c:v>
                </c:pt>
                <c:pt idx="35">
                  <c:v>7.6645776405873827</c:v>
                </c:pt>
                <c:pt idx="36">
                  <c:v>8.2397037070815369</c:v>
                </c:pt>
                <c:pt idx="37">
                  <c:v>8.4862511824464164</c:v>
                </c:pt>
                <c:pt idx="38">
                  <c:v>8.4310217129692031</c:v>
                </c:pt>
                <c:pt idx="39" formatCode="0.00">
                  <c:v>12.251831105569813</c:v>
                </c:pt>
                <c:pt idx="40" formatCode="0.00">
                  <c:v>10.966494572493815</c:v>
                </c:pt>
                <c:pt idx="41" formatCode="0.00">
                  <c:v>10.100284846948664</c:v>
                </c:pt>
                <c:pt idx="42" formatCode="0.00">
                  <c:v>8.3703016763999258</c:v>
                </c:pt>
                <c:pt idx="43" formatCode="0.00">
                  <c:v>7.9053523066136178</c:v>
                </c:pt>
                <c:pt idx="44" formatCode="0.00">
                  <c:v>7.7223675834206054</c:v>
                </c:pt>
                <c:pt idx="45" formatCode="0.00">
                  <c:v>7.4460240682853849</c:v>
                </c:pt>
                <c:pt idx="46" formatCode="0.00">
                  <c:v>6.9596522811659041</c:v>
                </c:pt>
                <c:pt idx="47" formatCode="0.00">
                  <c:v>7.6791705916475861</c:v>
                </c:pt>
                <c:pt idx="48" formatCode="0.00">
                  <c:v>14.977636071567261</c:v>
                </c:pt>
                <c:pt idx="49" formatCode="0.00">
                  <c:v>15.153544811556451</c:v>
                </c:pt>
                <c:pt idx="50" formatCode="0.00">
                  <c:v>14.413279482958234</c:v>
                </c:pt>
                <c:pt idx="51" formatCode="0.00">
                  <c:v>14.258286605279118</c:v>
                </c:pt>
                <c:pt idx="52" formatCode="0.00">
                  <c:v>16.149080613716741</c:v>
                </c:pt>
                <c:pt idx="53" formatCode="0.00">
                  <c:v>14.128844694549002</c:v>
                </c:pt>
                <c:pt idx="54" formatCode="0.00">
                  <c:v>11.171643644718078</c:v>
                </c:pt>
                <c:pt idx="55" formatCode="0.00">
                  <c:v>9.4707448776171574</c:v>
                </c:pt>
                <c:pt idx="56" formatCode="0.00">
                  <c:v>8.1621010037330723</c:v>
                </c:pt>
                <c:pt idx="57" formatCode="0.00">
                  <c:v>20.741679587565443</c:v>
                </c:pt>
                <c:pt idx="58" formatCode="0.00">
                  <c:v>18.327867169225108</c:v>
                </c:pt>
                <c:pt idx="59" formatCode="0.00">
                  <c:v>13.394942325236556</c:v>
                </c:pt>
                <c:pt idx="60" formatCode="0.00">
                  <c:v>10.919004863182948</c:v>
                </c:pt>
                <c:pt idx="61" formatCode="0.00">
                  <c:v>10.507769742513752</c:v>
                </c:pt>
                <c:pt idx="62" formatCode="0.00">
                  <c:v>10.95209025119583</c:v>
                </c:pt>
                <c:pt idx="63" formatCode="0.00">
                  <c:v>10.262722996766488</c:v>
                </c:pt>
                <c:pt idx="66" formatCode="0.00">
                  <c:v>9.5374177427641964</c:v>
                </c:pt>
                <c:pt idx="67" formatCode="0.00">
                  <c:v>7.5630980179948031</c:v>
                </c:pt>
                <c:pt idx="69" formatCode="0.00">
                  <c:v>4.6767352359479126</c:v>
                </c:pt>
                <c:pt idx="70" formatCode="0.00">
                  <c:v>13.094484021019918</c:v>
                </c:pt>
                <c:pt idx="71" formatCode="0.00">
                  <c:v>10.943117702030216</c:v>
                </c:pt>
                <c:pt idx="72" formatCode="0.00">
                  <c:v>10.413693872168972</c:v>
                </c:pt>
                <c:pt idx="75" formatCode="0.00">
                  <c:v>20.047085187079489</c:v>
                </c:pt>
                <c:pt idx="76" formatCode="0.00">
                  <c:v>17.621910914330243</c:v>
                </c:pt>
                <c:pt idx="77" formatCode="0.00">
                  <c:v>6.8504885991530706</c:v>
                </c:pt>
                <c:pt idx="78" formatCode="0.00">
                  <c:v>7.2564598220661347</c:v>
                </c:pt>
                <c:pt idx="79" formatCode="0.00">
                  <c:v>6.4432484697452521</c:v>
                </c:pt>
                <c:pt idx="80" formatCode="0.00">
                  <c:v>12.791000130613488</c:v>
                </c:pt>
                <c:pt idx="81" formatCode="0.00">
                  <c:v>7.6817538253401789</c:v>
                </c:pt>
                <c:pt idx="84" formatCode="0.00">
                  <c:v>13.488436531465659</c:v>
                </c:pt>
                <c:pt idx="85" formatCode="0.00">
                  <c:v>13.50419601809609</c:v>
                </c:pt>
                <c:pt idx="86" formatCode="0.00">
                  <c:v>11.432983001711468</c:v>
                </c:pt>
                <c:pt idx="87" formatCode="0.00">
                  <c:v>12.446714701462893</c:v>
                </c:pt>
                <c:pt idx="88" formatCode="0.00">
                  <c:v>9.2127953752404164</c:v>
                </c:pt>
                <c:pt idx="89" formatCode="0.00">
                  <c:v>9.9796911098128884</c:v>
                </c:pt>
                <c:pt idx="90" formatCode="0.00">
                  <c:v>7.7921424514745032</c:v>
                </c:pt>
                <c:pt idx="91" formatCode="0.00">
                  <c:v>8.1963866224577355</c:v>
                </c:pt>
                <c:pt idx="93" formatCode="0.00">
                  <c:v>16.940420632921402</c:v>
                </c:pt>
                <c:pt idx="94" formatCode="0.00">
                  <c:v>16.871168377691966</c:v>
                </c:pt>
                <c:pt idx="95" formatCode="0.00">
                  <c:v>15.018158316358194</c:v>
                </c:pt>
                <c:pt idx="96" formatCode="0.00">
                  <c:v>13.499819425381324</c:v>
                </c:pt>
                <c:pt idx="97" formatCode="0.00">
                  <c:v>11.387449988089211</c:v>
                </c:pt>
                <c:pt idx="98" formatCode="0.00">
                  <c:v>11.523061172843617</c:v>
                </c:pt>
                <c:pt idx="99" formatCode="0.00">
                  <c:v>11.677652715210057</c:v>
                </c:pt>
                <c:pt idx="111" formatCode="0.00">
                  <c:v>9.8451736959931306</c:v>
                </c:pt>
                <c:pt idx="112" formatCode="0.00">
                  <c:v>11.002252503409709</c:v>
                </c:pt>
                <c:pt idx="113" formatCode="0.00">
                  <c:v>13.856085517739542</c:v>
                </c:pt>
                <c:pt idx="114" formatCode="0.00">
                  <c:v>11.173476693523673</c:v>
                </c:pt>
                <c:pt idx="115" formatCode="0.00">
                  <c:v>9.7908392119712335</c:v>
                </c:pt>
                <c:pt idx="116" formatCode="0.00">
                  <c:v>9.9342608256645217</c:v>
                </c:pt>
                <c:pt idx="117" formatCode="0.00">
                  <c:v>9.7363056138193738</c:v>
                </c:pt>
                <c:pt idx="118" formatCode="0.00">
                  <c:v>13.644171018500423</c:v>
                </c:pt>
                <c:pt idx="119" formatCode="0.00">
                  <c:v>11.46072882281276</c:v>
                </c:pt>
                <c:pt idx="120" formatCode="0.00">
                  <c:v>5.7837177270730136</c:v>
                </c:pt>
                <c:pt idx="121" formatCode="0.00">
                  <c:v>5.8769821381180067</c:v>
                </c:pt>
                <c:pt idx="122" formatCode="0.00">
                  <c:v>6.5369723616301982</c:v>
                </c:pt>
                <c:pt idx="123" formatCode="0.00">
                  <c:v>7.0975733425298166</c:v>
                </c:pt>
                <c:pt idx="124" formatCode="0.00">
                  <c:v>8.5315595605320489</c:v>
                </c:pt>
                <c:pt idx="125" formatCode="0.00">
                  <c:v>9.1392925179341535</c:v>
                </c:pt>
                <c:pt idx="126" formatCode="0.00">
                  <c:v>9.9591530169650468</c:v>
                </c:pt>
                <c:pt idx="127" formatCode="0.00">
                  <c:v>8.6682412046176918</c:v>
                </c:pt>
                <c:pt idx="128" formatCode="0.00">
                  <c:v>5.7163345906341858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5241824"/>
        <c:axId val="-1345253248"/>
      </c:scatterChart>
      <c:valAx>
        <c:axId val="-13452418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Distance Downriver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5253248"/>
        <c:crosses val="autoZero"/>
        <c:crossBetween val="midCat"/>
      </c:valAx>
      <c:valAx>
        <c:axId val="-134525324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15</a:t>
                </a:r>
                <a:r>
                  <a:rPr lang="en-US" sz="1800" b="1" i="0" baseline="0"/>
                  <a:t>N</a:t>
                </a:r>
                <a:r>
                  <a:rPr lang="en-US" sz="1800" b="1" i="0" baseline="-25000"/>
                  <a:t>NO3</a:t>
                </a:r>
                <a:r>
                  <a:rPr lang="en-US" sz="1800" b="1" i="0" baseline="0"/>
                  <a:t>(‰) 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524182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'BigBoat&amp;DNR'!$F$3:$F$131</c:f>
              <c:numCache>
                <c:formatCode>General</c:formatCode>
                <c:ptCount val="129"/>
                <c:pt idx="0">
                  <c:v>0</c:v>
                </c:pt>
                <c:pt idx="1">
                  <c:v>11.5</c:v>
                </c:pt>
                <c:pt idx="2">
                  <c:v>20.5</c:v>
                </c:pt>
                <c:pt idx="3">
                  <c:v>37</c:v>
                </c:pt>
                <c:pt idx="4">
                  <c:v>48.2</c:v>
                </c:pt>
                <c:pt idx="5">
                  <c:v>51.900000000000006</c:v>
                </c:pt>
                <c:pt idx="6">
                  <c:v>58.400000000000006</c:v>
                </c:pt>
                <c:pt idx="7">
                  <c:v>63.500000000000007</c:v>
                </c:pt>
                <c:pt idx="8">
                  <c:v>75</c:v>
                </c:pt>
                <c:pt idx="9">
                  <c:v>82.2</c:v>
                </c:pt>
                <c:pt idx="10">
                  <c:v>93</c:v>
                </c:pt>
                <c:pt idx="11">
                  <c:v>114.5</c:v>
                </c:pt>
                <c:pt idx="12">
                  <c:v>135.6</c:v>
                </c:pt>
                <c:pt idx="13">
                  <c:v>134.69999999999999</c:v>
                </c:pt>
                <c:pt idx="14">
                  <c:v>152.19999999999999</c:v>
                </c:pt>
                <c:pt idx="15">
                  <c:v>155.39999999999998</c:v>
                </c:pt>
                <c:pt idx="16">
                  <c:v>156.79999999999998</c:v>
                </c:pt>
                <c:pt idx="17">
                  <c:v>0</c:v>
                </c:pt>
                <c:pt idx="18">
                  <c:v>-7.4999999999999991</c:v>
                </c:pt>
                <c:pt idx="19">
                  <c:v>-4.6999999999999993</c:v>
                </c:pt>
                <c:pt idx="20">
                  <c:v>-2.2999999999999998</c:v>
                </c:pt>
                <c:pt idx="21">
                  <c:v>0</c:v>
                </c:pt>
                <c:pt idx="22">
                  <c:v>11.35</c:v>
                </c:pt>
                <c:pt idx="23">
                  <c:v>20.2</c:v>
                </c:pt>
                <c:pt idx="24">
                  <c:v>36.9</c:v>
                </c:pt>
                <c:pt idx="25">
                  <c:v>50.7</c:v>
                </c:pt>
                <c:pt idx="26">
                  <c:v>51.599999999999994</c:v>
                </c:pt>
                <c:pt idx="27">
                  <c:v>61.399999999999991</c:v>
                </c:pt>
                <c:pt idx="28">
                  <c:v>63.29999999999999</c:v>
                </c:pt>
                <c:pt idx="29">
                  <c:v>74.999999999999986</c:v>
                </c:pt>
                <c:pt idx="30">
                  <c:v>82.399999999999991</c:v>
                </c:pt>
                <c:pt idx="31">
                  <c:v>94.199999999999989</c:v>
                </c:pt>
                <c:pt idx="32">
                  <c:v>96.1</c:v>
                </c:pt>
                <c:pt idx="33">
                  <c:v>115.6</c:v>
                </c:pt>
                <c:pt idx="34">
                  <c:v>135.6</c:v>
                </c:pt>
                <c:pt idx="35">
                  <c:v>134.9</c:v>
                </c:pt>
                <c:pt idx="36">
                  <c:v>154.4</c:v>
                </c:pt>
                <c:pt idx="37">
                  <c:v>155.6</c:v>
                </c:pt>
                <c:pt idx="38">
                  <c:v>156.30000000000001</c:v>
                </c:pt>
                <c:pt idx="39">
                  <c:v>12.12</c:v>
                </c:pt>
                <c:pt idx="40">
                  <c:v>17.809999999999999</c:v>
                </c:pt>
                <c:pt idx="41">
                  <c:v>29.61</c:v>
                </c:pt>
                <c:pt idx="42">
                  <c:v>41.379999999999995</c:v>
                </c:pt>
                <c:pt idx="43">
                  <c:v>55.58</c:v>
                </c:pt>
                <c:pt idx="44">
                  <c:v>63.98</c:v>
                </c:pt>
                <c:pt idx="45">
                  <c:v>87.58</c:v>
                </c:pt>
                <c:pt idx="46">
                  <c:v>130.07999999999998</c:v>
                </c:pt>
                <c:pt idx="47">
                  <c:v>156.57999999999998</c:v>
                </c:pt>
                <c:pt idx="48">
                  <c:v>12.12</c:v>
                </c:pt>
                <c:pt idx="49">
                  <c:v>17.809999999999999</c:v>
                </c:pt>
                <c:pt idx="50">
                  <c:v>29.61</c:v>
                </c:pt>
                <c:pt idx="51">
                  <c:v>41.379999999999995</c:v>
                </c:pt>
                <c:pt idx="52">
                  <c:v>55.58</c:v>
                </c:pt>
                <c:pt idx="53">
                  <c:v>63.98</c:v>
                </c:pt>
                <c:pt idx="54">
                  <c:v>87.58</c:v>
                </c:pt>
                <c:pt idx="55">
                  <c:v>130.07999999999998</c:v>
                </c:pt>
                <c:pt idx="56">
                  <c:v>156.57999999999998</c:v>
                </c:pt>
                <c:pt idx="57">
                  <c:v>12.12</c:v>
                </c:pt>
                <c:pt idx="58">
                  <c:v>17.809999999999999</c:v>
                </c:pt>
                <c:pt idx="59">
                  <c:v>29.61</c:v>
                </c:pt>
                <c:pt idx="60">
                  <c:v>41.379999999999995</c:v>
                </c:pt>
                <c:pt idx="61">
                  <c:v>55.58</c:v>
                </c:pt>
                <c:pt idx="62">
                  <c:v>63.98</c:v>
                </c:pt>
                <c:pt idx="63">
                  <c:v>87.58</c:v>
                </c:pt>
                <c:pt idx="64">
                  <c:v>130.07999999999998</c:v>
                </c:pt>
                <c:pt idx="65">
                  <c:v>156.57999999999998</c:v>
                </c:pt>
                <c:pt idx="66">
                  <c:v>12.12</c:v>
                </c:pt>
                <c:pt idx="67">
                  <c:v>17.809999999999999</c:v>
                </c:pt>
                <c:pt idx="68">
                  <c:v>29.61</c:v>
                </c:pt>
                <c:pt idx="69">
                  <c:v>41.379999999999995</c:v>
                </c:pt>
                <c:pt idx="70">
                  <c:v>55.58</c:v>
                </c:pt>
                <c:pt idx="71">
                  <c:v>63.98</c:v>
                </c:pt>
                <c:pt idx="72">
                  <c:v>87.58</c:v>
                </c:pt>
                <c:pt idx="73">
                  <c:v>130.07999999999998</c:v>
                </c:pt>
                <c:pt idx="74">
                  <c:v>156.57999999999998</c:v>
                </c:pt>
                <c:pt idx="75">
                  <c:v>12.12</c:v>
                </c:pt>
                <c:pt idx="76">
                  <c:v>17.809999999999999</c:v>
                </c:pt>
                <c:pt idx="77">
                  <c:v>29.61</c:v>
                </c:pt>
                <c:pt idx="78">
                  <c:v>41.379999999999995</c:v>
                </c:pt>
                <c:pt idx="79">
                  <c:v>55.58</c:v>
                </c:pt>
                <c:pt idx="80">
                  <c:v>63.98</c:v>
                </c:pt>
                <c:pt idx="81">
                  <c:v>87.58</c:v>
                </c:pt>
                <c:pt idx="82">
                  <c:v>130.07999999999998</c:v>
                </c:pt>
                <c:pt idx="83">
                  <c:v>156.57999999999998</c:v>
                </c:pt>
                <c:pt idx="84">
                  <c:v>12.12</c:v>
                </c:pt>
                <c:pt idx="85">
                  <c:v>17.809999999999999</c:v>
                </c:pt>
                <c:pt idx="86">
                  <c:v>29.61</c:v>
                </c:pt>
                <c:pt idx="87">
                  <c:v>41.379999999999995</c:v>
                </c:pt>
                <c:pt idx="88">
                  <c:v>55.58</c:v>
                </c:pt>
                <c:pt idx="89">
                  <c:v>63.98</c:v>
                </c:pt>
                <c:pt idx="90">
                  <c:v>87.58</c:v>
                </c:pt>
                <c:pt idx="91">
                  <c:v>130.07999999999998</c:v>
                </c:pt>
                <c:pt idx="92">
                  <c:v>156.57999999999998</c:v>
                </c:pt>
                <c:pt idx="93">
                  <c:v>12.12</c:v>
                </c:pt>
                <c:pt idx="94">
                  <c:v>17.809999999999999</c:v>
                </c:pt>
                <c:pt idx="95">
                  <c:v>29.61</c:v>
                </c:pt>
                <c:pt idx="96">
                  <c:v>41.379999999999995</c:v>
                </c:pt>
                <c:pt idx="97">
                  <c:v>55.58</c:v>
                </c:pt>
                <c:pt idx="98">
                  <c:v>63.98</c:v>
                </c:pt>
                <c:pt idx="99">
                  <c:v>87.58</c:v>
                </c:pt>
                <c:pt idx="100">
                  <c:v>130.07999999999998</c:v>
                </c:pt>
                <c:pt idx="101">
                  <c:v>156.57999999999998</c:v>
                </c:pt>
                <c:pt idx="102">
                  <c:v>12.12</c:v>
                </c:pt>
                <c:pt idx="103">
                  <c:v>17.809999999999999</c:v>
                </c:pt>
                <c:pt idx="104">
                  <c:v>29.61</c:v>
                </c:pt>
                <c:pt idx="105">
                  <c:v>41.379999999999995</c:v>
                </c:pt>
                <c:pt idx="106">
                  <c:v>55.58</c:v>
                </c:pt>
                <c:pt idx="107">
                  <c:v>63.98</c:v>
                </c:pt>
                <c:pt idx="108">
                  <c:v>87.58</c:v>
                </c:pt>
                <c:pt idx="109">
                  <c:v>130.07999999999998</c:v>
                </c:pt>
                <c:pt idx="110">
                  <c:v>156.57999999999998</c:v>
                </c:pt>
                <c:pt idx="111">
                  <c:v>12.12</c:v>
                </c:pt>
                <c:pt idx="112">
                  <c:v>17.809999999999999</c:v>
                </c:pt>
                <c:pt idx="113">
                  <c:v>29.61</c:v>
                </c:pt>
                <c:pt idx="114">
                  <c:v>41.379999999999995</c:v>
                </c:pt>
                <c:pt idx="115">
                  <c:v>55.58</c:v>
                </c:pt>
                <c:pt idx="116">
                  <c:v>63.98</c:v>
                </c:pt>
                <c:pt idx="117">
                  <c:v>87.58</c:v>
                </c:pt>
                <c:pt idx="118">
                  <c:v>130.07999999999998</c:v>
                </c:pt>
                <c:pt idx="119">
                  <c:v>156.57999999999998</c:v>
                </c:pt>
                <c:pt idx="120">
                  <c:v>12.12</c:v>
                </c:pt>
                <c:pt idx="121">
                  <c:v>17.809999999999999</c:v>
                </c:pt>
                <c:pt idx="122">
                  <c:v>29.61</c:v>
                </c:pt>
                <c:pt idx="123">
                  <c:v>41.379999999999995</c:v>
                </c:pt>
                <c:pt idx="124">
                  <c:v>55.58</c:v>
                </c:pt>
                <c:pt idx="125">
                  <c:v>63.98</c:v>
                </c:pt>
                <c:pt idx="126">
                  <c:v>87.58</c:v>
                </c:pt>
                <c:pt idx="127">
                  <c:v>130.07999999999998</c:v>
                </c:pt>
                <c:pt idx="128">
                  <c:v>156.57999999999998</c:v>
                </c:pt>
              </c:numCache>
            </c:numRef>
          </c:xVal>
          <c:yVal>
            <c:numRef>
              <c:f>'BigBoat&amp;DNR'!$G$3:$G$131</c:f>
              <c:numCache>
                <c:formatCode>General</c:formatCode>
                <c:ptCount val="129"/>
                <c:pt idx="0">
                  <c:v>30.4009</c:v>
                </c:pt>
                <c:pt idx="1">
                  <c:v>30.6</c:v>
                </c:pt>
                <c:pt idx="2">
                  <c:v>29.9</c:v>
                </c:pt>
                <c:pt idx="3">
                  <c:v>29.3796</c:v>
                </c:pt>
                <c:pt idx="4">
                  <c:v>29.88</c:v>
                </c:pt>
                <c:pt idx="5">
                  <c:v>29.4</c:v>
                </c:pt>
                <c:pt idx="6">
                  <c:v>29.6</c:v>
                </c:pt>
                <c:pt idx="7">
                  <c:v>29.3</c:v>
                </c:pt>
                <c:pt idx="8">
                  <c:v>29.1</c:v>
                </c:pt>
                <c:pt idx="9">
                  <c:v>29.255299999999998</c:v>
                </c:pt>
                <c:pt idx="10">
                  <c:v>29.491299999999999</c:v>
                </c:pt>
                <c:pt idx="11">
                  <c:v>28.030100000000001</c:v>
                </c:pt>
                <c:pt idx="12">
                  <c:v>28.3872</c:v>
                </c:pt>
                <c:pt idx="13">
                  <c:v>27.927</c:v>
                </c:pt>
                <c:pt idx="14">
                  <c:v>28.212499999999999</c:v>
                </c:pt>
                <c:pt idx="15">
                  <c:v>27.896000000000001</c:v>
                </c:pt>
                <c:pt idx="16">
                  <c:v>27.645099999999999</c:v>
                </c:pt>
                <c:pt idx="18">
                  <c:v>16.1569</c:v>
                </c:pt>
                <c:pt idx="19">
                  <c:v>16.168399999999998</c:v>
                </c:pt>
                <c:pt idx="20">
                  <c:v>15.84</c:v>
                </c:pt>
                <c:pt idx="21">
                  <c:v>16.108699999999999</c:v>
                </c:pt>
                <c:pt idx="22">
                  <c:v>16.2</c:v>
                </c:pt>
                <c:pt idx="23">
                  <c:v>16.629300000000001</c:v>
                </c:pt>
                <c:pt idx="24">
                  <c:v>18.72</c:v>
                </c:pt>
                <c:pt idx="25">
                  <c:v>18.628</c:v>
                </c:pt>
                <c:pt idx="26">
                  <c:v>18.786899999999999</c:v>
                </c:pt>
                <c:pt idx="27">
                  <c:v>18.8611</c:v>
                </c:pt>
                <c:pt idx="28">
                  <c:v>19.227</c:v>
                </c:pt>
                <c:pt idx="29">
                  <c:v>19.100000000000001</c:v>
                </c:pt>
                <c:pt idx="30">
                  <c:v>18.899999999999999</c:v>
                </c:pt>
                <c:pt idx="31">
                  <c:v>18.23</c:v>
                </c:pt>
                <c:pt idx="32">
                  <c:v>18.489999999999998</c:v>
                </c:pt>
                <c:pt idx="33">
                  <c:v>18.23</c:v>
                </c:pt>
                <c:pt idx="34">
                  <c:v>10.029999999999999</c:v>
                </c:pt>
                <c:pt idx="35">
                  <c:v>17.6907</c:v>
                </c:pt>
                <c:pt idx="36">
                  <c:v>17.225100000000001</c:v>
                </c:pt>
                <c:pt idx="37">
                  <c:v>17.180199999999999</c:v>
                </c:pt>
                <c:pt idx="38">
                  <c:v>16.93</c:v>
                </c:pt>
                <c:pt idx="39" formatCode="0.00">
                  <c:v>18.3</c:v>
                </c:pt>
                <c:pt idx="40" formatCode="0.00">
                  <c:v>18.2</c:v>
                </c:pt>
                <c:pt idx="41" formatCode="0.00">
                  <c:v>18.400000000000002</c:v>
                </c:pt>
                <c:pt idx="42" formatCode="0.00">
                  <c:v>17.3</c:v>
                </c:pt>
                <c:pt idx="43" formatCode="0.00">
                  <c:v>16.600000000000001</c:v>
                </c:pt>
                <c:pt idx="44" formatCode="0.00">
                  <c:v>16</c:v>
                </c:pt>
                <c:pt idx="45" formatCode="0.00">
                  <c:v>15</c:v>
                </c:pt>
                <c:pt idx="46" formatCode="0.00">
                  <c:v>14.8</c:v>
                </c:pt>
                <c:pt idx="47" formatCode="0.00">
                  <c:v>13.900000000000002</c:v>
                </c:pt>
                <c:pt idx="48" formatCode="0.00">
                  <c:v>19.099999999999998</c:v>
                </c:pt>
                <c:pt idx="49" formatCode="0.00">
                  <c:v>20</c:v>
                </c:pt>
                <c:pt idx="50" formatCode="0.00">
                  <c:v>19.899999999999999</c:v>
                </c:pt>
                <c:pt idx="51" formatCode="0.00">
                  <c:v>20.100000000000005</c:v>
                </c:pt>
                <c:pt idx="52" formatCode="0.00">
                  <c:v>18.899999999999999</c:v>
                </c:pt>
                <c:pt idx="53" formatCode="0.00">
                  <c:v>19.099999999999998</c:v>
                </c:pt>
                <c:pt idx="54" formatCode="0.00">
                  <c:v>18.3</c:v>
                </c:pt>
                <c:pt idx="55" formatCode="0.00">
                  <c:v>17.100000000000001</c:v>
                </c:pt>
                <c:pt idx="56" formatCode="0.00">
                  <c:v>16.900000000000002</c:v>
                </c:pt>
                <c:pt idx="57" formatCode="0.00">
                  <c:v>29.200000000000003</c:v>
                </c:pt>
                <c:pt idx="58" formatCode="0.00">
                  <c:v>28.9</c:v>
                </c:pt>
                <c:pt idx="59" formatCode="0.00">
                  <c:v>29.200000000000003</c:v>
                </c:pt>
                <c:pt idx="60" formatCode="0.00">
                  <c:v>28.400000000000002</c:v>
                </c:pt>
                <c:pt idx="61" formatCode="0.00">
                  <c:v>28.4</c:v>
                </c:pt>
                <c:pt idx="62" formatCode="0.00">
                  <c:v>28.200000000000003</c:v>
                </c:pt>
                <c:pt idx="63" formatCode="0.00">
                  <c:v>27.4</c:v>
                </c:pt>
                <c:pt idx="64" formatCode="0.00">
                  <c:v>26.9</c:v>
                </c:pt>
                <c:pt idx="65" formatCode="0.00">
                  <c:v>26.9</c:v>
                </c:pt>
                <c:pt idx="66" formatCode="0.00">
                  <c:v>28.4</c:v>
                </c:pt>
                <c:pt idx="67" formatCode="0.00">
                  <c:v>28.5</c:v>
                </c:pt>
                <c:pt idx="68" formatCode="0.00">
                  <c:v>28.7</c:v>
                </c:pt>
                <c:pt idx="69" formatCode="0.00">
                  <c:v>28</c:v>
                </c:pt>
                <c:pt idx="70" formatCode="0.00">
                  <c:v>28.1</c:v>
                </c:pt>
                <c:pt idx="71" formatCode="0.00">
                  <c:v>28.3</c:v>
                </c:pt>
                <c:pt idx="72" formatCode="0.00">
                  <c:v>28.2</c:v>
                </c:pt>
                <c:pt idx="73" formatCode="0.00">
                  <c:v>27.8</c:v>
                </c:pt>
                <c:pt idx="74" formatCode="0.00">
                  <c:v>27.7</c:v>
                </c:pt>
                <c:pt idx="75" formatCode="0.00">
                  <c:v>23.6</c:v>
                </c:pt>
                <c:pt idx="76" formatCode="0.00">
                  <c:v>23.9</c:v>
                </c:pt>
                <c:pt idx="77" formatCode="0.00">
                  <c:v>23.8</c:v>
                </c:pt>
                <c:pt idx="78" formatCode="0.00">
                  <c:v>23.4</c:v>
                </c:pt>
                <c:pt idx="79" formatCode="0.00">
                  <c:v>23.2</c:v>
                </c:pt>
                <c:pt idx="80" formatCode="0.00">
                  <c:v>23.4</c:v>
                </c:pt>
                <c:pt idx="81" formatCode="0.00">
                  <c:v>23.2</c:v>
                </c:pt>
                <c:pt idx="82" formatCode="0.00">
                  <c:v>22.9</c:v>
                </c:pt>
                <c:pt idx="83" formatCode="0.00">
                  <c:v>23.9</c:v>
                </c:pt>
                <c:pt idx="84" formatCode="0.00">
                  <c:v>16.8</c:v>
                </c:pt>
                <c:pt idx="85" formatCode="0.00">
                  <c:v>17.100000000000001</c:v>
                </c:pt>
                <c:pt idx="86" formatCode="0.00">
                  <c:v>17.100000000000001</c:v>
                </c:pt>
                <c:pt idx="87" formatCode="0.00">
                  <c:v>17.3</c:v>
                </c:pt>
                <c:pt idx="88" formatCode="0.00">
                  <c:v>17.5</c:v>
                </c:pt>
                <c:pt idx="89" formatCode="0.00">
                  <c:v>17.3</c:v>
                </c:pt>
                <c:pt idx="90" formatCode="0.00">
                  <c:v>17.600000000000001</c:v>
                </c:pt>
                <c:pt idx="91" formatCode="0.00">
                  <c:v>17.5</c:v>
                </c:pt>
                <c:pt idx="92" formatCode="0.00">
                  <c:v>17.899999999999999</c:v>
                </c:pt>
                <c:pt idx="93" formatCode="0.00">
                  <c:v>11.4</c:v>
                </c:pt>
                <c:pt idx="94" formatCode="0.00">
                  <c:v>11.4</c:v>
                </c:pt>
                <c:pt idx="95" formatCode="0.00">
                  <c:v>11.5</c:v>
                </c:pt>
                <c:pt idx="96" formatCode="0.00">
                  <c:v>11.6</c:v>
                </c:pt>
                <c:pt idx="97" formatCode="0.00">
                  <c:v>11.8</c:v>
                </c:pt>
                <c:pt idx="98" formatCode="0.00">
                  <c:v>11.2</c:v>
                </c:pt>
                <c:pt idx="99" formatCode="0.00">
                  <c:v>11.8</c:v>
                </c:pt>
                <c:pt idx="100" formatCode="0.00">
                  <c:v>12.8</c:v>
                </c:pt>
                <c:pt idx="101" formatCode="0.00">
                  <c:v>12.3</c:v>
                </c:pt>
                <c:pt idx="105" formatCode="0.00">
                  <c:v>0</c:v>
                </c:pt>
                <c:pt idx="106" formatCode="0.00">
                  <c:v>0.1</c:v>
                </c:pt>
                <c:pt idx="107" formatCode="0.00">
                  <c:v>0.4</c:v>
                </c:pt>
                <c:pt idx="108" formatCode="0.00">
                  <c:v>0.6</c:v>
                </c:pt>
                <c:pt idx="109" formatCode="0.00">
                  <c:v>1</c:v>
                </c:pt>
                <c:pt idx="110" formatCode="0.00">
                  <c:v>1.2</c:v>
                </c:pt>
                <c:pt idx="111" formatCode="0.00">
                  <c:v>3</c:v>
                </c:pt>
                <c:pt idx="112" formatCode="0.00">
                  <c:v>2.8</c:v>
                </c:pt>
                <c:pt idx="113" formatCode="0.00">
                  <c:v>2.4</c:v>
                </c:pt>
                <c:pt idx="114" formatCode="0.00">
                  <c:v>1.8</c:v>
                </c:pt>
                <c:pt idx="115" formatCode="0.00">
                  <c:v>1.8</c:v>
                </c:pt>
                <c:pt idx="116" formatCode="0.00">
                  <c:v>1.8</c:v>
                </c:pt>
                <c:pt idx="117" formatCode="0.00">
                  <c:v>2.2000000000000002</c:v>
                </c:pt>
                <c:pt idx="118" formatCode="0.00">
                  <c:v>2.2000000000000002</c:v>
                </c:pt>
                <c:pt idx="119" formatCode="0.00">
                  <c:v>2.1</c:v>
                </c:pt>
                <c:pt idx="120" formatCode="0.00">
                  <c:v>7.3</c:v>
                </c:pt>
                <c:pt idx="121" formatCode="0.00">
                  <c:v>7.7</c:v>
                </c:pt>
                <c:pt idx="122" formatCode="0.00">
                  <c:v>7.8</c:v>
                </c:pt>
                <c:pt idx="123" formatCode="0.00">
                  <c:v>7.5</c:v>
                </c:pt>
                <c:pt idx="124" formatCode="0.00">
                  <c:v>7.1</c:v>
                </c:pt>
                <c:pt idx="125" formatCode="0.00">
                  <c:v>7</c:v>
                </c:pt>
                <c:pt idx="126" formatCode="0.00">
                  <c:v>6.9</c:v>
                </c:pt>
                <c:pt idx="127" formatCode="0.00">
                  <c:v>8.3000000000000007</c:v>
                </c:pt>
                <c:pt idx="128" formatCode="0.00">
                  <c:v>6.8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5247264"/>
        <c:axId val="-1345240192"/>
      </c:scatterChart>
      <c:valAx>
        <c:axId val="-1345247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Distance Downriver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5240192"/>
        <c:crosses val="autoZero"/>
        <c:crossBetween val="midCat"/>
      </c:valAx>
      <c:valAx>
        <c:axId val="-13452401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Temperature (Celcius)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524726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4.6964348206474202E-2"/>
                  <c:y val="-0.41496354622338899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200"/>
                  </a:pPr>
                  <a:endParaRPr lang="en-US"/>
                </a:p>
              </c:txPr>
            </c:trendlineLbl>
          </c:trendline>
          <c:xVal>
            <c:numRef>
              <c:f>'BigBoat&amp;DNR'!$G$3:$G$131</c:f>
              <c:numCache>
                <c:formatCode>General</c:formatCode>
                <c:ptCount val="129"/>
                <c:pt idx="0">
                  <c:v>30.4009</c:v>
                </c:pt>
                <c:pt idx="1">
                  <c:v>30.6</c:v>
                </c:pt>
                <c:pt idx="2">
                  <c:v>29.9</c:v>
                </c:pt>
                <c:pt idx="3">
                  <c:v>29.3796</c:v>
                </c:pt>
                <c:pt idx="4">
                  <c:v>29.88</c:v>
                </c:pt>
                <c:pt idx="5">
                  <c:v>29.4</c:v>
                </c:pt>
                <c:pt idx="6">
                  <c:v>29.6</c:v>
                </c:pt>
                <c:pt idx="7">
                  <c:v>29.3</c:v>
                </c:pt>
                <c:pt idx="8">
                  <c:v>29.1</c:v>
                </c:pt>
                <c:pt idx="9">
                  <c:v>29.255299999999998</c:v>
                </c:pt>
                <c:pt idx="10">
                  <c:v>29.491299999999999</c:v>
                </c:pt>
                <c:pt idx="11">
                  <c:v>28.030100000000001</c:v>
                </c:pt>
                <c:pt idx="12">
                  <c:v>28.3872</c:v>
                </c:pt>
                <c:pt idx="13">
                  <c:v>27.927</c:v>
                </c:pt>
                <c:pt idx="14">
                  <c:v>28.212499999999999</c:v>
                </c:pt>
                <c:pt idx="15">
                  <c:v>27.896000000000001</c:v>
                </c:pt>
                <c:pt idx="16">
                  <c:v>27.645099999999999</c:v>
                </c:pt>
                <c:pt idx="18">
                  <c:v>16.1569</c:v>
                </c:pt>
                <c:pt idx="19">
                  <c:v>16.168399999999998</c:v>
                </c:pt>
                <c:pt idx="20">
                  <c:v>15.84</c:v>
                </c:pt>
                <c:pt idx="21">
                  <c:v>16.108699999999999</c:v>
                </c:pt>
                <c:pt idx="22">
                  <c:v>16.2</c:v>
                </c:pt>
                <c:pt idx="23">
                  <c:v>16.629300000000001</c:v>
                </c:pt>
                <c:pt idx="24">
                  <c:v>18.72</c:v>
                </c:pt>
                <c:pt idx="25">
                  <c:v>18.628</c:v>
                </c:pt>
                <c:pt idx="26">
                  <c:v>18.786899999999999</c:v>
                </c:pt>
                <c:pt idx="27">
                  <c:v>18.8611</c:v>
                </c:pt>
                <c:pt idx="28">
                  <c:v>19.227</c:v>
                </c:pt>
                <c:pt idx="29">
                  <c:v>19.100000000000001</c:v>
                </c:pt>
                <c:pt idx="30">
                  <c:v>18.899999999999999</c:v>
                </c:pt>
                <c:pt idx="31">
                  <c:v>18.23</c:v>
                </c:pt>
                <c:pt idx="32">
                  <c:v>18.489999999999998</c:v>
                </c:pt>
                <c:pt idx="33">
                  <c:v>18.23</c:v>
                </c:pt>
                <c:pt idx="34">
                  <c:v>10.029999999999999</c:v>
                </c:pt>
                <c:pt idx="35">
                  <c:v>17.6907</c:v>
                </c:pt>
                <c:pt idx="36">
                  <c:v>17.225100000000001</c:v>
                </c:pt>
                <c:pt idx="37">
                  <c:v>17.180199999999999</c:v>
                </c:pt>
                <c:pt idx="38">
                  <c:v>16.93</c:v>
                </c:pt>
                <c:pt idx="39" formatCode="0.00">
                  <c:v>18.3</c:v>
                </c:pt>
                <c:pt idx="40" formatCode="0.00">
                  <c:v>18.2</c:v>
                </c:pt>
                <c:pt idx="41" formatCode="0.00">
                  <c:v>18.400000000000002</c:v>
                </c:pt>
                <c:pt idx="42" formatCode="0.00">
                  <c:v>17.3</c:v>
                </c:pt>
                <c:pt idx="43" formatCode="0.00">
                  <c:v>16.600000000000001</c:v>
                </c:pt>
                <c:pt idx="44" formatCode="0.00">
                  <c:v>16</c:v>
                </c:pt>
                <c:pt idx="45" formatCode="0.00">
                  <c:v>15</c:v>
                </c:pt>
                <c:pt idx="46" formatCode="0.00">
                  <c:v>14.8</c:v>
                </c:pt>
                <c:pt idx="47" formatCode="0.00">
                  <c:v>13.900000000000002</c:v>
                </c:pt>
                <c:pt idx="48" formatCode="0.00">
                  <c:v>19.099999999999998</c:v>
                </c:pt>
                <c:pt idx="49" formatCode="0.00">
                  <c:v>20</c:v>
                </c:pt>
                <c:pt idx="50" formatCode="0.00">
                  <c:v>19.899999999999999</c:v>
                </c:pt>
                <c:pt idx="51" formatCode="0.00">
                  <c:v>20.100000000000005</c:v>
                </c:pt>
                <c:pt idx="52" formatCode="0.00">
                  <c:v>18.899999999999999</c:v>
                </c:pt>
                <c:pt idx="53" formatCode="0.00">
                  <c:v>19.099999999999998</c:v>
                </c:pt>
                <c:pt idx="54" formatCode="0.00">
                  <c:v>18.3</c:v>
                </c:pt>
                <c:pt idx="55" formatCode="0.00">
                  <c:v>17.100000000000001</c:v>
                </c:pt>
                <c:pt idx="56" formatCode="0.00">
                  <c:v>16.900000000000002</c:v>
                </c:pt>
                <c:pt idx="57" formatCode="0.00">
                  <c:v>29.200000000000003</c:v>
                </c:pt>
                <c:pt idx="58" formatCode="0.00">
                  <c:v>28.9</c:v>
                </c:pt>
                <c:pt idx="59" formatCode="0.00">
                  <c:v>29.200000000000003</c:v>
                </c:pt>
                <c:pt idx="60" formatCode="0.00">
                  <c:v>28.400000000000002</c:v>
                </c:pt>
                <c:pt idx="61" formatCode="0.00">
                  <c:v>28.4</c:v>
                </c:pt>
                <c:pt idx="62" formatCode="0.00">
                  <c:v>28.200000000000003</c:v>
                </c:pt>
                <c:pt idx="63" formatCode="0.00">
                  <c:v>27.4</c:v>
                </c:pt>
                <c:pt idx="64" formatCode="0.00">
                  <c:v>26.9</c:v>
                </c:pt>
                <c:pt idx="65" formatCode="0.00">
                  <c:v>26.9</c:v>
                </c:pt>
                <c:pt idx="66" formatCode="0.00">
                  <c:v>28.4</c:v>
                </c:pt>
                <c:pt idx="67" formatCode="0.00">
                  <c:v>28.5</c:v>
                </c:pt>
                <c:pt idx="68" formatCode="0.00">
                  <c:v>28.7</c:v>
                </c:pt>
                <c:pt idx="69" formatCode="0.00">
                  <c:v>28</c:v>
                </c:pt>
                <c:pt idx="70" formatCode="0.00">
                  <c:v>28.1</c:v>
                </c:pt>
                <c:pt idx="71" formatCode="0.00">
                  <c:v>28.3</c:v>
                </c:pt>
                <c:pt idx="72" formatCode="0.00">
                  <c:v>28.2</c:v>
                </c:pt>
                <c:pt idx="73" formatCode="0.00">
                  <c:v>27.8</c:v>
                </c:pt>
                <c:pt idx="74" formatCode="0.00">
                  <c:v>27.7</c:v>
                </c:pt>
                <c:pt idx="75" formatCode="0.00">
                  <c:v>23.6</c:v>
                </c:pt>
                <c:pt idx="76" formatCode="0.00">
                  <c:v>23.9</c:v>
                </c:pt>
                <c:pt idx="77" formatCode="0.00">
                  <c:v>23.8</c:v>
                </c:pt>
                <c:pt idx="78" formatCode="0.00">
                  <c:v>23.4</c:v>
                </c:pt>
                <c:pt idx="79" formatCode="0.00">
                  <c:v>23.2</c:v>
                </c:pt>
                <c:pt idx="80" formatCode="0.00">
                  <c:v>23.4</c:v>
                </c:pt>
                <c:pt idx="81" formatCode="0.00">
                  <c:v>23.2</c:v>
                </c:pt>
                <c:pt idx="82" formatCode="0.00">
                  <c:v>22.9</c:v>
                </c:pt>
                <c:pt idx="83" formatCode="0.00">
                  <c:v>23.9</c:v>
                </c:pt>
                <c:pt idx="84" formatCode="0.00">
                  <c:v>16.8</c:v>
                </c:pt>
                <c:pt idx="85" formatCode="0.00">
                  <c:v>17.100000000000001</c:v>
                </c:pt>
                <c:pt idx="86" formatCode="0.00">
                  <c:v>17.100000000000001</c:v>
                </c:pt>
                <c:pt idx="87" formatCode="0.00">
                  <c:v>17.3</c:v>
                </c:pt>
                <c:pt idx="88" formatCode="0.00">
                  <c:v>17.5</c:v>
                </c:pt>
                <c:pt idx="89" formatCode="0.00">
                  <c:v>17.3</c:v>
                </c:pt>
                <c:pt idx="90" formatCode="0.00">
                  <c:v>17.600000000000001</c:v>
                </c:pt>
                <c:pt idx="91" formatCode="0.00">
                  <c:v>17.5</c:v>
                </c:pt>
                <c:pt idx="92" formatCode="0.00">
                  <c:v>17.899999999999999</c:v>
                </c:pt>
                <c:pt idx="93" formatCode="0.00">
                  <c:v>11.4</c:v>
                </c:pt>
                <c:pt idx="94" formatCode="0.00">
                  <c:v>11.4</c:v>
                </c:pt>
                <c:pt idx="95" formatCode="0.00">
                  <c:v>11.5</c:v>
                </c:pt>
                <c:pt idx="96" formatCode="0.00">
                  <c:v>11.6</c:v>
                </c:pt>
                <c:pt idx="97" formatCode="0.00">
                  <c:v>11.8</c:v>
                </c:pt>
                <c:pt idx="98" formatCode="0.00">
                  <c:v>11.2</c:v>
                </c:pt>
                <c:pt idx="99" formatCode="0.00">
                  <c:v>11.8</c:v>
                </c:pt>
                <c:pt idx="100" formatCode="0.00">
                  <c:v>12.8</c:v>
                </c:pt>
                <c:pt idx="101" formatCode="0.00">
                  <c:v>12.3</c:v>
                </c:pt>
                <c:pt idx="105" formatCode="0.00">
                  <c:v>0</c:v>
                </c:pt>
                <c:pt idx="106" formatCode="0.00">
                  <c:v>0.1</c:v>
                </c:pt>
                <c:pt idx="107" formatCode="0.00">
                  <c:v>0.4</c:v>
                </c:pt>
                <c:pt idx="108" formatCode="0.00">
                  <c:v>0.6</c:v>
                </c:pt>
                <c:pt idx="109" formatCode="0.00">
                  <c:v>1</c:v>
                </c:pt>
                <c:pt idx="110" formatCode="0.00">
                  <c:v>1.2</c:v>
                </c:pt>
                <c:pt idx="111" formatCode="0.00">
                  <c:v>3</c:v>
                </c:pt>
                <c:pt idx="112" formatCode="0.00">
                  <c:v>2.8</c:v>
                </c:pt>
                <c:pt idx="113" formatCode="0.00">
                  <c:v>2.4</c:v>
                </c:pt>
                <c:pt idx="114" formatCode="0.00">
                  <c:v>1.8</c:v>
                </c:pt>
                <c:pt idx="115" formatCode="0.00">
                  <c:v>1.8</c:v>
                </c:pt>
                <c:pt idx="116" formatCode="0.00">
                  <c:v>1.8</c:v>
                </c:pt>
                <c:pt idx="117" formatCode="0.00">
                  <c:v>2.2000000000000002</c:v>
                </c:pt>
                <c:pt idx="118" formatCode="0.00">
                  <c:v>2.2000000000000002</c:v>
                </c:pt>
                <c:pt idx="119" formatCode="0.00">
                  <c:v>2.1</c:v>
                </c:pt>
                <c:pt idx="120" formatCode="0.00">
                  <c:v>7.3</c:v>
                </c:pt>
                <c:pt idx="121" formatCode="0.00">
                  <c:v>7.7</c:v>
                </c:pt>
                <c:pt idx="122" formatCode="0.00">
                  <c:v>7.8</c:v>
                </c:pt>
                <c:pt idx="123" formatCode="0.00">
                  <c:v>7.5</c:v>
                </c:pt>
                <c:pt idx="124" formatCode="0.00">
                  <c:v>7.1</c:v>
                </c:pt>
                <c:pt idx="125" formatCode="0.00">
                  <c:v>7</c:v>
                </c:pt>
                <c:pt idx="126" formatCode="0.00">
                  <c:v>6.9</c:v>
                </c:pt>
                <c:pt idx="127" formatCode="0.00">
                  <c:v>8.3000000000000007</c:v>
                </c:pt>
                <c:pt idx="128" formatCode="0.00">
                  <c:v>6.8</c:v>
                </c:pt>
              </c:numCache>
            </c:numRef>
          </c:xVal>
          <c:yVal>
            <c:numRef>
              <c:f>'BigBoat&amp;DNR'!$K$3:$K$131</c:f>
              <c:numCache>
                <c:formatCode>General</c:formatCode>
                <c:ptCount val="129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  <c:pt idx="18">
                  <c:v>0.98499999999999999</c:v>
                </c:pt>
                <c:pt idx="19">
                  <c:v>0.97699999999999998</c:v>
                </c:pt>
                <c:pt idx="20">
                  <c:v>0.89500000000000002</c:v>
                </c:pt>
                <c:pt idx="21">
                  <c:v>1.34</c:v>
                </c:pt>
                <c:pt idx="22">
                  <c:v>1.27</c:v>
                </c:pt>
                <c:pt idx="23">
                  <c:v>1.19</c:v>
                </c:pt>
                <c:pt idx="24">
                  <c:v>0.94399999999999995</c:v>
                </c:pt>
                <c:pt idx="25">
                  <c:v>0.97299999999999998</c:v>
                </c:pt>
                <c:pt idx="26">
                  <c:v>1.04</c:v>
                </c:pt>
                <c:pt idx="27">
                  <c:v>1.18</c:v>
                </c:pt>
                <c:pt idx="28">
                  <c:v>1.22</c:v>
                </c:pt>
                <c:pt idx="29">
                  <c:v>1.18</c:v>
                </c:pt>
                <c:pt idx="30">
                  <c:v>1.04</c:v>
                </c:pt>
                <c:pt idx="31">
                  <c:v>0.92</c:v>
                </c:pt>
                <c:pt idx="32">
                  <c:v>0.91</c:v>
                </c:pt>
                <c:pt idx="33">
                  <c:v>0.83699999999999997</c:v>
                </c:pt>
                <c:pt idx="34">
                  <c:v>0.60199999999999998</c:v>
                </c:pt>
                <c:pt idx="35">
                  <c:v>0.70099999999999996</c:v>
                </c:pt>
                <c:pt idx="36">
                  <c:v>0.43</c:v>
                </c:pt>
                <c:pt idx="37">
                  <c:v>0.41699999999999998</c:v>
                </c:pt>
                <c:pt idx="38">
                  <c:v>0.378</c:v>
                </c:pt>
                <c:pt idx="39" formatCode="0.00">
                  <c:v>0.95</c:v>
                </c:pt>
                <c:pt idx="40" formatCode="0.00">
                  <c:v>1.08</c:v>
                </c:pt>
                <c:pt idx="41" formatCode="0.00">
                  <c:v>1.1299999999999999</c:v>
                </c:pt>
                <c:pt idx="42" formatCode="0.00">
                  <c:v>1.1599999999999999</c:v>
                </c:pt>
                <c:pt idx="43" formatCode="0.00">
                  <c:v>1.1399999999999999</c:v>
                </c:pt>
                <c:pt idx="44" formatCode="0.00">
                  <c:v>1.2</c:v>
                </c:pt>
                <c:pt idx="45" formatCode="0.00">
                  <c:v>1.08</c:v>
                </c:pt>
                <c:pt idx="46" formatCode="0.00">
                  <c:v>0.72699999999999998</c:v>
                </c:pt>
                <c:pt idx="47" formatCode="0.00">
                  <c:v>0.42099999999999999</c:v>
                </c:pt>
                <c:pt idx="48" formatCode="0.00">
                  <c:v>1.05</c:v>
                </c:pt>
                <c:pt idx="49" formatCode="0.00">
                  <c:v>1.0900000000000001</c:v>
                </c:pt>
                <c:pt idx="50" formatCode="0.00">
                  <c:v>1.05</c:v>
                </c:pt>
                <c:pt idx="51" formatCode="0.00">
                  <c:v>1.08</c:v>
                </c:pt>
                <c:pt idx="52" formatCode="0.00">
                  <c:v>0.72799999999999998</c:v>
                </c:pt>
                <c:pt idx="53" formatCode="0.00">
                  <c:v>0.67</c:v>
                </c:pt>
                <c:pt idx="54" formatCode="0.00">
                  <c:v>0.61399999999999999</c:v>
                </c:pt>
                <c:pt idx="55" formatCode="0.00">
                  <c:v>0.29899999999999999</c:v>
                </c:pt>
                <c:pt idx="56" formatCode="0.00">
                  <c:v>0.26800000000000002</c:v>
                </c:pt>
                <c:pt idx="57" formatCode="0.00">
                  <c:v>0.45500000000000002</c:v>
                </c:pt>
                <c:pt idx="58" formatCode="0.00">
                  <c:v>0.41499999999999998</c:v>
                </c:pt>
                <c:pt idx="59" formatCode="0.00">
                  <c:v>0.317</c:v>
                </c:pt>
                <c:pt idx="60" formatCode="0.00">
                  <c:v>0.56999999999999995</c:v>
                </c:pt>
                <c:pt idx="61" formatCode="0.00">
                  <c:v>0.29599999999999999</c:v>
                </c:pt>
                <c:pt idx="62" formatCode="0.00">
                  <c:v>0.20300000000000001</c:v>
                </c:pt>
                <c:pt idx="63" formatCode="0.00">
                  <c:v>0.109</c:v>
                </c:pt>
                <c:pt idx="66" formatCode="0.00">
                  <c:v>0.316</c:v>
                </c:pt>
                <c:pt idx="67" formatCode="0.00">
                  <c:v>0.20200000000000001</c:v>
                </c:pt>
                <c:pt idx="69" formatCode="0.00">
                  <c:v>4.7600000000000003E-2</c:v>
                </c:pt>
                <c:pt idx="70" formatCode="0.00">
                  <c:v>7.6799999999999993E-2</c:v>
                </c:pt>
                <c:pt idx="71" formatCode="0.00">
                  <c:v>0.18</c:v>
                </c:pt>
                <c:pt idx="72" formatCode="0.00">
                  <c:v>0.114</c:v>
                </c:pt>
                <c:pt idx="75" formatCode="0.00">
                  <c:v>0.36</c:v>
                </c:pt>
                <c:pt idx="76" formatCode="0.00">
                  <c:v>0.184</c:v>
                </c:pt>
                <c:pt idx="77" formatCode="0.00">
                  <c:v>3.7600000000000001E-2</c:v>
                </c:pt>
                <c:pt idx="78" formatCode="0.00">
                  <c:v>0.13900000000000001</c:v>
                </c:pt>
                <c:pt idx="79" formatCode="0.00">
                  <c:v>0.16900000000000001</c:v>
                </c:pt>
                <c:pt idx="80" formatCode="0.00">
                  <c:v>0.115</c:v>
                </c:pt>
                <c:pt idx="81" formatCode="0.00">
                  <c:v>4.48E-2</c:v>
                </c:pt>
                <c:pt idx="84" formatCode="0.00">
                  <c:v>1.1599999999999999</c:v>
                </c:pt>
                <c:pt idx="85" formatCode="0.00">
                  <c:v>1.1499999999999999</c:v>
                </c:pt>
                <c:pt idx="86" formatCode="0.00">
                  <c:v>0.82</c:v>
                </c:pt>
                <c:pt idx="87" formatCode="0.00">
                  <c:v>0.51700000000000002</c:v>
                </c:pt>
                <c:pt idx="88" formatCode="0.00">
                  <c:v>0.30599999999999999</c:v>
                </c:pt>
                <c:pt idx="89" formatCode="0.00">
                  <c:v>0.26</c:v>
                </c:pt>
                <c:pt idx="90" formatCode="0.00">
                  <c:v>0.16900000000000001</c:v>
                </c:pt>
                <c:pt idx="92" formatCode="0.00">
                  <c:v>2.8199999999999999E-2</c:v>
                </c:pt>
                <c:pt idx="93" formatCode="0.00">
                  <c:v>0.97199999999999998</c:v>
                </c:pt>
                <c:pt idx="94" formatCode="0.00">
                  <c:v>1.1599999999999999</c:v>
                </c:pt>
                <c:pt idx="95" formatCode="0.00">
                  <c:v>1.1100000000000001</c:v>
                </c:pt>
                <c:pt idx="96" formatCode="0.00">
                  <c:v>0.90500000000000003</c:v>
                </c:pt>
                <c:pt idx="97" formatCode="0.00">
                  <c:v>0.48599999999999999</c:v>
                </c:pt>
                <c:pt idx="98" formatCode="0.00">
                  <c:v>0.57899999999999996</c:v>
                </c:pt>
                <c:pt idx="99" formatCode="0.00">
                  <c:v>0.17599999999999999</c:v>
                </c:pt>
                <c:pt idx="105" formatCode="0.00">
                  <c:v>1.24</c:v>
                </c:pt>
                <c:pt idx="106" formatCode="0.00">
                  <c:v>0.84399999999999997</c:v>
                </c:pt>
                <c:pt idx="107" formatCode="0.00">
                  <c:v>0.61399999999999999</c:v>
                </c:pt>
                <c:pt idx="108" formatCode="0.00">
                  <c:v>0.185</c:v>
                </c:pt>
                <c:pt idx="109" formatCode="0.00">
                  <c:v>5.96E-2</c:v>
                </c:pt>
                <c:pt idx="110" formatCode="0.00">
                  <c:v>8.1799999999999998E-2</c:v>
                </c:pt>
                <c:pt idx="111" formatCode="0.00">
                  <c:v>1.44</c:v>
                </c:pt>
                <c:pt idx="112" formatCode="0.00">
                  <c:v>1.46</c:v>
                </c:pt>
                <c:pt idx="113" formatCode="0.00">
                  <c:v>1.64</c:v>
                </c:pt>
                <c:pt idx="114" formatCode="0.00">
                  <c:v>1.57</c:v>
                </c:pt>
                <c:pt idx="115" formatCode="0.00">
                  <c:v>1.02</c:v>
                </c:pt>
                <c:pt idx="116" formatCode="0.00">
                  <c:v>0.77900000000000003</c:v>
                </c:pt>
                <c:pt idx="117" formatCode="0.00">
                  <c:v>0.32</c:v>
                </c:pt>
                <c:pt idx="118" formatCode="0.00">
                  <c:v>4.0300000000000002E-2</c:v>
                </c:pt>
                <c:pt idx="119" formatCode="0.00">
                  <c:v>5.0200000000000002E-2</c:v>
                </c:pt>
                <c:pt idx="120" formatCode="0.00">
                  <c:v>1.27</c:v>
                </c:pt>
                <c:pt idx="121" formatCode="0.00">
                  <c:v>1.22</c:v>
                </c:pt>
                <c:pt idx="122" formatCode="0.00">
                  <c:v>1.42</c:v>
                </c:pt>
                <c:pt idx="123" formatCode="0.00">
                  <c:v>1.39</c:v>
                </c:pt>
                <c:pt idx="124" formatCode="0.00">
                  <c:v>1.37</c:v>
                </c:pt>
                <c:pt idx="125" formatCode="0.00">
                  <c:v>1.45</c:v>
                </c:pt>
                <c:pt idx="126" formatCode="0.00">
                  <c:v>1.1000000000000001</c:v>
                </c:pt>
                <c:pt idx="127" formatCode="0.00">
                  <c:v>0.97399999999999998</c:v>
                </c:pt>
                <c:pt idx="128" formatCode="0.00">
                  <c:v>0.36299999999999999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5245088"/>
        <c:axId val="-1345251616"/>
      </c:scatterChart>
      <c:valAx>
        <c:axId val="-13452450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Temperature (</a:t>
                </a:r>
                <a:r>
                  <a:rPr lang="en-US" sz="1400" baseline="30000"/>
                  <a:t>o</a:t>
                </a:r>
                <a:r>
                  <a:rPr lang="en-US" sz="1400"/>
                  <a:t>C)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5251616"/>
        <c:crosses val="autoZero"/>
        <c:crossBetween val="midCat"/>
      </c:valAx>
      <c:valAx>
        <c:axId val="-13452516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NO</a:t>
                </a:r>
                <a:r>
                  <a:rPr lang="en-US" sz="1400" baseline="-25000"/>
                  <a:t>3</a:t>
                </a:r>
                <a:r>
                  <a:rPr lang="en-US" sz="1400" baseline="30000"/>
                  <a:t>-</a:t>
                </a:r>
                <a:r>
                  <a:rPr lang="en-US" sz="1400"/>
                  <a:t>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524508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4.6964348206474202E-2"/>
                  <c:y val="-0.41496354622338899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200"/>
                  </a:pPr>
                  <a:endParaRPr lang="en-US"/>
                </a:p>
              </c:txPr>
            </c:trendlineLbl>
          </c:trendline>
          <c:xVal>
            <c:numRef>
              <c:f>'BigBoat&amp;DNR'!$G$3:$G$131</c:f>
              <c:numCache>
                <c:formatCode>General</c:formatCode>
                <c:ptCount val="129"/>
                <c:pt idx="0">
                  <c:v>30.4009</c:v>
                </c:pt>
                <c:pt idx="1">
                  <c:v>30.6</c:v>
                </c:pt>
                <c:pt idx="2">
                  <c:v>29.9</c:v>
                </c:pt>
                <c:pt idx="3">
                  <c:v>29.3796</c:v>
                </c:pt>
                <c:pt idx="4">
                  <c:v>29.88</c:v>
                </c:pt>
                <c:pt idx="5">
                  <c:v>29.4</c:v>
                </c:pt>
                <c:pt idx="6">
                  <c:v>29.6</c:v>
                </c:pt>
                <c:pt idx="7">
                  <c:v>29.3</c:v>
                </c:pt>
                <c:pt idx="8">
                  <c:v>29.1</c:v>
                </c:pt>
                <c:pt idx="9">
                  <c:v>29.255299999999998</c:v>
                </c:pt>
                <c:pt idx="10">
                  <c:v>29.491299999999999</c:v>
                </c:pt>
                <c:pt idx="11">
                  <c:v>28.030100000000001</c:v>
                </c:pt>
                <c:pt idx="12">
                  <c:v>28.3872</c:v>
                </c:pt>
                <c:pt idx="13">
                  <c:v>27.927</c:v>
                </c:pt>
                <c:pt idx="14">
                  <c:v>28.212499999999999</c:v>
                </c:pt>
                <c:pt idx="15">
                  <c:v>27.896000000000001</c:v>
                </c:pt>
                <c:pt idx="16">
                  <c:v>27.645099999999999</c:v>
                </c:pt>
                <c:pt idx="18">
                  <c:v>16.1569</c:v>
                </c:pt>
                <c:pt idx="19">
                  <c:v>16.168399999999998</c:v>
                </c:pt>
                <c:pt idx="20">
                  <c:v>15.84</c:v>
                </c:pt>
                <c:pt idx="21">
                  <c:v>16.108699999999999</c:v>
                </c:pt>
                <c:pt idx="22">
                  <c:v>16.2</c:v>
                </c:pt>
                <c:pt idx="23">
                  <c:v>16.629300000000001</c:v>
                </c:pt>
                <c:pt idx="24">
                  <c:v>18.72</c:v>
                </c:pt>
                <c:pt idx="25">
                  <c:v>18.628</c:v>
                </c:pt>
                <c:pt idx="26">
                  <c:v>18.786899999999999</c:v>
                </c:pt>
                <c:pt idx="27">
                  <c:v>18.8611</c:v>
                </c:pt>
                <c:pt idx="28">
                  <c:v>19.227</c:v>
                </c:pt>
                <c:pt idx="29">
                  <c:v>19.100000000000001</c:v>
                </c:pt>
                <c:pt idx="30">
                  <c:v>18.899999999999999</c:v>
                </c:pt>
                <c:pt idx="31">
                  <c:v>18.23</c:v>
                </c:pt>
                <c:pt idx="32">
                  <c:v>18.489999999999998</c:v>
                </c:pt>
                <c:pt idx="33">
                  <c:v>18.23</c:v>
                </c:pt>
                <c:pt idx="34">
                  <c:v>10.029999999999999</c:v>
                </c:pt>
                <c:pt idx="35">
                  <c:v>17.6907</c:v>
                </c:pt>
                <c:pt idx="36">
                  <c:v>17.225100000000001</c:v>
                </c:pt>
                <c:pt idx="37">
                  <c:v>17.180199999999999</c:v>
                </c:pt>
                <c:pt idx="38">
                  <c:v>16.93</c:v>
                </c:pt>
                <c:pt idx="39" formatCode="0.00">
                  <c:v>18.3</c:v>
                </c:pt>
                <c:pt idx="40" formatCode="0.00">
                  <c:v>18.2</c:v>
                </c:pt>
                <c:pt idx="41" formatCode="0.00">
                  <c:v>18.400000000000002</c:v>
                </c:pt>
                <c:pt idx="42" formatCode="0.00">
                  <c:v>17.3</c:v>
                </c:pt>
                <c:pt idx="43" formatCode="0.00">
                  <c:v>16.600000000000001</c:v>
                </c:pt>
                <c:pt idx="44" formatCode="0.00">
                  <c:v>16</c:v>
                </c:pt>
                <c:pt idx="45" formatCode="0.00">
                  <c:v>15</c:v>
                </c:pt>
                <c:pt idx="46" formatCode="0.00">
                  <c:v>14.8</c:v>
                </c:pt>
                <c:pt idx="47" formatCode="0.00">
                  <c:v>13.900000000000002</c:v>
                </c:pt>
                <c:pt idx="48" formatCode="0.00">
                  <c:v>19.099999999999998</c:v>
                </c:pt>
                <c:pt idx="49" formatCode="0.00">
                  <c:v>20</c:v>
                </c:pt>
                <c:pt idx="50" formatCode="0.00">
                  <c:v>19.899999999999999</c:v>
                </c:pt>
                <c:pt idx="51" formatCode="0.00">
                  <c:v>20.100000000000005</c:v>
                </c:pt>
                <c:pt idx="52" formatCode="0.00">
                  <c:v>18.899999999999999</c:v>
                </c:pt>
                <c:pt idx="53" formatCode="0.00">
                  <c:v>19.099999999999998</c:v>
                </c:pt>
                <c:pt idx="54" formatCode="0.00">
                  <c:v>18.3</c:v>
                </c:pt>
                <c:pt idx="55" formatCode="0.00">
                  <c:v>17.100000000000001</c:v>
                </c:pt>
                <c:pt idx="56" formatCode="0.00">
                  <c:v>16.900000000000002</c:v>
                </c:pt>
                <c:pt idx="57" formatCode="0.00">
                  <c:v>29.200000000000003</c:v>
                </c:pt>
                <c:pt idx="58" formatCode="0.00">
                  <c:v>28.9</c:v>
                </c:pt>
                <c:pt idx="59" formatCode="0.00">
                  <c:v>29.200000000000003</c:v>
                </c:pt>
                <c:pt idx="60" formatCode="0.00">
                  <c:v>28.400000000000002</c:v>
                </c:pt>
                <c:pt idx="61" formatCode="0.00">
                  <c:v>28.4</c:v>
                </c:pt>
                <c:pt idx="62" formatCode="0.00">
                  <c:v>28.200000000000003</c:v>
                </c:pt>
                <c:pt idx="63" formatCode="0.00">
                  <c:v>27.4</c:v>
                </c:pt>
                <c:pt idx="64" formatCode="0.00">
                  <c:v>26.9</c:v>
                </c:pt>
                <c:pt idx="65" formatCode="0.00">
                  <c:v>26.9</c:v>
                </c:pt>
                <c:pt idx="66" formatCode="0.00">
                  <c:v>28.4</c:v>
                </c:pt>
                <c:pt idx="67" formatCode="0.00">
                  <c:v>28.5</c:v>
                </c:pt>
                <c:pt idx="68" formatCode="0.00">
                  <c:v>28.7</c:v>
                </c:pt>
                <c:pt idx="69" formatCode="0.00">
                  <c:v>28</c:v>
                </c:pt>
                <c:pt idx="70" formatCode="0.00">
                  <c:v>28.1</c:v>
                </c:pt>
                <c:pt idx="71" formatCode="0.00">
                  <c:v>28.3</c:v>
                </c:pt>
                <c:pt idx="72" formatCode="0.00">
                  <c:v>28.2</c:v>
                </c:pt>
                <c:pt idx="73" formatCode="0.00">
                  <c:v>27.8</c:v>
                </c:pt>
                <c:pt idx="74" formatCode="0.00">
                  <c:v>27.7</c:v>
                </c:pt>
                <c:pt idx="75" formatCode="0.00">
                  <c:v>23.6</c:v>
                </c:pt>
                <c:pt idx="76" formatCode="0.00">
                  <c:v>23.9</c:v>
                </c:pt>
                <c:pt idx="77" formatCode="0.00">
                  <c:v>23.8</c:v>
                </c:pt>
                <c:pt idx="78" formatCode="0.00">
                  <c:v>23.4</c:v>
                </c:pt>
                <c:pt idx="79" formatCode="0.00">
                  <c:v>23.2</c:v>
                </c:pt>
                <c:pt idx="80" formatCode="0.00">
                  <c:v>23.4</c:v>
                </c:pt>
                <c:pt idx="81" formatCode="0.00">
                  <c:v>23.2</c:v>
                </c:pt>
                <c:pt idx="82" formatCode="0.00">
                  <c:v>22.9</c:v>
                </c:pt>
                <c:pt idx="83" formatCode="0.00">
                  <c:v>23.9</c:v>
                </c:pt>
                <c:pt idx="84" formatCode="0.00">
                  <c:v>16.8</c:v>
                </c:pt>
                <c:pt idx="85" formatCode="0.00">
                  <c:v>17.100000000000001</c:v>
                </c:pt>
                <c:pt idx="86" formatCode="0.00">
                  <c:v>17.100000000000001</c:v>
                </c:pt>
                <c:pt idx="87" formatCode="0.00">
                  <c:v>17.3</c:v>
                </c:pt>
                <c:pt idx="88" formatCode="0.00">
                  <c:v>17.5</c:v>
                </c:pt>
                <c:pt idx="89" formatCode="0.00">
                  <c:v>17.3</c:v>
                </c:pt>
                <c:pt idx="90" formatCode="0.00">
                  <c:v>17.600000000000001</c:v>
                </c:pt>
                <c:pt idx="91" formatCode="0.00">
                  <c:v>17.5</c:v>
                </c:pt>
                <c:pt idx="92" formatCode="0.00">
                  <c:v>17.899999999999999</c:v>
                </c:pt>
                <c:pt idx="93" formatCode="0.00">
                  <c:v>11.4</c:v>
                </c:pt>
                <c:pt idx="94" formatCode="0.00">
                  <c:v>11.4</c:v>
                </c:pt>
                <c:pt idx="95" formatCode="0.00">
                  <c:v>11.5</c:v>
                </c:pt>
                <c:pt idx="96" formatCode="0.00">
                  <c:v>11.6</c:v>
                </c:pt>
                <c:pt idx="97" formatCode="0.00">
                  <c:v>11.8</c:v>
                </c:pt>
                <c:pt idx="98" formatCode="0.00">
                  <c:v>11.2</c:v>
                </c:pt>
                <c:pt idx="99" formatCode="0.00">
                  <c:v>11.8</c:v>
                </c:pt>
                <c:pt idx="100" formatCode="0.00">
                  <c:v>12.8</c:v>
                </c:pt>
                <c:pt idx="101" formatCode="0.00">
                  <c:v>12.3</c:v>
                </c:pt>
                <c:pt idx="105" formatCode="0.00">
                  <c:v>0</c:v>
                </c:pt>
                <c:pt idx="106" formatCode="0.00">
                  <c:v>0.1</c:v>
                </c:pt>
                <c:pt idx="107" formatCode="0.00">
                  <c:v>0.4</c:v>
                </c:pt>
                <c:pt idx="108" formatCode="0.00">
                  <c:v>0.6</c:v>
                </c:pt>
                <c:pt idx="109" formatCode="0.00">
                  <c:v>1</c:v>
                </c:pt>
                <c:pt idx="110" formatCode="0.00">
                  <c:v>1.2</c:v>
                </c:pt>
                <c:pt idx="111" formatCode="0.00">
                  <c:v>3</c:v>
                </c:pt>
                <c:pt idx="112" formatCode="0.00">
                  <c:v>2.8</c:v>
                </c:pt>
                <c:pt idx="113" formatCode="0.00">
                  <c:v>2.4</c:v>
                </c:pt>
                <c:pt idx="114" formatCode="0.00">
                  <c:v>1.8</c:v>
                </c:pt>
                <c:pt idx="115" formatCode="0.00">
                  <c:v>1.8</c:v>
                </c:pt>
                <c:pt idx="116" formatCode="0.00">
                  <c:v>1.8</c:v>
                </c:pt>
                <c:pt idx="117" formatCode="0.00">
                  <c:v>2.2000000000000002</c:v>
                </c:pt>
                <c:pt idx="118" formatCode="0.00">
                  <c:v>2.2000000000000002</c:v>
                </c:pt>
                <c:pt idx="119" formatCode="0.00">
                  <c:v>2.1</c:v>
                </c:pt>
                <c:pt idx="120" formatCode="0.00">
                  <c:v>7.3</c:v>
                </c:pt>
                <c:pt idx="121" formatCode="0.00">
                  <c:v>7.7</c:v>
                </c:pt>
                <c:pt idx="122" formatCode="0.00">
                  <c:v>7.8</c:v>
                </c:pt>
                <c:pt idx="123" formatCode="0.00">
                  <c:v>7.5</c:v>
                </c:pt>
                <c:pt idx="124" formatCode="0.00">
                  <c:v>7.1</c:v>
                </c:pt>
                <c:pt idx="125" formatCode="0.00">
                  <c:v>7</c:v>
                </c:pt>
                <c:pt idx="126" formatCode="0.00">
                  <c:v>6.9</c:v>
                </c:pt>
                <c:pt idx="127" formatCode="0.00">
                  <c:v>8.3000000000000007</c:v>
                </c:pt>
                <c:pt idx="128" formatCode="0.00">
                  <c:v>6.8</c:v>
                </c:pt>
              </c:numCache>
            </c:numRef>
          </c:xVal>
          <c:yVal>
            <c:numRef>
              <c:f>'BigBoat&amp;DNR'!$S$3:$S$131</c:f>
              <c:numCache>
                <c:formatCode>General</c:formatCode>
                <c:ptCount val="129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  <c:pt idx="18">
                  <c:v>5.09</c:v>
                </c:pt>
                <c:pt idx="19">
                  <c:v>5.93</c:v>
                </c:pt>
                <c:pt idx="20">
                  <c:v>5.91</c:v>
                </c:pt>
                <c:pt idx="21">
                  <c:v>2.99</c:v>
                </c:pt>
                <c:pt idx="22">
                  <c:v>3.3</c:v>
                </c:pt>
                <c:pt idx="23">
                  <c:v>4.12</c:v>
                </c:pt>
                <c:pt idx="24">
                  <c:v>4.34</c:v>
                </c:pt>
                <c:pt idx="25">
                  <c:v>5.2</c:v>
                </c:pt>
                <c:pt idx="26">
                  <c:v>4.05</c:v>
                </c:pt>
                <c:pt idx="27">
                  <c:v>3.97</c:v>
                </c:pt>
                <c:pt idx="28">
                  <c:v>3.18</c:v>
                </c:pt>
                <c:pt idx="29">
                  <c:v>3.14</c:v>
                </c:pt>
                <c:pt idx="30">
                  <c:v>4.6100000000000003</c:v>
                </c:pt>
                <c:pt idx="31">
                  <c:v>4.05</c:v>
                </c:pt>
                <c:pt idx="32">
                  <c:v>3.88</c:v>
                </c:pt>
                <c:pt idx="33">
                  <c:v>4.01</c:v>
                </c:pt>
                <c:pt idx="34">
                  <c:v>3.71</c:v>
                </c:pt>
                <c:pt idx="35">
                  <c:v>4.04</c:v>
                </c:pt>
                <c:pt idx="36">
                  <c:v>3.91</c:v>
                </c:pt>
                <c:pt idx="37">
                  <c:v>3.99</c:v>
                </c:pt>
                <c:pt idx="38">
                  <c:v>4.1399999999999997</c:v>
                </c:pt>
                <c:pt idx="41" formatCode="0.00">
                  <c:v>2.4500000000000002</c:v>
                </c:pt>
                <c:pt idx="44" formatCode="0.00">
                  <c:v>2.93</c:v>
                </c:pt>
                <c:pt idx="46" formatCode="0.00">
                  <c:v>3.4</c:v>
                </c:pt>
                <c:pt idx="50" formatCode="0.00">
                  <c:v>3.23</c:v>
                </c:pt>
                <c:pt idx="53" formatCode="0.00">
                  <c:v>3.3</c:v>
                </c:pt>
                <c:pt idx="55" formatCode="0.00">
                  <c:v>3.22</c:v>
                </c:pt>
                <c:pt idx="59" formatCode="0.00">
                  <c:v>3.09</c:v>
                </c:pt>
                <c:pt idx="62" formatCode="0.00">
                  <c:v>3.19</c:v>
                </c:pt>
                <c:pt idx="71" formatCode="0.00">
                  <c:v>3.88</c:v>
                </c:pt>
                <c:pt idx="77" formatCode="0.00">
                  <c:v>4.21</c:v>
                </c:pt>
                <c:pt idx="80" formatCode="0.00">
                  <c:v>3.77</c:v>
                </c:pt>
                <c:pt idx="86" formatCode="0.00">
                  <c:v>4.1100000000000003</c:v>
                </c:pt>
                <c:pt idx="89" formatCode="0.00">
                  <c:v>3.89</c:v>
                </c:pt>
                <c:pt idx="95" formatCode="0.00">
                  <c:v>3.78</c:v>
                </c:pt>
                <c:pt idx="98" formatCode="0.00">
                  <c:v>3.95</c:v>
                </c:pt>
                <c:pt idx="107" formatCode="0.00">
                  <c:v>3.75</c:v>
                </c:pt>
                <c:pt idx="109" formatCode="0.00">
                  <c:v>3.91</c:v>
                </c:pt>
                <c:pt idx="113" formatCode="0.00">
                  <c:v>3.15</c:v>
                </c:pt>
                <c:pt idx="116" formatCode="0.00">
                  <c:v>3.95</c:v>
                </c:pt>
                <c:pt idx="118" formatCode="0.00">
                  <c:v>3.95</c:v>
                </c:pt>
                <c:pt idx="122" formatCode="0.00">
                  <c:v>2.93</c:v>
                </c:pt>
                <c:pt idx="125" formatCode="0.00">
                  <c:v>3.34</c:v>
                </c:pt>
                <c:pt idx="127" formatCode="0.00">
                  <c:v>3.51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5248352"/>
        <c:axId val="-1345245632"/>
      </c:scatterChart>
      <c:valAx>
        <c:axId val="-13452483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Temperature (Celcius)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5245632"/>
        <c:crosses val="autoZero"/>
        <c:crossBetween val="midCat"/>
      </c:valAx>
      <c:valAx>
        <c:axId val="-134524563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5248352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4.6964348206474202E-2"/>
                  <c:y val="-0.41496354622338899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200"/>
                  </a:pPr>
                  <a:endParaRPr lang="en-US"/>
                </a:p>
              </c:txPr>
            </c:trendlineLbl>
          </c:trendline>
          <c:xVal>
            <c:numRef>
              <c:f>'BigBoat&amp;DNR'!$G$3:$G$131</c:f>
              <c:numCache>
                <c:formatCode>General</c:formatCode>
                <c:ptCount val="129"/>
                <c:pt idx="0">
                  <c:v>30.4009</c:v>
                </c:pt>
                <c:pt idx="1">
                  <c:v>30.6</c:v>
                </c:pt>
                <c:pt idx="2">
                  <c:v>29.9</c:v>
                </c:pt>
                <c:pt idx="3">
                  <c:v>29.3796</c:v>
                </c:pt>
                <c:pt idx="4">
                  <c:v>29.88</c:v>
                </c:pt>
                <c:pt idx="5">
                  <c:v>29.4</c:v>
                </c:pt>
                <c:pt idx="6">
                  <c:v>29.6</c:v>
                </c:pt>
                <c:pt idx="7">
                  <c:v>29.3</c:v>
                </c:pt>
                <c:pt idx="8">
                  <c:v>29.1</c:v>
                </c:pt>
                <c:pt idx="9">
                  <c:v>29.255299999999998</c:v>
                </c:pt>
                <c:pt idx="10">
                  <c:v>29.491299999999999</c:v>
                </c:pt>
                <c:pt idx="11">
                  <c:v>28.030100000000001</c:v>
                </c:pt>
                <c:pt idx="12">
                  <c:v>28.3872</c:v>
                </c:pt>
                <c:pt idx="13">
                  <c:v>27.927</c:v>
                </c:pt>
                <c:pt idx="14">
                  <c:v>28.212499999999999</c:v>
                </c:pt>
                <c:pt idx="15">
                  <c:v>27.896000000000001</c:v>
                </c:pt>
                <c:pt idx="16">
                  <c:v>27.645099999999999</c:v>
                </c:pt>
                <c:pt idx="18">
                  <c:v>16.1569</c:v>
                </c:pt>
                <c:pt idx="19">
                  <c:v>16.168399999999998</c:v>
                </c:pt>
                <c:pt idx="20">
                  <c:v>15.84</c:v>
                </c:pt>
                <c:pt idx="21">
                  <c:v>16.108699999999999</c:v>
                </c:pt>
                <c:pt idx="22">
                  <c:v>16.2</c:v>
                </c:pt>
                <c:pt idx="23">
                  <c:v>16.629300000000001</c:v>
                </c:pt>
                <c:pt idx="24">
                  <c:v>18.72</c:v>
                </c:pt>
                <c:pt idx="25">
                  <c:v>18.628</c:v>
                </c:pt>
                <c:pt idx="26">
                  <c:v>18.786899999999999</c:v>
                </c:pt>
                <c:pt idx="27">
                  <c:v>18.8611</c:v>
                </c:pt>
                <c:pt idx="28">
                  <c:v>19.227</c:v>
                </c:pt>
                <c:pt idx="29">
                  <c:v>19.100000000000001</c:v>
                </c:pt>
                <c:pt idx="30">
                  <c:v>18.899999999999999</c:v>
                </c:pt>
                <c:pt idx="31">
                  <c:v>18.23</c:v>
                </c:pt>
                <c:pt idx="32">
                  <c:v>18.489999999999998</c:v>
                </c:pt>
                <c:pt idx="33">
                  <c:v>18.23</c:v>
                </c:pt>
                <c:pt idx="34">
                  <c:v>10.029999999999999</c:v>
                </c:pt>
                <c:pt idx="35">
                  <c:v>17.6907</c:v>
                </c:pt>
                <c:pt idx="36">
                  <c:v>17.225100000000001</c:v>
                </c:pt>
                <c:pt idx="37">
                  <c:v>17.180199999999999</c:v>
                </c:pt>
                <c:pt idx="38">
                  <c:v>16.93</c:v>
                </c:pt>
                <c:pt idx="39" formatCode="0.00">
                  <c:v>18.3</c:v>
                </c:pt>
                <c:pt idx="40" formatCode="0.00">
                  <c:v>18.2</c:v>
                </c:pt>
                <c:pt idx="41" formatCode="0.00">
                  <c:v>18.400000000000002</c:v>
                </c:pt>
                <c:pt idx="42" formatCode="0.00">
                  <c:v>17.3</c:v>
                </c:pt>
                <c:pt idx="43" formatCode="0.00">
                  <c:v>16.600000000000001</c:v>
                </c:pt>
                <c:pt idx="44" formatCode="0.00">
                  <c:v>16</c:v>
                </c:pt>
                <c:pt idx="45" formatCode="0.00">
                  <c:v>15</c:v>
                </c:pt>
                <c:pt idx="46" formatCode="0.00">
                  <c:v>14.8</c:v>
                </c:pt>
                <c:pt idx="47" formatCode="0.00">
                  <c:v>13.900000000000002</c:v>
                </c:pt>
                <c:pt idx="48" formatCode="0.00">
                  <c:v>19.099999999999998</c:v>
                </c:pt>
                <c:pt idx="49" formatCode="0.00">
                  <c:v>20</c:v>
                </c:pt>
                <c:pt idx="50" formatCode="0.00">
                  <c:v>19.899999999999999</c:v>
                </c:pt>
                <c:pt idx="51" formatCode="0.00">
                  <c:v>20.100000000000005</c:v>
                </c:pt>
                <c:pt idx="52" formatCode="0.00">
                  <c:v>18.899999999999999</c:v>
                </c:pt>
                <c:pt idx="53" formatCode="0.00">
                  <c:v>19.099999999999998</c:v>
                </c:pt>
                <c:pt idx="54" formatCode="0.00">
                  <c:v>18.3</c:v>
                </c:pt>
                <c:pt idx="55" formatCode="0.00">
                  <c:v>17.100000000000001</c:v>
                </c:pt>
                <c:pt idx="56" formatCode="0.00">
                  <c:v>16.900000000000002</c:v>
                </c:pt>
                <c:pt idx="57" formatCode="0.00">
                  <c:v>29.200000000000003</c:v>
                </c:pt>
                <c:pt idx="58" formatCode="0.00">
                  <c:v>28.9</c:v>
                </c:pt>
                <c:pt idx="59" formatCode="0.00">
                  <c:v>29.200000000000003</c:v>
                </c:pt>
                <c:pt idx="60" formatCode="0.00">
                  <c:v>28.400000000000002</c:v>
                </c:pt>
                <c:pt idx="61" formatCode="0.00">
                  <c:v>28.4</c:v>
                </c:pt>
                <c:pt idx="62" formatCode="0.00">
                  <c:v>28.200000000000003</c:v>
                </c:pt>
                <c:pt idx="63" formatCode="0.00">
                  <c:v>27.4</c:v>
                </c:pt>
                <c:pt idx="64" formatCode="0.00">
                  <c:v>26.9</c:v>
                </c:pt>
                <c:pt idx="65" formatCode="0.00">
                  <c:v>26.9</c:v>
                </c:pt>
                <c:pt idx="66" formatCode="0.00">
                  <c:v>28.4</c:v>
                </c:pt>
                <c:pt idx="67" formatCode="0.00">
                  <c:v>28.5</c:v>
                </c:pt>
                <c:pt idx="68" formatCode="0.00">
                  <c:v>28.7</c:v>
                </c:pt>
                <c:pt idx="69" formatCode="0.00">
                  <c:v>28</c:v>
                </c:pt>
                <c:pt idx="70" formatCode="0.00">
                  <c:v>28.1</c:v>
                </c:pt>
                <c:pt idx="71" formatCode="0.00">
                  <c:v>28.3</c:v>
                </c:pt>
                <c:pt idx="72" formatCode="0.00">
                  <c:v>28.2</c:v>
                </c:pt>
                <c:pt idx="73" formatCode="0.00">
                  <c:v>27.8</c:v>
                </c:pt>
                <c:pt idx="74" formatCode="0.00">
                  <c:v>27.7</c:v>
                </c:pt>
                <c:pt idx="75" formatCode="0.00">
                  <c:v>23.6</c:v>
                </c:pt>
                <c:pt idx="76" formatCode="0.00">
                  <c:v>23.9</c:v>
                </c:pt>
                <c:pt idx="77" formatCode="0.00">
                  <c:v>23.8</c:v>
                </c:pt>
                <c:pt idx="78" formatCode="0.00">
                  <c:v>23.4</c:v>
                </c:pt>
                <c:pt idx="79" formatCode="0.00">
                  <c:v>23.2</c:v>
                </c:pt>
                <c:pt idx="80" formatCode="0.00">
                  <c:v>23.4</c:v>
                </c:pt>
                <c:pt idx="81" formatCode="0.00">
                  <c:v>23.2</c:v>
                </c:pt>
                <c:pt idx="82" formatCode="0.00">
                  <c:v>22.9</c:v>
                </c:pt>
                <c:pt idx="83" formatCode="0.00">
                  <c:v>23.9</c:v>
                </c:pt>
                <c:pt idx="84" formatCode="0.00">
                  <c:v>16.8</c:v>
                </c:pt>
                <c:pt idx="85" formatCode="0.00">
                  <c:v>17.100000000000001</c:v>
                </c:pt>
                <c:pt idx="86" formatCode="0.00">
                  <c:v>17.100000000000001</c:v>
                </c:pt>
                <c:pt idx="87" formatCode="0.00">
                  <c:v>17.3</c:v>
                </c:pt>
                <c:pt idx="88" formatCode="0.00">
                  <c:v>17.5</c:v>
                </c:pt>
                <c:pt idx="89" formatCode="0.00">
                  <c:v>17.3</c:v>
                </c:pt>
                <c:pt idx="90" formatCode="0.00">
                  <c:v>17.600000000000001</c:v>
                </c:pt>
                <c:pt idx="91" formatCode="0.00">
                  <c:v>17.5</c:v>
                </c:pt>
                <c:pt idx="92" formatCode="0.00">
                  <c:v>17.899999999999999</c:v>
                </c:pt>
                <c:pt idx="93" formatCode="0.00">
                  <c:v>11.4</c:v>
                </c:pt>
                <c:pt idx="94" formatCode="0.00">
                  <c:v>11.4</c:v>
                </c:pt>
                <c:pt idx="95" formatCode="0.00">
                  <c:v>11.5</c:v>
                </c:pt>
                <c:pt idx="96" formatCode="0.00">
                  <c:v>11.6</c:v>
                </c:pt>
                <c:pt idx="97" formatCode="0.00">
                  <c:v>11.8</c:v>
                </c:pt>
                <c:pt idx="98" formatCode="0.00">
                  <c:v>11.2</c:v>
                </c:pt>
                <c:pt idx="99" formatCode="0.00">
                  <c:v>11.8</c:v>
                </c:pt>
                <c:pt idx="100" formatCode="0.00">
                  <c:v>12.8</c:v>
                </c:pt>
                <c:pt idx="101" formatCode="0.00">
                  <c:v>12.3</c:v>
                </c:pt>
                <c:pt idx="105" formatCode="0.00">
                  <c:v>0</c:v>
                </c:pt>
                <c:pt idx="106" formatCode="0.00">
                  <c:v>0.1</c:v>
                </c:pt>
                <c:pt idx="107" formatCode="0.00">
                  <c:v>0.4</c:v>
                </c:pt>
                <c:pt idx="108" formatCode="0.00">
                  <c:v>0.6</c:v>
                </c:pt>
                <c:pt idx="109" formatCode="0.00">
                  <c:v>1</c:v>
                </c:pt>
                <c:pt idx="110" formatCode="0.00">
                  <c:v>1.2</c:v>
                </c:pt>
                <c:pt idx="111" formatCode="0.00">
                  <c:v>3</c:v>
                </c:pt>
                <c:pt idx="112" formatCode="0.00">
                  <c:v>2.8</c:v>
                </c:pt>
                <c:pt idx="113" formatCode="0.00">
                  <c:v>2.4</c:v>
                </c:pt>
                <c:pt idx="114" formatCode="0.00">
                  <c:v>1.8</c:v>
                </c:pt>
                <c:pt idx="115" formatCode="0.00">
                  <c:v>1.8</c:v>
                </c:pt>
                <c:pt idx="116" formatCode="0.00">
                  <c:v>1.8</c:v>
                </c:pt>
                <c:pt idx="117" formatCode="0.00">
                  <c:v>2.2000000000000002</c:v>
                </c:pt>
                <c:pt idx="118" formatCode="0.00">
                  <c:v>2.2000000000000002</c:v>
                </c:pt>
                <c:pt idx="119" formatCode="0.00">
                  <c:v>2.1</c:v>
                </c:pt>
                <c:pt idx="120" formatCode="0.00">
                  <c:v>7.3</c:v>
                </c:pt>
                <c:pt idx="121" formatCode="0.00">
                  <c:v>7.7</c:v>
                </c:pt>
                <c:pt idx="122" formatCode="0.00">
                  <c:v>7.8</c:v>
                </c:pt>
                <c:pt idx="123" formatCode="0.00">
                  <c:v>7.5</c:v>
                </c:pt>
                <c:pt idx="124" formatCode="0.00">
                  <c:v>7.1</c:v>
                </c:pt>
                <c:pt idx="125" formatCode="0.00">
                  <c:v>7</c:v>
                </c:pt>
                <c:pt idx="126" formatCode="0.00">
                  <c:v>6.9</c:v>
                </c:pt>
                <c:pt idx="127" formatCode="0.00">
                  <c:v>8.3000000000000007</c:v>
                </c:pt>
                <c:pt idx="128" formatCode="0.00">
                  <c:v>6.8</c:v>
                </c:pt>
              </c:numCache>
            </c:numRef>
          </c:xVal>
          <c:yVal>
            <c:numRef>
              <c:f>'BigBoat&amp;DNR'!$Z$3:$Z$131</c:f>
              <c:numCache>
                <c:formatCode>General</c:formatCode>
                <c:ptCount val="129"/>
                <c:pt idx="0">
                  <c:v>0.81387399999999999</c:v>
                </c:pt>
                <c:pt idx="1">
                  <c:v>0.81828199999999995</c:v>
                </c:pt>
                <c:pt idx="2">
                  <c:v>0.82025000000000003</c:v>
                </c:pt>
                <c:pt idx="3">
                  <c:v>0.83449600000000002</c:v>
                </c:pt>
                <c:pt idx="4">
                  <c:v>0.84445300000000001</c:v>
                </c:pt>
                <c:pt idx="5">
                  <c:v>0.83022799999999997</c:v>
                </c:pt>
                <c:pt idx="6">
                  <c:v>0.81794599999999995</c:v>
                </c:pt>
                <c:pt idx="7">
                  <c:v>0.806392</c:v>
                </c:pt>
                <c:pt idx="8">
                  <c:v>0.827816</c:v>
                </c:pt>
                <c:pt idx="9">
                  <c:v>0.82514100000000001</c:v>
                </c:pt>
                <c:pt idx="10">
                  <c:v>0.81782100000000002</c:v>
                </c:pt>
                <c:pt idx="11">
                  <c:v>0.81018100000000004</c:v>
                </c:pt>
                <c:pt idx="12">
                  <c:v>0.7046</c:v>
                </c:pt>
                <c:pt idx="13">
                  <c:v>0.70299599999999995</c:v>
                </c:pt>
                <c:pt idx="14">
                  <c:v>0.72036599999999995</c:v>
                </c:pt>
                <c:pt idx="15">
                  <c:v>0.72800200000000004</c:v>
                </c:pt>
                <c:pt idx="16">
                  <c:v>0.696797</c:v>
                </c:pt>
                <c:pt idx="17">
                  <c:v>0.78258700000000003</c:v>
                </c:pt>
                <c:pt idx="18">
                  <c:v>0.86653899999999995</c:v>
                </c:pt>
                <c:pt idx="19">
                  <c:v>0.88685800000000004</c:v>
                </c:pt>
                <c:pt idx="20">
                  <c:v>0.89517100000000005</c:v>
                </c:pt>
                <c:pt idx="21">
                  <c:v>0.89091399999999998</c:v>
                </c:pt>
                <c:pt idx="22">
                  <c:v>0.89361699999999999</c:v>
                </c:pt>
                <c:pt idx="23">
                  <c:v>0.88327</c:v>
                </c:pt>
                <c:pt idx="24">
                  <c:v>0.890015</c:v>
                </c:pt>
                <c:pt idx="25">
                  <c:v>0.90072399999999997</c:v>
                </c:pt>
                <c:pt idx="26">
                  <c:v>0.90005199999999996</c:v>
                </c:pt>
                <c:pt idx="27">
                  <c:v>0.87648800000000004</c:v>
                </c:pt>
                <c:pt idx="28">
                  <c:v>0.87114499999999995</c:v>
                </c:pt>
                <c:pt idx="29">
                  <c:v>0.87173100000000003</c:v>
                </c:pt>
                <c:pt idx="30">
                  <c:v>0.87236899999999995</c:v>
                </c:pt>
                <c:pt idx="31">
                  <c:v>0.87320399999999998</c:v>
                </c:pt>
                <c:pt idx="32">
                  <c:v>0.86646500000000004</c:v>
                </c:pt>
                <c:pt idx="33">
                  <c:v>0.86691499999999999</c:v>
                </c:pt>
                <c:pt idx="34">
                  <c:v>0.84659499999999999</c:v>
                </c:pt>
                <c:pt idx="35">
                  <c:v>0.85278500000000002</c:v>
                </c:pt>
                <c:pt idx="36">
                  <c:v>0.816859</c:v>
                </c:pt>
                <c:pt idx="37">
                  <c:v>0.81223900000000004</c:v>
                </c:pt>
                <c:pt idx="38">
                  <c:v>0.78176100000000004</c:v>
                </c:pt>
                <c:pt idx="39" formatCode="0.00">
                  <c:v>0.67930500000000005</c:v>
                </c:pt>
                <c:pt idx="40" formatCode="0.00">
                  <c:v>0.69644899999999998</c:v>
                </c:pt>
                <c:pt idx="41" formatCode="0.00">
                  <c:v>0.71111899999999995</c:v>
                </c:pt>
                <c:pt idx="42" formatCode="0.00">
                  <c:v>0.725935</c:v>
                </c:pt>
                <c:pt idx="43" formatCode="0.00">
                  <c:v>0.69604999999999995</c:v>
                </c:pt>
                <c:pt idx="44" formatCode="0.00">
                  <c:v>0.70889000000000002</c:v>
                </c:pt>
                <c:pt idx="45" formatCode="0.00">
                  <c:v>0.69675900000000002</c:v>
                </c:pt>
                <c:pt idx="46" formatCode="0.00">
                  <c:v>0.71758</c:v>
                </c:pt>
                <c:pt idx="47" formatCode="0.00">
                  <c:v>0.679863</c:v>
                </c:pt>
                <c:pt idx="48" formatCode="0.00">
                  <c:v>0.70693099999999998</c:v>
                </c:pt>
                <c:pt idx="49" formatCode="0.00">
                  <c:v>0.68733100000000003</c:v>
                </c:pt>
                <c:pt idx="50" formatCode="0.00">
                  <c:v>0.69313800000000003</c:v>
                </c:pt>
                <c:pt idx="51" formatCode="0.00">
                  <c:v>0.680813</c:v>
                </c:pt>
                <c:pt idx="52" formatCode="0.00">
                  <c:v>0.67800400000000005</c:v>
                </c:pt>
                <c:pt idx="53" formatCode="0.00">
                  <c:v>0.72564099999999998</c:v>
                </c:pt>
                <c:pt idx="54" formatCode="0.00">
                  <c:v>0.72112699999999996</c:v>
                </c:pt>
                <c:pt idx="55" formatCode="0.00">
                  <c:v>0.69429300000000005</c:v>
                </c:pt>
                <c:pt idx="56" formatCode="0.00">
                  <c:v>0.57763100000000001</c:v>
                </c:pt>
                <c:pt idx="57" formatCode="0.00">
                  <c:v>0.69196899999999995</c:v>
                </c:pt>
                <c:pt idx="58" formatCode="0.00">
                  <c:v>0.69195600000000002</c:v>
                </c:pt>
                <c:pt idx="59" formatCode="0.00">
                  <c:v>0.70194000000000001</c:v>
                </c:pt>
                <c:pt idx="60" formatCode="0.00">
                  <c:v>0.69525999999999999</c:v>
                </c:pt>
                <c:pt idx="61" formatCode="0.00">
                  <c:v>0.67394100000000001</c:v>
                </c:pt>
                <c:pt idx="62" formatCode="0.00">
                  <c:v>0.66986900000000005</c:v>
                </c:pt>
                <c:pt idx="63" formatCode="0.00">
                  <c:v>0.66369299999999998</c:v>
                </c:pt>
                <c:pt idx="66" formatCode="0.00">
                  <c:v>0.83727300000000004</c:v>
                </c:pt>
                <c:pt idx="67" formatCode="0.00">
                  <c:v>0.81945699999999999</c:v>
                </c:pt>
                <c:pt idx="68" formatCode="0.00">
                  <c:v>0.81407399999999996</c:v>
                </c:pt>
                <c:pt idx="70" formatCode="0.00">
                  <c:v>0.84782299999999999</c:v>
                </c:pt>
                <c:pt idx="71" formatCode="0.00">
                  <c:v>0.83945499999999995</c:v>
                </c:pt>
                <c:pt idx="72" formatCode="0.00">
                  <c:v>0.82694199999999995</c:v>
                </c:pt>
                <c:pt idx="73" formatCode="0.00">
                  <c:v>0.75274700000000005</c:v>
                </c:pt>
                <c:pt idx="74" formatCode="0.00">
                  <c:v>0.74633899999999997</c:v>
                </c:pt>
                <c:pt idx="75" formatCode="0.00">
                  <c:v>0.805979</c:v>
                </c:pt>
                <c:pt idx="76" formatCode="0.00">
                  <c:v>0.80847999999999998</c:v>
                </c:pt>
                <c:pt idx="77" formatCode="0.00">
                  <c:v>0.81465900000000002</c:v>
                </c:pt>
                <c:pt idx="78" formatCode="0.00">
                  <c:v>0.82816500000000004</c:v>
                </c:pt>
                <c:pt idx="79" formatCode="0.00">
                  <c:v>0.82522399999999996</c:v>
                </c:pt>
                <c:pt idx="80" formatCode="0.00">
                  <c:v>0.81943200000000005</c:v>
                </c:pt>
                <c:pt idx="81" formatCode="0.00">
                  <c:v>0.79269400000000001</c:v>
                </c:pt>
                <c:pt idx="82" formatCode="0.00">
                  <c:v>0.75513799999999998</c:v>
                </c:pt>
                <c:pt idx="83" formatCode="0.00">
                  <c:v>0.70937600000000001</c:v>
                </c:pt>
                <c:pt idx="84" formatCode="0.00">
                  <c:v>0.84125700000000003</c:v>
                </c:pt>
                <c:pt idx="85" formatCode="0.00">
                  <c:v>0.854576</c:v>
                </c:pt>
                <c:pt idx="86" formatCode="0.00">
                  <c:v>0.852155</c:v>
                </c:pt>
                <c:pt idx="87" formatCode="0.00">
                  <c:v>0.83327799999999996</c:v>
                </c:pt>
                <c:pt idx="88" formatCode="0.00">
                  <c:v>0.81101900000000005</c:v>
                </c:pt>
                <c:pt idx="89" formatCode="0.00">
                  <c:v>0.83709900000000004</c:v>
                </c:pt>
                <c:pt idx="90" formatCode="0.00">
                  <c:v>0.81521500000000002</c:v>
                </c:pt>
                <c:pt idx="91" formatCode="0.00">
                  <c:v>0.80075099999999999</c:v>
                </c:pt>
                <c:pt idx="92" formatCode="0.00">
                  <c:v>0.764683</c:v>
                </c:pt>
                <c:pt idx="93" formatCode="0.00">
                  <c:v>0.79364900000000005</c:v>
                </c:pt>
                <c:pt idx="94" formatCode="0.00">
                  <c:v>0.79943799999999998</c:v>
                </c:pt>
                <c:pt idx="95" formatCode="0.00">
                  <c:v>0.82295300000000005</c:v>
                </c:pt>
                <c:pt idx="96" formatCode="0.00">
                  <c:v>0.83167100000000005</c:v>
                </c:pt>
                <c:pt idx="97" formatCode="0.00">
                  <c:v>0.83121299999999998</c:v>
                </c:pt>
                <c:pt idx="98" formatCode="0.00">
                  <c:v>0.83181499999999997</c:v>
                </c:pt>
                <c:pt idx="99" formatCode="0.00">
                  <c:v>0.82518499999999995</c:v>
                </c:pt>
                <c:pt idx="100" formatCode="0.00">
                  <c:v>0.80556099999999997</c:v>
                </c:pt>
                <c:pt idx="101" formatCode="0.00">
                  <c:v>0.79007499999999997</c:v>
                </c:pt>
                <c:pt idx="105" formatCode="0.00">
                  <c:v>0.83392299999999997</c:v>
                </c:pt>
                <c:pt idx="106" formatCode="0.00">
                  <c:v>0.83072599999999996</c:v>
                </c:pt>
                <c:pt idx="107" formatCode="0.00">
                  <c:v>0.82440999999999998</c:v>
                </c:pt>
                <c:pt idx="108" formatCode="0.00">
                  <c:v>0.81165200000000004</c:v>
                </c:pt>
                <c:pt idx="111" formatCode="0.00">
                  <c:v>0.76223099999999999</c:v>
                </c:pt>
                <c:pt idx="112" formatCode="0.00">
                  <c:v>0.76169600000000004</c:v>
                </c:pt>
                <c:pt idx="113" formatCode="0.00">
                  <c:v>0.76013299999999995</c:v>
                </c:pt>
                <c:pt idx="114" formatCode="0.00">
                  <c:v>0.809423</c:v>
                </c:pt>
                <c:pt idx="115" formatCode="0.00">
                  <c:v>0.83541299999999996</c:v>
                </c:pt>
                <c:pt idx="116" formatCode="0.00">
                  <c:v>0.83619900000000003</c:v>
                </c:pt>
                <c:pt idx="117" formatCode="0.00">
                  <c:v>0.81845400000000001</c:v>
                </c:pt>
                <c:pt idx="118" formatCode="0.00">
                  <c:v>0.81622799999999995</c:v>
                </c:pt>
                <c:pt idx="119" formatCode="0.00">
                  <c:v>0.81379900000000005</c:v>
                </c:pt>
                <c:pt idx="120" formatCode="0.00">
                  <c:v>0.78387399999999996</c:v>
                </c:pt>
                <c:pt idx="121" formatCode="0.00">
                  <c:v>0.78705800000000004</c:v>
                </c:pt>
                <c:pt idx="122" formatCode="0.00">
                  <c:v>0.82166300000000003</c:v>
                </c:pt>
                <c:pt idx="123" formatCode="0.00">
                  <c:v>0.82034099999999999</c:v>
                </c:pt>
                <c:pt idx="124" formatCode="0.00">
                  <c:v>0.81545100000000004</c:v>
                </c:pt>
                <c:pt idx="125" formatCode="0.00">
                  <c:v>0.80531200000000003</c:v>
                </c:pt>
                <c:pt idx="126" formatCode="0.00">
                  <c:v>0.80030299999999999</c:v>
                </c:pt>
                <c:pt idx="127" formatCode="0.00">
                  <c:v>0.81853200000000004</c:v>
                </c:pt>
                <c:pt idx="128" formatCode="0.00">
                  <c:v>0.82766099999999998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5242368"/>
        <c:axId val="-1345241280"/>
      </c:scatterChart>
      <c:valAx>
        <c:axId val="-13452423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Temperature (Celcius)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5241280"/>
        <c:crosses val="autoZero"/>
        <c:crossBetween val="midCat"/>
      </c:valAx>
      <c:valAx>
        <c:axId val="-134524128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HIX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524236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0.11986745406824099"/>
                  <c:y val="0.21488298337707801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200"/>
                  </a:pPr>
                  <a:endParaRPr lang="en-US"/>
                </a:p>
              </c:txPr>
            </c:trendlineLbl>
          </c:trendline>
          <c:xVal>
            <c:numRef>
              <c:f>'BigBoat&amp;DNR'!$G$3:$G$131</c:f>
              <c:numCache>
                <c:formatCode>General</c:formatCode>
                <c:ptCount val="129"/>
                <c:pt idx="0">
                  <c:v>30.4009</c:v>
                </c:pt>
                <c:pt idx="1">
                  <c:v>30.6</c:v>
                </c:pt>
                <c:pt idx="2">
                  <c:v>29.9</c:v>
                </c:pt>
                <c:pt idx="3">
                  <c:v>29.3796</c:v>
                </c:pt>
                <c:pt idx="4">
                  <c:v>29.88</c:v>
                </c:pt>
                <c:pt idx="5">
                  <c:v>29.4</c:v>
                </c:pt>
                <c:pt idx="6">
                  <c:v>29.6</c:v>
                </c:pt>
                <c:pt idx="7">
                  <c:v>29.3</c:v>
                </c:pt>
                <c:pt idx="8">
                  <c:v>29.1</c:v>
                </c:pt>
                <c:pt idx="9">
                  <c:v>29.255299999999998</c:v>
                </c:pt>
                <c:pt idx="10">
                  <c:v>29.491299999999999</c:v>
                </c:pt>
                <c:pt idx="11">
                  <c:v>28.030100000000001</c:v>
                </c:pt>
                <c:pt idx="12">
                  <c:v>28.3872</c:v>
                </c:pt>
                <c:pt idx="13">
                  <c:v>27.927</c:v>
                </c:pt>
                <c:pt idx="14">
                  <c:v>28.212499999999999</c:v>
                </c:pt>
                <c:pt idx="15">
                  <c:v>27.896000000000001</c:v>
                </c:pt>
                <c:pt idx="16">
                  <c:v>27.645099999999999</c:v>
                </c:pt>
                <c:pt idx="18">
                  <c:v>16.1569</c:v>
                </c:pt>
                <c:pt idx="19">
                  <c:v>16.168399999999998</c:v>
                </c:pt>
                <c:pt idx="20">
                  <c:v>15.84</c:v>
                </c:pt>
                <c:pt idx="21">
                  <c:v>16.108699999999999</c:v>
                </c:pt>
                <c:pt idx="22">
                  <c:v>16.2</c:v>
                </c:pt>
                <c:pt idx="23">
                  <c:v>16.629300000000001</c:v>
                </c:pt>
                <c:pt idx="24">
                  <c:v>18.72</c:v>
                </c:pt>
                <c:pt idx="25">
                  <c:v>18.628</c:v>
                </c:pt>
                <c:pt idx="26">
                  <c:v>18.786899999999999</c:v>
                </c:pt>
                <c:pt idx="27">
                  <c:v>18.8611</c:v>
                </c:pt>
                <c:pt idx="28">
                  <c:v>19.227</c:v>
                </c:pt>
                <c:pt idx="29">
                  <c:v>19.100000000000001</c:v>
                </c:pt>
                <c:pt idx="30">
                  <c:v>18.899999999999999</c:v>
                </c:pt>
                <c:pt idx="31">
                  <c:v>18.23</c:v>
                </c:pt>
                <c:pt idx="32">
                  <c:v>18.489999999999998</c:v>
                </c:pt>
                <c:pt idx="33">
                  <c:v>18.23</c:v>
                </c:pt>
                <c:pt idx="34">
                  <c:v>10.029999999999999</c:v>
                </c:pt>
                <c:pt idx="35">
                  <c:v>17.6907</c:v>
                </c:pt>
                <c:pt idx="36">
                  <c:v>17.225100000000001</c:v>
                </c:pt>
                <c:pt idx="37">
                  <c:v>17.180199999999999</c:v>
                </c:pt>
                <c:pt idx="38">
                  <c:v>16.93</c:v>
                </c:pt>
                <c:pt idx="39" formatCode="0.00">
                  <c:v>18.3</c:v>
                </c:pt>
                <c:pt idx="40" formatCode="0.00">
                  <c:v>18.2</c:v>
                </c:pt>
                <c:pt idx="41" formatCode="0.00">
                  <c:v>18.400000000000002</c:v>
                </c:pt>
                <c:pt idx="42" formatCode="0.00">
                  <c:v>17.3</c:v>
                </c:pt>
                <c:pt idx="43" formatCode="0.00">
                  <c:v>16.600000000000001</c:v>
                </c:pt>
                <c:pt idx="44" formatCode="0.00">
                  <c:v>16</c:v>
                </c:pt>
                <c:pt idx="45" formatCode="0.00">
                  <c:v>15</c:v>
                </c:pt>
                <c:pt idx="46" formatCode="0.00">
                  <c:v>14.8</c:v>
                </c:pt>
                <c:pt idx="47" formatCode="0.00">
                  <c:v>13.900000000000002</c:v>
                </c:pt>
                <c:pt idx="48" formatCode="0.00">
                  <c:v>19.099999999999998</c:v>
                </c:pt>
                <c:pt idx="49" formatCode="0.00">
                  <c:v>20</c:v>
                </c:pt>
                <c:pt idx="50" formatCode="0.00">
                  <c:v>19.899999999999999</c:v>
                </c:pt>
                <c:pt idx="51" formatCode="0.00">
                  <c:v>20.100000000000005</c:v>
                </c:pt>
                <c:pt idx="52" formatCode="0.00">
                  <c:v>18.899999999999999</c:v>
                </c:pt>
                <c:pt idx="53" formatCode="0.00">
                  <c:v>19.099999999999998</c:v>
                </c:pt>
                <c:pt idx="54" formatCode="0.00">
                  <c:v>18.3</c:v>
                </c:pt>
                <c:pt idx="55" formatCode="0.00">
                  <c:v>17.100000000000001</c:v>
                </c:pt>
                <c:pt idx="56" formatCode="0.00">
                  <c:v>16.900000000000002</c:v>
                </c:pt>
                <c:pt idx="57" formatCode="0.00">
                  <c:v>29.200000000000003</c:v>
                </c:pt>
                <c:pt idx="58" formatCode="0.00">
                  <c:v>28.9</c:v>
                </c:pt>
                <c:pt idx="59" formatCode="0.00">
                  <c:v>29.200000000000003</c:v>
                </c:pt>
                <c:pt idx="60" formatCode="0.00">
                  <c:v>28.400000000000002</c:v>
                </c:pt>
                <c:pt idx="61" formatCode="0.00">
                  <c:v>28.4</c:v>
                </c:pt>
                <c:pt idx="62" formatCode="0.00">
                  <c:v>28.200000000000003</c:v>
                </c:pt>
                <c:pt idx="63" formatCode="0.00">
                  <c:v>27.4</c:v>
                </c:pt>
                <c:pt idx="64" formatCode="0.00">
                  <c:v>26.9</c:v>
                </c:pt>
                <c:pt idx="65" formatCode="0.00">
                  <c:v>26.9</c:v>
                </c:pt>
                <c:pt idx="66" formatCode="0.00">
                  <c:v>28.4</c:v>
                </c:pt>
                <c:pt idx="67" formatCode="0.00">
                  <c:v>28.5</c:v>
                </c:pt>
                <c:pt idx="68" formatCode="0.00">
                  <c:v>28.7</c:v>
                </c:pt>
                <c:pt idx="69" formatCode="0.00">
                  <c:v>28</c:v>
                </c:pt>
                <c:pt idx="70" formatCode="0.00">
                  <c:v>28.1</c:v>
                </c:pt>
                <c:pt idx="71" formatCode="0.00">
                  <c:v>28.3</c:v>
                </c:pt>
                <c:pt idx="72" formatCode="0.00">
                  <c:v>28.2</c:v>
                </c:pt>
                <c:pt idx="73" formatCode="0.00">
                  <c:v>27.8</c:v>
                </c:pt>
                <c:pt idx="74" formatCode="0.00">
                  <c:v>27.7</c:v>
                </c:pt>
                <c:pt idx="75" formatCode="0.00">
                  <c:v>23.6</c:v>
                </c:pt>
                <c:pt idx="76" formatCode="0.00">
                  <c:v>23.9</c:v>
                </c:pt>
                <c:pt idx="77" formatCode="0.00">
                  <c:v>23.8</c:v>
                </c:pt>
                <c:pt idx="78" formatCode="0.00">
                  <c:v>23.4</c:v>
                </c:pt>
                <c:pt idx="79" formatCode="0.00">
                  <c:v>23.2</c:v>
                </c:pt>
                <c:pt idx="80" formatCode="0.00">
                  <c:v>23.4</c:v>
                </c:pt>
                <c:pt idx="81" formatCode="0.00">
                  <c:v>23.2</c:v>
                </c:pt>
                <c:pt idx="82" formatCode="0.00">
                  <c:v>22.9</c:v>
                </c:pt>
                <c:pt idx="83" formatCode="0.00">
                  <c:v>23.9</c:v>
                </c:pt>
                <c:pt idx="84" formatCode="0.00">
                  <c:v>16.8</c:v>
                </c:pt>
                <c:pt idx="85" formatCode="0.00">
                  <c:v>17.100000000000001</c:v>
                </c:pt>
                <c:pt idx="86" formatCode="0.00">
                  <c:v>17.100000000000001</c:v>
                </c:pt>
                <c:pt idx="87" formatCode="0.00">
                  <c:v>17.3</c:v>
                </c:pt>
                <c:pt idx="88" formatCode="0.00">
                  <c:v>17.5</c:v>
                </c:pt>
                <c:pt idx="89" formatCode="0.00">
                  <c:v>17.3</c:v>
                </c:pt>
                <c:pt idx="90" formatCode="0.00">
                  <c:v>17.600000000000001</c:v>
                </c:pt>
                <c:pt idx="91" formatCode="0.00">
                  <c:v>17.5</c:v>
                </c:pt>
                <c:pt idx="92" formatCode="0.00">
                  <c:v>17.899999999999999</c:v>
                </c:pt>
                <c:pt idx="93" formatCode="0.00">
                  <c:v>11.4</c:v>
                </c:pt>
                <c:pt idx="94" formatCode="0.00">
                  <c:v>11.4</c:v>
                </c:pt>
                <c:pt idx="95" formatCode="0.00">
                  <c:v>11.5</c:v>
                </c:pt>
                <c:pt idx="96" formatCode="0.00">
                  <c:v>11.6</c:v>
                </c:pt>
                <c:pt idx="97" formatCode="0.00">
                  <c:v>11.8</c:v>
                </c:pt>
                <c:pt idx="98" formatCode="0.00">
                  <c:v>11.2</c:v>
                </c:pt>
                <c:pt idx="99" formatCode="0.00">
                  <c:v>11.8</c:v>
                </c:pt>
                <c:pt idx="100" formatCode="0.00">
                  <c:v>12.8</c:v>
                </c:pt>
                <c:pt idx="101" formatCode="0.00">
                  <c:v>12.3</c:v>
                </c:pt>
                <c:pt idx="105" formatCode="0.00">
                  <c:v>0</c:v>
                </c:pt>
                <c:pt idx="106" formatCode="0.00">
                  <c:v>0.1</c:v>
                </c:pt>
                <c:pt idx="107" formatCode="0.00">
                  <c:v>0.4</c:v>
                </c:pt>
                <c:pt idx="108" formatCode="0.00">
                  <c:v>0.6</c:v>
                </c:pt>
                <c:pt idx="109" formatCode="0.00">
                  <c:v>1</c:v>
                </c:pt>
                <c:pt idx="110" formatCode="0.00">
                  <c:v>1.2</c:v>
                </c:pt>
                <c:pt idx="111" formatCode="0.00">
                  <c:v>3</c:v>
                </c:pt>
                <c:pt idx="112" formatCode="0.00">
                  <c:v>2.8</c:v>
                </c:pt>
                <c:pt idx="113" formatCode="0.00">
                  <c:v>2.4</c:v>
                </c:pt>
                <c:pt idx="114" formatCode="0.00">
                  <c:v>1.8</c:v>
                </c:pt>
                <c:pt idx="115" formatCode="0.00">
                  <c:v>1.8</c:v>
                </c:pt>
                <c:pt idx="116" formatCode="0.00">
                  <c:v>1.8</c:v>
                </c:pt>
                <c:pt idx="117" formatCode="0.00">
                  <c:v>2.2000000000000002</c:v>
                </c:pt>
                <c:pt idx="118" formatCode="0.00">
                  <c:v>2.2000000000000002</c:v>
                </c:pt>
                <c:pt idx="119" formatCode="0.00">
                  <c:v>2.1</c:v>
                </c:pt>
                <c:pt idx="120" formatCode="0.00">
                  <c:v>7.3</c:v>
                </c:pt>
                <c:pt idx="121" formatCode="0.00">
                  <c:v>7.7</c:v>
                </c:pt>
                <c:pt idx="122" formatCode="0.00">
                  <c:v>7.8</c:v>
                </c:pt>
                <c:pt idx="123" formatCode="0.00">
                  <c:v>7.5</c:v>
                </c:pt>
                <c:pt idx="124" formatCode="0.00">
                  <c:v>7.1</c:v>
                </c:pt>
                <c:pt idx="125" formatCode="0.00">
                  <c:v>7</c:v>
                </c:pt>
                <c:pt idx="126" formatCode="0.00">
                  <c:v>6.9</c:v>
                </c:pt>
                <c:pt idx="127" formatCode="0.00">
                  <c:v>8.3000000000000007</c:v>
                </c:pt>
                <c:pt idx="128" formatCode="0.00">
                  <c:v>6.8</c:v>
                </c:pt>
              </c:numCache>
            </c:numRef>
          </c:xVal>
          <c:yVal>
            <c:numRef>
              <c:f>'BigBoat&amp;DNR'!$AA$3:$AA$131</c:f>
              <c:numCache>
                <c:formatCode>General</c:formatCode>
                <c:ptCount val="129"/>
                <c:pt idx="0">
                  <c:v>0.81572299999999998</c:v>
                </c:pt>
                <c:pt idx="1">
                  <c:v>0.81542099999999995</c:v>
                </c:pt>
                <c:pt idx="2">
                  <c:v>0.80341200000000002</c:v>
                </c:pt>
                <c:pt idx="3">
                  <c:v>0.79274</c:v>
                </c:pt>
                <c:pt idx="4">
                  <c:v>0.79907399999999995</c:v>
                </c:pt>
                <c:pt idx="5">
                  <c:v>0.799597</c:v>
                </c:pt>
                <c:pt idx="6">
                  <c:v>0.79997399999999996</c:v>
                </c:pt>
                <c:pt idx="7">
                  <c:v>0.80271599999999999</c:v>
                </c:pt>
                <c:pt idx="8">
                  <c:v>0.79991199999999996</c:v>
                </c:pt>
                <c:pt idx="9">
                  <c:v>0.82369400000000004</c:v>
                </c:pt>
                <c:pt idx="10">
                  <c:v>0.82810399999999995</c:v>
                </c:pt>
                <c:pt idx="11">
                  <c:v>0.85615300000000005</c:v>
                </c:pt>
                <c:pt idx="12">
                  <c:v>0.88810299999999998</c:v>
                </c:pt>
                <c:pt idx="13">
                  <c:v>0.89942299999999997</c:v>
                </c:pt>
                <c:pt idx="14">
                  <c:v>0.92361000000000004</c:v>
                </c:pt>
                <c:pt idx="15">
                  <c:v>0.90354900000000005</c:v>
                </c:pt>
                <c:pt idx="16">
                  <c:v>0.89109499999999997</c:v>
                </c:pt>
                <c:pt idx="17">
                  <c:v>0.81578300000000004</c:v>
                </c:pt>
                <c:pt idx="18">
                  <c:v>0.66151400000000005</c:v>
                </c:pt>
                <c:pt idx="19">
                  <c:v>0.66258499999999998</c:v>
                </c:pt>
                <c:pt idx="20">
                  <c:v>0.65900599999999998</c:v>
                </c:pt>
                <c:pt idx="21">
                  <c:v>0.65748099999999998</c:v>
                </c:pt>
                <c:pt idx="22">
                  <c:v>0.63669100000000001</c:v>
                </c:pt>
                <c:pt idx="23">
                  <c:v>0.63810100000000003</c:v>
                </c:pt>
                <c:pt idx="24">
                  <c:v>0.61788699999999996</c:v>
                </c:pt>
                <c:pt idx="25">
                  <c:v>0.60508300000000004</c:v>
                </c:pt>
                <c:pt idx="26">
                  <c:v>0.63765400000000005</c:v>
                </c:pt>
                <c:pt idx="27">
                  <c:v>0.62928700000000004</c:v>
                </c:pt>
                <c:pt idx="28">
                  <c:v>0.65171500000000004</c:v>
                </c:pt>
                <c:pt idx="29">
                  <c:v>0.647123</c:v>
                </c:pt>
                <c:pt idx="30">
                  <c:v>0.63978800000000002</c:v>
                </c:pt>
                <c:pt idx="31">
                  <c:v>0.64994799999999997</c:v>
                </c:pt>
                <c:pt idx="32">
                  <c:v>0.65667600000000004</c:v>
                </c:pt>
                <c:pt idx="33">
                  <c:v>0.66799500000000001</c:v>
                </c:pt>
                <c:pt idx="34">
                  <c:v>0.73696399999999995</c:v>
                </c:pt>
                <c:pt idx="35">
                  <c:v>0.71358900000000003</c:v>
                </c:pt>
                <c:pt idx="36">
                  <c:v>0.78156800000000004</c:v>
                </c:pt>
                <c:pt idx="37">
                  <c:v>0.77516499999999999</c:v>
                </c:pt>
                <c:pt idx="38">
                  <c:v>0.789524</c:v>
                </c:pt>
                <c:pt idx="39" formatCode="0.00">
                  <c:v>0.793099</c:v>
                </c:pt>
                <c:pt idx="40" formatCode="0.00">
                  <c:v>0.74178900000000003</c:v>
                </c:pt>
                <c:pt idx="41" formatCode="0.00">
                  <c:v>0.74097199999999996</c:v>
                </c:pt>
                <c:pt idx="42" formatCode="0.00">
                  <c:v>0.71120799999999995</c:v>
                </c:pt>
                <c:pt idx="43" formatCode="0.00">
                  <c:v>0.66385700000000003</c:v>
                </c:pt>
                <c:pt idx="44" formatCode="0.00">
                  <c:v>0.68842599999999998</c:v>
                </c:pt>
                <c:pt idx="45" formatCode="0.00">
                  <c:v>0.82212499999999999</c:v>
                </c:pt>
                <c:pt idx="46" formatCode="0.00">
                  <c:v>0.74895599999999996</c:v>
                </c:pt>
                <c:pt idx="47" formatCode="0.00">
                  <c:v>0.808971</c:v>
                </c:pt>
                <c:pt idx="48" formatCode="0.00">
                  <c:v>0.75468199999999996</c:v>
                </c:pt>
                <c:pt idx="49" formatCode="0.00">
                  <c:v>0.74200999999999995</c:v>
                </c:pt>
                <c:pt idx="50" formatCode="0.00">
                  <c:v>0.76122100000000004</c:v>
                </c:pt>
                <c:pt idx="51" formatCode="0.00">
                  <c:v>0.79949199999999998</c:v>
                </c:pt>
                <c:pt idx="52" formatCode="0.00">
                  <c:v>0.78661700000000001</c:v>
                </c:pt>
                <c:pt idx="53" formatCode="0.00">
                  <c:v>0.77003999999999995</c:v>
                </c:pt>
                <c:pt idx="54" formatCode="0.00">
                  <c:v>0.77224400000000004</c:v>
                </c:pt>
                <c:pt idx="55" formatCode="0.00">
                  <c:v>0.81816900000000004</c:v>
                </c:pt>
                <c:pt idx="56" formatCode="0.00">
                  <c:v>0.90253799999999995</c:v>
                </c:pt>
                <c:pt idx="57" formatCode="0.00">
                  <c:v>0.794431</c:v>
                </c:pt>
                <c:pt idx="58" formatCode="0.00">
                  <c:v>0.78954400000000002</c:v>
                </c:pt>
                <c:pt idx="59" formatCode="0.00">
                  <c:v>0.77055300000000004</c:v>
                </c:pt>
                <c:pt idx="60" formatCode="0.00">
                  <c:v>0.774088</c:v>
                </c:pt>
                <c:pt idx="61" formatCode="0.00">
                  <c:v>0.79963700000000004</c:v>
                </c:pt>
                <c:pt idx="62" formatCode="0.00">
                  <c:v>0.79500199999999999</c:v>
                </c:pt>
                <c:pt idx="63" formatCode="0.00">
                  <c:v>0.83199900000000004</c:v>
                </c:pt>
                <c:pt idx="66" formatCode="0.00">
                  <c:v>0.795319</c:v>
                </c:pt>
                <c:pt idx="67" formatCode="0.00">
                  <c:v>0.810701</c:v>
                </c:pt>
                <c:pt idx="68" formatCode="0.00">
                  <c:v>0.81698099999999996</c:v>
                </c:pt>
                <c:pt idx="70" formatCode="0.00">
                  <c:v>0.81329899999999999</c:v>
                </c:pt>
                <c:pt idx="71" formatCode="0.00">
                  <c:v>0.81784999999999997</c:v>
                </c:pt>
                <c:pt idx="72" formatCode="0.00">
                  <c:v>0.82253699999999996</c:v>
                </c:pt>
                <c:pt idx="73" formatCode="0.00">
                  <c:v>0.88818600000000003</c:v>
                </c:pt>
                <c:pt idx="74" formatCode="0.00">
                  <c:v>0.925265</c:v>
                </c:pt>
                <c:pt idx="75" formatCode="0.00">
                  <c:v>0.82065900000000003</c:v>
                </c:pt>
                <c:pt idx="76" formatCode="0.00">
                  <c:v>0.81168799999999997</c:v>
                </c:pt>
                <c:pt idx="77" formatCode="0.00">
                  <c:v>0.81118999999999997</c:v>
                </c:pt>
                <c:pt idx="78" formatCode="0.00">
                  <c:v>0.81676499999999996</c:v>
                </c:pt>
                <c:pt idx="79" formatCode="0.00">
                  <c:v>0.82515300000000003</c:v>
                </c:pt>
                <c:pt idx="80" formatCode="0.00">
                  <c:v>0.84926699999999999</c:v>
                </c:pt>
                <c:pt idx="81" formatCode="0.00">
                  <c:v>0.87977099999999997</c:v>
                </c:pt>
                <c:pt idx="82" formatCode="0.00">
                  <c:v>0.89088599999999996</c:v>
                </c:pt>
                <c:pt idx="83" formatCode="0.00">
                  <c:v>0.94443999999999995</c:v>
                </c:pt>
                <c:pt idx="84" formatCode="0.00">
                  <c:v>0.72119299999999997</c:v>
                </c:pt>
                <c:pt idx="85" formatCode="0.00">
                  <c:v>0.719607</c:v>
                </c:pt>
                <c:pt idx="86" formatCode="0.00">
                  <c:v>0.72975000000000001</c:v>
                </c:pt>
                <c:pt idx="87" formatCode="0.00">
                  <c:v>0.76540399999999997</c:v>
                </c:pt>
                <c:pt idx="88" formatCode="0.00">
                  <c:v>0.81547800000000004</c:v>
                </c:pt>
                <c:pt idx="89" formatCode="0.00">
                  <c:v>0.82001000000000002</c:v>
                </c:pt>
                <c:pt idx="90" formatCode="0.00">
                  <c:v>0.84174499999999997</c:v>
                </c:pt>
                <c:pt idx="91" formatCode="0.00">
                  <c:v>0.86207400000000001</c:v>
                </c:pt>
                <c:pt idx="92" formatCode="0.00">
                  <c:v>0.91101699999999997</c:v>
                </c:pt>
                <c:pt idx="93" formatCode="0.00">
                  <c:v>0.790744</c:v>
                </c:pt>
                <c:pt idx="94" formatCode="0.00">
                  <c:v>0.78635900000000003</c:v>
                </c:pt>
                <c:pt idx="95" formatCode="0.00">
                  <c:v>0.77866000000000002</c:v>
                </c:pt>
                <c:pt idx="96" formatCode="0.00">
                  <c:v>0.77556700000000001</c:v>
                </c:pt>
                <c:pt idx="97" formatCode="0.00">
                  <c:v>0.80041499999999999</c:v>
                </c:pt>
                <c:pt idx="98" formatCode="0.00">
                  <c:v>0.79016299999999995</c:v>
                </c:pt>
                <c:pt idx="99" formatCode="0.00">
                  <c:v>0.83282900000000004</c:v>
                </c:pt>
                <c:pt idx="100" formatCode="0.00">
                  <c:v>0.88352299999999995</c:v>
                </c:pt>
                <c:pt idx="101" formatCode="0.00">
                  <c:v>0.89309400000000005</c:v>
                </c:pt>
                <c:pt idx="105" formatCode="0.00">
                  <c:v>0.74481200000000003</c:v>
                </c:pt>
                <c:pt idx="106" formatCode="0.00">
                  <c:v>0.76399099999999998</c:v>
                </c:pt>
                <c:pt idx="107" formatCode="0.00">
                  <c:v>0.78884299999999996</c:v>
                </c:pt>
                <c:pt idx="108" formatCode="0.00">
                  <c:v>0.83043400000000001</c:v>
                </c:pt>
                <c:pt idx="111" formatCode="0.00">
                  <c:v>0.75098100000000001</c:v>
                </c:pt>
                <c:pt idx="112" formatCode="0.00">
                  <c:v>0.76888999999999996</c:v>
                </c:pt>
                <c:pt idx="113" formatCode="0.00">
                  <c:v>0.79604799999999998</c:v>
                </c:pt>
                <c:pt idx="114" formatCode="0.00">
                  <c:v>0.760961</c:v>
                </c:pt>
                <c:pt idx="115" formatCode="0.00">
                  <c:v>0.75936400000000004</c:v>
                </c:pt>
                <c:pt idx="116" formatCode="0.00">
                  <c:v>0.765293</c:v>
                </c:pt>
                <c:pt idx="117" formatCode="0.00">
                  <c:v>0.80440100000000003</c:v>
                </c:pt>
                <c:pt idx="118" formatCode="0.00">
                  <c:v>0.85203899999999999</c:v>
                </c:pt>
                <c:pt idx="119" formatCode="0.00">
                  <c:v>0.86632799999999999</c:v>
                </c:pt>
                <c:pt idx="120" formatCode="0.00">
                  <c:v>0.62371600000000005</c:v>
                </c:pt>
                <c:pt idx="121" formatCode="0.00">
                  <c:v>0.635826</c:v>
                </c:pt>
                <c:pt idx="122" formatCode="0.00">
                  <c:v>0.68510800000000005</c:v>
                </c:pt>
                <c:pt idx="123" formatCode="0.00">
                  <c:v>0.69328000000000001</c:v>
                </c:pt>
                <c:pt idx="124" formatCode="0.00">
                  <c:v>0.72392299999999998</c:v>
                </c:pt>
                <c:pt idx="125" formatCode="0.00">
                  <c:v>0.747668</c:v>
                </c:pt>
                <c:pt idx="126" formatCode="0.00">
                  <c:v>0.78742299999999998</c:v>
                </c:pt>
                <c:pt idx="127" formatCode="0.00">
                  <c:v>0.76955200000000001</c:v>
                </c:pt>
                <c:pt idx="128" formatCode="0.00">
                  <c:v>0.81574800000000003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5239648"/>
        <c:axId val="-1345238016"/>
      </c:scatterChart>
      <c:valAx>
        <c:axId val="-13452396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Temperature (Celcius)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5238016"/>
        <c:crosses val="autoZero"/>
        <c:crossBetween val="midCat"/>
      </c:valAx>
      <c:valAx>
        <c:axId val="-13452380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BIX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523964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-0.45791032370953599"/>
                  <c:y val="-0.260429790026247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200"/>
                  </a:pPr>
                  <a:endParaRPr lang="en-US"/>
                </a:p>
              </c:txPr>
            </c:trendlineLbl>
          </c:trendline>
          <c:xVal>
            <c:numRef>
              <c:f>'BigBoat&amp;DNR'!$G$3:$G$131</c:f>
              <c:numCache>
                <c:formatCode>General</c:formatCode>
                <c:ptCount val="129"/>
                <c:pt idx="0">
                  <c:v>30.4009</c:v>
                </c:pt>
                <c:pt idx="1">
                  <c:v>30.6</c:v>
                </c:pt>
                <c:pt idx="2">
                  <c:v>29.9</c:v>
                </c:pt>
                <c:pt idx="3">
                  <c:v>29.3796</c:v>
                </c:pt>
                <c:pt idx="4">
                  <c:v>29.88</c:v>
                </c:pt>
                <c:pt idx="5">
                  <c:v>29.4</c:v>
                </c:pt>
                <c:pt idx="6">
                  <c:v>29.6</c:v>
                </c:pt>
                <c:pt idx="7">
                  <c:v>29.3</c:v>
                </c:pt>
                <c:pt idx="8">
                  <c:v>29.1</c:v>
                </c:pt>
                <c:pt idx="9">
                  <c:v>29.255299999999998</c:v>
                </c:pt>
                <c:pt idx="10">
                  <c:v>29.491299999999999</c:v>
                </c:pt>
                <c:pt idx="11">
                  <c:v>28.030100000000001</c:v>
                </c:pt>
                <c:pt idx="12">
                  <c:v>28.3872</c:v>
                </c:pt>
                <c:pt idx="13">
                  <c:v>27.927</c:v>
                </c:pt>
                <c:pt idx="14">
                  <c:v>28.212499999999999</c:v>
                </c:pt>
                <c:pt idx="15">
                  <c:v>27.896000000000001</c:v>
                </c:pt>
                <c:pt idx="16">
                  <c:v>27.645099999999999</c:v>
                </c:pt>
                <c:pt idx="18">
                  <c:v>16.1569</c:v>
                </c:pt>
                <c:pt idx="19">
                  <c:v>16.168399999999998</c:v>
                </c:pt>
                <c:pt idx="20">
                  <c:v>15.84</c:v>
                </c:pt>
                <c:pt idx="21">
                  <c:v>16.108699999999999</c:v>
                </c:pt>
                <c:pt idx="22">
                  <c:v>16.2</c:v>
                </c:pt>
                <c:pt idx="23">
                  <c:v>16.629300000000001</c:v>
                </c:pt>
                <c:pt idx="24">
                  <c:v>18.72</c:v>
                </c:pt>
                <c:pt idx="25">
                  <c:v>18.628</c:v>
                </c:pt>
                <c:pt idx="26">
                  <c:v>18.786899999999999</c:v>
                </c:pt>
                <c:pt idx="27">
                  <c:v>18.8611</c:v>
                </c:pt>
                <c:pt idx="28">
                  <c:v>19.227</c:v>
                </c:pt>
                <c:pt idx="29">
                  <c:v>19.100000000000001</c:v>
                </c:pt>
                <c:pt idx="30">
                  <c:v>18.899999999999999</c:v>
                </c:pt>
                <c:pt idx="31">
                  <c:v>18.23</c:v>
                </c:pt>
                <c:pt idx="32">
                  <c:v>18.489999999999998</c:v>
                </c:pt>
                <c:pt idx="33">
                  <c:v>18.23</c:v>
                </c:pt>
                <c:pt idx="34">
                  <c:v>10.029999999999999</c:v>
                </c:pt>
                <c:pt idx="35">
                  <c:v>17.6907</c:v>
                </c:pt>
                <c:pt idx="36">
                  <c:v>17.225100000000001</c:v>
                </c:pt>
                <c:pt idx="37">
                  <c:v>17.180199999999999</c:v>
                </c:pt>
                <c:pt idx="38">
                  <c:v>16.93</c:v>
                </c:pt>
                <c:pt idx="39" formatCode="0.00">
                  <c:v>18.3</c:v>
                </c:pt>
                <c:pt idx="40" formatCode="0.00">
                  <c:v>18.2</c:v>
                </c:pt>
                <c:pt idx="41" formatCode="0.00">
                  <c:v>18.400000000000002</c:v>
                </c:pt>
                <c:pt idx="42" formatCode="0.00">
                  <c:v>17.3</c:v>
                </c:pt>
                <c:pt idx="43" formatCode="0.00">
                  <c:v>16.600000000000001</c:v>
                </c:pt>
                <c:pt idx="44" formatCode="0.00">
                  <c:v>16</c:v>
                </c:pt>
                <c:pt idx="45" formatCode="0.00">
                  <c:v>15</c:v>
                </c:pt>
                <c:pt idx="46" formatCode="0.00">
                  <c:v>14.8</c:v>
                </c:pt>
                <c:pt idx="47" formatCode="0.00">
                  <c:v>13.900000000000002</c:v>
                </c:pt>
                <c:pt idx="48" formatCode="0.00">
                  <c:v>19.099999999999998</c:v>
                </c:pt>
                <c:pt idx="49" formatCode="0.00">
                  <c:v>20</c:v>
                </c:pt>
                <c:pt idx="50" formatCode="0.00">
                  <c:v>19.899999999999999</c:v>
                </c:pt>
                <c:pt idx="51" formatCode="0.00">
                  <c:v>20.100000000000005</c:v>
                </c:pt>
                <c:pt idx="52" formatCode="0.00">
                  <c:v>18.899999999999999</c:v>
                </c:pt>
                <c:pt idx="53" formatCode="0.00">
                  <c:v>19.099999999999998</c:v>
                </c:pt>
                <c:pt idx="54" formatCode="0.00">
                  <c:v>18.3</c:v>
                </c:pt>
                <c:pt idx="55" formatCode="0.00">
                  <c:v>17.100000000000001</c:v>
                </c:pt>
                <c:pt idx="56" formatCode="0.00">
                  <c:v>16.900000000000002</c:v>
                </c:pt>
                <c:pt idx="57" formatCode="0.00">
                  <c:v>29.200000000000003</c:v>
                </c:pt>
                <c:pt idx="58" formatCode="0.00">
                  <c:v>28.9</c:v>
                </c:pt>
                <c:pt idx="59" formatCode="0.00">
                  <c:v>29.200000000000003</c:v>
                </c:pt>
                <c:pt idx="60" formatCode="0.00">
                  <c:v>28.400000000000002</c:v>
                </c:pt>
                <c:pt idx="61" formatCode="0.00">
                  <c:v>28.4</c:v>
                </c:pt>
                <c:pt idx="62" formatCode="0.00">
                  <c:v>28.200000000000003</c:v>
                </c:pt>
                <c:pt idx="63" formatCode="0.00">
                  <c:v>27.4</c:v>
                </c:pt>
                <c:pt idx="64" formatCode="0.00">
                  <c:v>26.9</c:v>
                </c:pt>
                <c:pt idx="65" formatCode="0.00">
                  <c:v>26.9</c:v>
                </c:pt>
                <c:pt idx="66" formatCode="0.00">
                  <c:v>28.4</c:v>
                </c:pt>
                <c:pt idx="67" formatCode="0.00">
                  <c:v>28.5</c:v>
                </c:pt>
                <c:pt idx="68" formatCode="0.00">
                  <c:v>28.7</c:v>
                </c:pt>
                <c:pt idx="69" formatCode="0.00">
                  <c:v>28</c:v>
                </c:pt>
                <c:pt idx="70" formatCode="0.00">
                  <c:v>28.1</c:v>
                </c:pt>
                <c:pt idx="71" formatCode="0.00">
                  <c:v>28.3</c:v>
                </c:pt>
                <c:pt idx="72" formatCode="0.00">
                  <c:v>28.2</c:v>
                </c:pt>
                <c:pt idx="73" formatCode="0.00">
                  <c:v>27.8</c:v>
                </c:pt>
                <c:pt idx="74" formatCode="0.00">
                  <c:v>27.7</c:v>
                </c:pt>
                <c:pt idx="75" formatCode="0.00">
                  <c:v>23.6</c:v>
                </c:pt>
                <c:pt idx="76" formatCode="0.00">
                  <c:v>23.9</c:v>
                </c:pt>
                <c:pt idx="77" formatCode="0.00">
                  <c:v>23.8</c:v>
                </c:pt>
                <c:pt idx="78" formatCode="0.00">
                  <c:v>23.4</c:v>
                </c:pt>
                <c:pt idx="79" formatCode="0.00">
                  <c:v>23.2</c:v>
                </c:pt>
                <c:pt idx="80" formatCode="0.00">
                  <c:v>23.4</c:v>
                </c:pt>
                <c:pt idx="81" formatCode="0.00">
                  <c:v>23.2</c:v>
                </c:pt>
                <c:pt idx="82" formatCode="0.00">
                  <c:v>22.9</c:v>
                </c:pt>
                <c:pt idx="83" formatCode="0.00">
                  <c:v>23.9</c:v>
                </c:pt>
                <c:pt idx="84" formatCode="0.00">
                  <c:v>16.8</c:v>
                </c:pt>
                <c:pt idx="85" formatCode="0.00">
                  <c:v>17.100000000000001</c:v>
                </c:pt>
                <c:pt idx="86" formatCode="0.00">
                  <c:v>17.100000000000001</c:v>
                </c:pt>
                <c:pt idx="87" formatCode="0.00">
                  <c:v>17.3</c:v>
                </c:pt>
                <c:pt idx="88" formatCode="0.00">
                  <c:v>17.5</c:v>
                </c:pt>
                <c:pt idx="89" formatCode="0.00">
                  <c:v>17.3</c:v>
                </c:pt>
                <c:pt idx="90" formatCode="0.00">
                  <c:v>17.600000000000001</c:v>
                </c:pt>
                <c:pt idx="91" formatCode="0.00">
                  <c:v>17.5</c:v>
                </c:pt>
                <c:pt idx="92" formatCode="0.00">
                  <c:v>17.899999999999999</c:v>
                </c:pt>
                <c:pt idx="93" formatCode="0.00">
                  <c:v>11.4</c:v>
                </c:pt>
                <c:pt idx="94" formatCode="0.00">
                  <c:v>11.4</c:v>
                </c:pt>
                <c:pt idx="95" formatCode="0.00">
                  <c:v>11.5</c:v>
                </c:pt>
                <c:pt idx="96" formatCode="0.00">
                  <c:v>11.6</c:v>
                </c:pt>
                <c:pt idx="97" formatCode="0.00">
                  <c:v>11.8</c:v>
                </c:pt>
                <c:pt idx="98" formatCode="0.00">
                  <c:v>11.2</c:v>
                </c:pt>
                <c:pt idx="99" formatCode="0.00">
                  <c:v>11.8</c:v>
                </c:pt>
                <c:pt idx="100" formatCode="0.00">
                  <c:v>12.8</c:v>
                </c:pt>
                <c:pt idx="101" formatCode="0.00">
                  <c:v>12.3</c:v>
                </c:pt>
                <c:pt idx="105" formatCode="0.00">
                  <c:v>0</c:v>
                </c:pt>
                <c:pt idx="106" formatCode="0.00">
                  <c:v>0.1</c:v>
                </c:pt>
                <c:pt idx="107" formatCode="0.00">
                  <c:v>0.4</c:v>
                </c:pt>
                <c:pt idx="108" formatCode="0.00">
                  <c:v>0.6</c:v>
                </c:pt>
                <c:pt idx="109" formatCode="0.00">
                  <c:v>1</c:v>
                </c:pt>
                <c:pt idx="110" formatCode="0.00">
                  <c:v>1.2</c:v>
                </c:pt>
                <c:pt idx="111" formatCode="0.00">
                  <c:v>3</c:v>
                </c:pt>
                <c:pt idx="112" formatCode="0.00">
                  <c:v>2.8</c:v>
                </c:pt>
                <c:pt idx="113" formatCode="0.00">
                  <c:v>2.4</c:v>
                </c:pt>
                <c:pt idx="114" formatCode="0.00">
                  <c:v>1.8</c:v>
                </c:pt>
                <c:pt idx="115" formatCode="0.00">
                  <c:v>1.8</c:v>
                </c:pt>
                <c:pt idx="116" formatCode="0.00">
                  <c:v>1.8</c:v>
                </c:pt>
                <c:pt idx="117" formatCode="0.00">
                  <c:v>2.2000000000000002</c:v>
                </c:pt>
                <c:pt idx="118" formatCode="0.00">
                  <c:v>2.2000000000000002</c:v>
                </c:pt>
                <c:pt idx="119" formatCode="0.00">
                  <c:v>2.1</c:v>
                </c:pt>
                <c:pt idx="120" formatCode="0.00">
                  <c:v>7.3</c:v>
                </c:pt>
                <c:pt idx="121" formatCode="0.00">
                  <c:v>7.7</c:v>
                </c:pt>
                <c:pt idx="122" formatCode="0.00">
                  <c:v>7.8</c:v>
                </c:pt>
                <c:pt idx="123" formatCode="0.00">
                  <c:v>7.5</c:v>
                </c:pt>
                <c:pt idx="124" formatCode="0.00">
                  <c:v>7.1</c:v>
                </c:pt>
                <c:pt idx="125" formatCode="0.00">
                  <c:v>7</c:v>
                </c:pt>
                <c:pt idx="126" formatCode="0.00">
                  <c:v>6.9</c:v>
                </c:pt>
                <c:pt idx="127" formatCode="0.00">
                  <c:v>8.3000000000000007</c:v>
                </c:pt>
                <c:pt idx="128" formatCode="0.00">
                  <c:v>6.8</c:v>
                </c:pt>
              </c:numCache>
            </c:numRef>
          </c:xVal>
          <c:yVal>
            <c:numRef>
              <c:f>'BigBoat&amp;DNR'!$AC$3:$AC$131</c:f>
              <c:numCache>
                <c:formatCode>General</c:formatCode>
                <c:ptCount val="129"/>
                <c:pt idx="0">
                  <c:v>1.0974839999999999</c:v>
                </c:pt>
                <c:pt idx="1">
                  <c:v>1.0582199999999999</c:v>
                </c:pt>
                <c:pt idx="2">
                  <c:v>1.061898</c:v>
                </c:pt>
                <c:pt idx="3">
                  <c:v>0.92957699999999999</c:v>
                </c:pt>
                <c:pt idx="4">
                  <c:v>0.9073</c:v>
                </c:pt>
                <c:pt idx="5">
                  <c:v>0.99930699999999995</c:v>
                </c:pt>
                <c:pt idx="6">
                  <c:v>1.001082</c:v>
                </c:pt>
                <c:pt idx="7">
                  <c:v>1.142717</c:v>
                </c:pt>
                <c:pt idx="8">
                  <c:v>1.03461</c:v>
                </c:pt>
                <c:pt idx="9">
                  <c:v>1.046519</c:v>
                </c:pt>
                <c:pt idx="10">
                  <c:v>1.1030310000000001</c:v>
                </c:pt>
                <c:pt idx="11">
                  <c:v>1.152701</c:v>
                </c:pt>
                <c:pt idx="12">
                  <c:v>2.2692649999999999</c:v>
                </c:pt>
                <c:pt idx="13">
                  <c:v>2.265374</c:v>
                </c:pt>
                <c:pt idx="14">
                  <c:v>1.994629</c:v>
                </c:pt>
                <c:pt idx="15">
                  <c:v>1.9327939999999999</c:v>
                </c:pt>
                <c:pt idx="16">
                  <c:v>2.2845439999999999</c:v>
                </c:pt>
                <c:pt idx="17">
                  <c:v>1.114017</c:v>
                </c:pt>
                <c:pt idx="18">
                  <c:v>0.62835200000000002</c:v>
                </c:pt>
                <c:pt idx="19">
                  <c:v>0.62189899999999998</c:v>
                </c:pt>
                <c:pt idx="20">
                  <c:v>0.62978199999999995</c:v>
                </c:pt>
                <c:pt idx="21">
                  <c:v>0.60493699999999995</c:v>
                </c:pt>
                <c:pt idx="22">
                  <c:v>0.53139999999999998</c:v>
                </c:pt>
                <c:pt idx="23">
                  <c:v>0.55979299999999999</c:v>
                </c:pt>
                <c:pt idx="24">
                  <c:v>0.470947</c:v>
                </c:pt>
                <c:pt idx="25">
                  <c:v>0.44066300000000003</c:v>
                </c:pt>
                <c:pt idx="26">
                  <c:v>0.49238900000000002</c:v>
                </c:pt>
                <c:pt idx="27">
                  <c:v>0.51289700000000005</c:v>
                </c:pt>
                <c:pt idx="28">
                  <c:v>0.60522699999999996</c:v>
                </c:pt>
                <c:pt idx="29">
                  <c:v>0.60350700000000002</c:v>
                </c:pt>
                <c:pt idx="30">
                  <c:v>0.54395800000000005</c:v>
                </c:pt>
                <c:pt idx="31">
                  <c:v>0.54553499999999999</c:v>
                </c:pt>
                <c:pt idx="32">
                  <c:v>0.57287699999999997</c:v>
                </c:pt>
                <c:pt idx="33">
                  <c:v>0.64155700000000004</c:v>
                </c:pt>
                <c:pt idx="34">
                  <c:v>0.857846</c:v>
                </c:pt>
                <c:pt idx="35">
                  <c:v>0.804863</c:v>
                </c:pt>
                <c:pt idx="36">
                  <c:v>1.1024020000000001</c:v>
                </c:pt>
                <c:pt idx="37">
                  <c:v>1.1383939999999999</c:v>
                </c:pt>
                <c:pt idx="38">
                  <c:v>1.3957550000000001</c:v>
                </c:pt>
                <c:pt idx="39" formatCode="0.00">
                  <c:v>0.91501100000000002</c:v>
                </c:pt>
                <c:pt idx="40" formatCode="0.00">
                  <c:v>0.87844800000000001</c:v>
                </c:pt>
                <c:pt idx="41" formatCode="0.00">
                  <c:v>0.75169900000000001</c:v>
                </c:pt>
                <c:pt idx="42" formatCode="0.00">
                  <c:v>0.73674399999999995</c:v>
                </c:pt>
                <c:pt idx="43" formatCode="0.00">
                  <c:v>0.901617</c:v>
                </c:pt>
                <c:pt idx="44" formatCode="0.00">
                  <c:v>0.78771599999999997</c:v>
                </c:pt>
                <c:pt idx="45" formatCode="0.00">
                  <c:v>0.87470199999999998</c:v>
                </c:pt>
                <c:pt idx="46" formatCode="0.00">
                  <c:v>0.74632299999999996</c:v>
                </c:pt>
                <c:pt idx="47" formatCode="0.00">
                  <c:v>0.75081100000000001</c:v>
                </c:pt>
                <c:pt idx="48" formatCode="0.00">
                  <c:v>0.89958800000000005</c:v>
                </c:pt>
                <c:pt idx="49" formatCode="0.00">
                  <c:v>0.94631600000000005</c:v>
                </c:pt>
                <c:pt idx="50" formatCode="0.00">
                  <c:v>0.86212800000000001</c:v>
                </c:pt>
                <c:pt idx="51" formatCode="0.00">
                  <c:v>0.89487700000000003</c:v>
                </c:pt>
                <c:pt idx="52" formatCode="0.00">
                  <c:v>0.87307400000000002</c:v>
                </c:pt>
                <c:pt idx="53" formatCode="0.00">
                  <c:v>0.73423700000000003</c:v>
                </c:pt>
                <c:pt idx="54" formatCode="0.00">
                  <c:v>0.73891899999999999</c:v>
                </c:pt>
                <c:pt idx="55" formatCode="0.00">
                  <c:v>0.75008900000000001</c:v>
                </c:pt>
                <c:pt idx="56" formatCode="0.00">
                  <c:v>1.5140899999999999</c:v>
                </c:pt>
                <c:pt idx="57" formatCode="0.00">
                  <c:v>1.2187399999999999</c:v>
                </c:pt>
                <c:pt idx="58" formatCode="0.00">
                  <c:v>1.1725749999999999</c:v>
                </c:pt>
                <c:pt idx="59" formatCode="0.00">
                  <c:v>1.109985</c:v>
                </c:pt>
                <c:pt idx="60" formatCode="0.00">
                  <c:v>1.0506869999999999</c:v>
                </c:pt>
                <c:pt idx="61" formatCode="0.00">
                  <c:v>1.12073</c:v>
                </c:pt>
                <c:pt idx="62" formatCode="0.00">
                  <c:v>0.96073500000000001</c:v>
                </c:pt>
                <c:pt idx="63" formatCode="0.00">
                  <c:v>0.87330799999999997</c:v>
                </c:pt>
                <c:pt idx="66" formatCode="0.00">
                  <c:v>0.89137599999999995</c:v>
                </c:pt>
                <c:pt idx="67" formatCode="0.00">
                  <c:v>1.0117609999999999</c:v>
                </c:pt>
                <c:pt idx="68" formatCode="0.00">
                  <c:v>1.0609839999999999</c:v>
                </c:pt>
                <c:pt idx="70" formatCode="0.00">
                  <c:v>0.82714100000000002</c:v>
                </c:pt>
                <c:pt idx="71" formatCode="0.00">
                  <c:v>0.91210599999999997</c:v>
                </c:pt>
                <c:pt idx="72" formatCode="0.00">
                  <c:v>1.0317240000000001</c:v>
                </c:pt>
                <c:pt idx="73" formatCode="0.00">
                  <c:v>1.6850229999999999</c:v>
                </c:pt>
                <c:pt idx="74" formatCode="0.00">
                  <c:v>1.7653399999999999</c:v>
                </c:pt>
                <c:pt idx="75" formatCode="0.00">
                  <c:v>1.110374</c:v>
                </c:pt>
                <c:pt idx="76" formatCode="0.00">
                  <c:v>1.0983160000000001</c:v>
                </c:pt>
                <c:pt idx="77" formatCode="0.00">
                  <c:v>1.062684</c:v>
                </c:pt>
                <c:pt idx="78" formatCode="0.00">
                  <c:v>0.99052200000000001</c:v>
                </c:pt>
                <c:pt idx="79" formatCode="0.00">
                  <c:v>0.99799599999999999</c:v>
                </c:pt>
                <c:pt idx="80" formatCode="0.00">
                  <c:v>1.0407459999999999</c:v>
                </c:pt>
                <c:pt idx="81" formatCode="0.00">
                  <c:v>1.249296</c:v>
                </c:pt>
                <c:pt idx="82" formatCode="0.00">
                  <c:v>1.6362209999999999</c:v>
                </c:pt>
                <c:pt idx="83" formatCode="0.00">
                  <c:v>1.904671</c:v>
                </c:pt>
                <c:pt idx="84" formatCode="0.00">
                  <c:v>0.80406599999999995</c:v>
                </c:pt>
                <c:pt idx="85" formatCode="0.00">
                  <c:v>0.741761</c:v>
                </c:pt>
                <c:pt idx="86" formatCode="0.00">
                  <c:v>0.72852300000000003</c:v>
                </c:pt>
                <c:pt idx="87" formatCode="0.00">
                  <c:v>0.87463500000000005</c:v>
                </c:pt>
                <c:pt idx="88" formatCode="0.00">
                  <c:v>0.98704800000000004</c:v>
                </c:pt>
                <c:pt idx="89" formatCode="0.00">
                  <c:v>0.91120900000000005</c:v>
                </c:pt>
                <c:pt idx="90" formatCode="0.00">
                  <c:v>1.062179</c:v>
                </c:pt>
                <c:pt idx="91" formatCode="0.00">
                  <c:v>1.3036559999999999</c:v>
                </c:pt>
                <c:pt idx="92" formatCode="0.00">
                  <c:v>1.4610989999999999</c:v>
                </c:pt>
                <c:pt idx="93" formatCode="0.00">
                  <c:v>1.155823</c:v>
                </c:pt>
                <c:pt idx="94" formatCode="0.00">
                  <c:v>1.0136480000000001</c:v>
                </c:pt>
                <c:pt idx="95" formatCode="0.00">
                  <c:v>0.92588300000000001</c:v>
                </c:pt>
                <c:pt idx="96" formatCode="0.00">
                  <c:v>0.86230200000000001</c:v>
                </c:pt>
                <c:pt idx="97" formatCode="0.00">
                  <c:v>0.92197200000000001</c:v>
                </c:pt>
                <c:pt idx="98" formatCode="0.00">
                  <c:v>0.90818600000000005</c:v>
                </c:pt>
                <c:pt idx="99" formatCode="0.00">
                  <c:v>0.97838099999999995</c:v>
                </c:pt>
                <c:pt idx="100" formatCode="0.00">
                  <c:v>1.1713180000000001</c:v>
                </c:pt>
                <c:pt idx="101" formatCode="0.00">
                  <c:v>1.304516</c:v>
                </c:pt>
                <c:pt idx="105" formatCode="0.00">
                  <c:v>0.81772199999999995</c:v>
                </c:pt>
                <c:pt idx="106" formatCode="0.00">
                  <c:v>0.87719000000000003</c:v>
                </c:pt>
                <c:pt idx="107" formatCode="0.00">
                  <c:v>0.90436899999999998</c:v>
                </c:pt>
                <c:pt idx="108" formatCode="0.00">
                  <c:v>1.093118</c:v>
                </c:pt>
                <c:pt idx="111" formatCode="0.00">
                  <c:v>1.259088</c:v>
                </c:pt>
                <c:pt idx="112" formatCode="0.00">
                  <c:v>1.271736</c:v>
                </c:pt>
                <c:pt idx="113" formatCode="0.00">
                  <c:v>1.305248</c:v>
                </c:pt>
                <c:pt idx="114" formatCode="0.00">
                  <c:v>0.94307099999999999</c:v>
                </c:pt>
                <c:pt idx="115" formatCode="0.00">
                  <c:v>0.85257799999999995</c:v>
                </c:pt>
                <c:pt idx="116" formatCode="0.00">
                  <c:v>0.81943600000000005</c:v>
                </c:pt>
                <c:pt idx="117" formatCode="0.00">
                  <c:v>1.0326040000000001</c:v>
                </c:pt>
                <c:pt idx="118" formatCode="0.00">
                  <c:v>1.0591790000000001</c:v>
                </c:pt>
                <c:pt idx="119" formatCode="0.00">
                  <c:v>1.0755889999999999</c:v>
                </c:pt>
                <c:pt idx="120" formatCode="0.00">
                  <c:v>0.61136900000000005</c:v>
                </c:pt>
                <c:pt idx="121" formatCode="0.00">
                  <c:v>0.65453899999999998</c:v>
                </c:pt>
                <c:pt idx="122" formatCode="0.00">
                  <c:v>0.79599500000000001</c:v>
                </c:pt>
                <c:pt idx="123" formatCode="0.00">
                  <c:v>0.81581099999999995</c:v>
                </c:pt>
                <c:pt idx="124" formatCode="0.00">
                  <c:v>0.99637900000000001</c:v>
                </c:pt>
                <c:pt idx="125" formatCode="0.00">
                  <c:v>1.031593</c:v>
                </c:pt>
                <c:pt idx="126" formatCode="0.00">
                  <c:v>1.1881740000000001</c:v>
                </c:pt>
                <c:pt idx="127" formatCode="0.00">
                  <c:v>1.0316399999999999</c:v>
                </c:pt>
                <c:pt idx="128" formatCode="0.00">
                  <c:v>1.012186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5249984"/>
        <c:axId val="-1345249440"/>
      </c:scatterChart>
      <c:valAx>
        <c:axId val="-1345249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Temperature (Celcius)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5249440"/>
        <c:crosses val="autoZero"/>
        <c:crossBetween val="midCat"/>
      </c:valAx>
      <c:valAx>
        <c:axId val="-13452494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P/H Ratio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524998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4.5242782152231003E-3"/>
                  <c:y val="0.22425998833479099"/>
                </c:manualLayout>
              </c:layout>
              <c:numFmt formatCode="General" sourceLinked="0"/>
            </c:trendlineLbl>
          </c:trendline>
          <c:xVal>
            <c:numRef>
              <c:f>'BigBoat&amp;DNR'!$K$3:$K$131</c:f>
              <c:numCache>
                <c:formatCode>General</c:formatCode>
                <c:ptCount val="129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  <c:pt idx="18">
                  <c:v>0.98499999999999999</c:v>
                </c:pt>
                <c:pt idx="19">
                  <c:v>0.97699999999999998</c:v>
                </c:pt>
                <c:pt idx="20">
                  <c:v>0.89500000000000002</c:v>
                </c:pt>
                <c:pt idx="21">
                  <c:v>1.34</c:v>
                </c:pt>
                <c:pt idx="22">
                  <c:v>1.27</c:v>
                </c:pt>
                <c:pt idx="23">
                  <c:v>1.19</c:v>
                </c:pt>
                <c:pt idx="24">
                  <c:v>0.94399999999999995</c:v>
                </c:pt>
                <c:pt idx="25">
                  <c:v>0.97299999999999998</c:v>
                </c:pt>
                <c:pt idx="26">
                  <c:v>1.04</c:v>
                </c:pt>
                <c:pt idx="27">
                  <c:v>1.18</c:v>
                </c:pt>
                <c:pt idx="28">
                  <c:v>1.22</c:v>
                </c:pt>
                <c:pt idx="29">
                  <c:v>1.18</c:v>
                </c:pt>
                <c:pt idx="30">
                  <c:v>1.04</c:v>
                </c:pt>
                <c:pt idx="31">
                  <c:v>0.92</c:v>
                </c:pt>
                <c:pt idx="32">
                  <c:v>0.91</c:v>
                </c:pt>
                <c:pt idx="33">
                  <c:v>0.83699999999999997</c:v>
                </c:pt>
                <c:pt idx="34">
                  <c:v>0.60199999999999998</c:v>
                </c:pt>
                <c:pt idx="35">
                  <c:v>0.70099999999999996</c:v>
                </c:pt>
                <c:pt idx="36">
                  <c:v>0.43</c:v>
                </c:pt>
                <c:pt idx="37">
                  <c:v>0.41699999999999998</c:v>
                </c:pt>
                <c:pt idx="38">
                  <c:v>0.378</c:v>
                </c:pt>
                <c:pt idx="39" formatCode="0.00">
                  <c:v>0.95</c:v>
                </c:pt>
                <c:pt idx="40" formatCode="0.00">
                  <c:v>1.08</c:v>
                </c:pt>
                <c:pt idx="41" formatCode="0.00">
                  <c:v>1.1299999999999999</c:v>
                </c:pt>
                <c:pt idx="42" formatCode="0.00">
                  <c:v>1.1599999999999999</c:v>
                </c:pt>
                <c:pt idx="43" formatCode="0.00">
                  <c:v>1.1399999999999999</c:v>
                </c:pt>
                <c:pt idx="44" formatCode="0.00">
                  <c:v>1.2</c:v>
                </c:pt>
                <c:pt idx="45" formatCode="0.00">
                  <c:v>1.08</c:v>
                </c:pt>
                <c:pt idx="46" formatCode="0.00">
                  <c:v>0.72699999999999998</c:v>
                </c:pt>
                <c:pt idx="47" formatCode="0.00">
                  <c:v>0.42099999999999999</c:v>
                </c:pt>
                <c:pt idx="48" formatCode="0.00">
                  <c:v>1.05</c:v>
                </c:pt>
                <c:pt idx="49" formatCode="0.00">
                  <c:v>1.0900000000000001</c:v>
                </c:pt>
                <c:pt idx="50" formatCode="0.00">
                  <c:v>1.05</c:v>
                </c:pt>
                <c:pt idx="51" formatCode="0.00">
                  <c:v>1.08</c:v>
                </c:pt>
                <c:pt idx="52" formatCode="0.00">
                  <c:v>0.72799999999999998</c:v>
                </c:pt>
                <c:pt idx="53" formatCode="0.00">
                  <c:v>0.67</c:v>
                </c:pt>
                <c:pt idx="54" formatCode="0.00">
                  <c:v>0.61399999999999999</c:v>
                </c:pt>
                <c:pt idx="55" formatCode="0.00">
                  <c:v>0.29899999999999999</c:v>
                </c:pt>
                <c:pt idx="56" formatCode="0.00">
                  <c:v>0.26800000000000002</c:v>
                </c:pt>
                <c:pt idx="57" formatCode="0.00">
                  <c:v>0.45500000000000002</c:v>
                </c:pt>
                <c:pt idx="58" formatCode="0.00">
                  <c:v>0.41499999999999998</c:v>
                </c:pt>
                <c:pt idx="59" formatCode="0.00">
                  <c:v>0.317</c:v>
                </c:pt>
                <c:pt idx="60" formatCode="0.00">
                  <c:v>0.56999999999999995</c:v>
                </c:pt>
                <c:pt idx="61" formatCode="0.00">
                  <c:v>0.29599999999999999</c:v>
                </c:pt>
                <c:pt idx="62" formatCode="0.00">
                  <c:v>0.20300000000000001</c:v>
                </c:pt>
                <c:pt idx="63" formatCode="0.00">
                  <c:v>0.109</c:v>
                </c:pt>
                <c:pt idx="66" formatCode="0.00">
                  <c:v>0.316</c:v>
                </c:pt>
                <c:pt idx="67" formatCode="0.00">
                  <c:v>0.20200000000000001</c:v>
                </c:pt>
                <c:pt idx="69" formatCode="0.00">
                  <c:v>4.7600000000000003E-2</c:v>
                </c:pt>
                <c:pt idx="70" formatCode="0.00">
                  <c:v>7.6799999999999993E-2</c:v>
                </c:pt>
                <c:pt idx="71" formatCode="0.00">
                  <c:v>0.18</c:v>
                </c:pt>
                <c:pt idx="72" formatCode="0.00">
                  <c:v>0.114</c:v>
                </c:pt>
                <c:pt idx="75" formatCode="0.00">
                  <c:v>0.36</c:v>
                </c:pt>
                <c:pt idx="76" formatCode="0.00">
                  <c:v>0.184</c:v>
                </c:pt>
                <c:pt idx="77" formatCode="0.00">
                  <c:v>3.7600000000000001E-2</c:v>
                </c:pt>
                <c:pt idx="78" formatCode="0.00">
                  <c:v>0.13900000000000001</c:v>
                </c:pt>
                <c:pt idx="79" formatCode="0.00">
                  <c:v>0.16900000000000001</c:v>
                </c:pt>
                <c:pt idx="80" formatCode="0.00">
                  <c:v>0.115</c:v>
                </c:pt>
                <c:pt idx="81" formatCode="0.00">
                  <c:v>4.48E-2</c:v>
                </c:pt>
                <c:pt idx="84" formatCode="0.00">
                  <c:v>1.1599999999999999</c:v>
                </c:pt>
                <c:pt idx="85" formatCode="0.00">
                  <c:v>1.1499999999999999</c:v>
                </c:pt>
                <c:pt idx="86" formatCode="0.00">
                  <c:v>0.82</c:v>
                </c:pt>
                <c:pt idx="87" formatCode="0.00">
                  <c:v>0.51700000000000002</c:v>
                </c:pt>
                <c:pt idx="88" formatCode="0.00">
                  <c:v>0.30599999999999999</c:v>
                </c:pt>
                <c:pt idx="89" formatCode="0.00">
                  <c:v>0.26</c:v>
                </c:pt>
                <c:pt idx="90" formatCode="0.00">
                  <c:v>0.16900000000000001</c:v>
                </c:pt>
                <c:pt idx="92" formatCode="0.00">
                  <c:v>2.8199999999999999E-2</c:v>
                </c:pt>
                <c:pt idx="93" formatCode="0.00">
                  <c:v>0.97199999999999998</c:v>
                </c:pt>
                <c:pt idx="94" formatCode="0.00">
                  <c:v>1.1599999999999999</c:v>
                </c:pt>
                <c:pt idx="95" formatCode="0.00">
                  <c:v>1.1100000000000001</c:v>
                </c:pt>
                <c:pt idx="96" formatCode="0.00">
                  <c:v>0.90500000000000003</c:v>
                </c:pt>
                <c:pt idx="97" formatCode="0.00">
                  <c:v>0.48599999999999999</c:v>
                </c:pt>
                <c:pt idx="98" formatCode="0.00">
                  <c:v>0.57899999999999996</c:v>
                </c:pt>
                <c:pt idx="99" formatCode="0.00">
                  <c:v>0.17599999999999999</c:v>
                </c:pt>
                <c:pt idx="105" formatCode="0.00">
                  <c:v>1.24</c:v>
                </c:pt>
                <c:pt idx="106" formatCode="0.00">
                  <c:v>0.84399999999999997</c:v>
                </c:pt>
                <c:pt idx="107" formatCode="0.00">
                  <c:v>0.61399999999999999</c:v>
                </c:pt>
                <c:pt idx="108" formatCode="0.00">
                  <c:v>0.185</c:v>
                </c:pt>
                <c:pt idx="109" formatCode="0.00">
                  <c:v>5.96E-2</c:v>
                </c:pt>
                <c:pt idx="110" formatCode="0.00">
                  <c:v>8.1799999999999998E-2</c:v>
                </c:pt>
                <c:pt idx="111" formatCode="0.00">
                  <c:v>1.44</c:v>
                </c:pt>
                <c:pt idx="112" formatCode="0.00">
                  <c:v>1.46</c:v>
                </c:pt>
                <c:pt idx="113" formatCode="0.00">
                  <c:v>1.64</c:v>
                </c:pt>
                <c:pt idx="114" formatCode="0.00">
                  <c:v>1.57</c:v>
                </c:pt>
                <c:pt idx="115" formatCode="0.00">
                  <c:v>1.02</c:v>
                </c:pt>
                <c:pt idx="116" formatCode="0.00">
                  <c:v>0.77900000000000003</c:v>
                </c:pt>
                <c:pt idx="117" formatCode="0.00">
                  <c:v>0.32</c:v>
                </c:pt>
                <c:pt idx="118" formatCode="0.00">
                  <c:v>4.0300000000000002E-2</c:v>
                </c:pt>
                <c:pt idx="119" formatCode="0.00">
                  <c:v>5.0200000000000002E-2</c:v>
                </c:pt>
                <c:pt idx="120" formatCode="0.00">
                  <c:v>1.27</c:v>
                </c:pt>
                <c:pt idx="121" formatCode="0.00">
                  <c:v>1.22</c:v>
                </c:pt>
                <c:pt idx="122" formatCode="0.00">
                  <c:v>1.42</c:v>
                </c:pt>
                <c:pt idx="123" formatCode="0.00">
                  <c:v>1.39</c:v>
                </c:pt>
                <c:pt idx="124" formatCode="0.00">
                  <c:v>1.37</c:v>
                </c:pt>
                <c:pt idx="125" formatCode="0.00">
                  <c:v>1.45</c:v>
                </c:pt>
                <c:pt idx="126" formatCode="0.00">
                  <c:v>1.1000000000000001</c:v>
                </c:pt>
                <c:pt idx="127" formatCode="0.00">
                  <c:v>0.97399999999999998</c:v>
                </c:pt>
                <c:pt idx="128" formatCode="0.00">
                  <c:v>0.36299999999999999</c:v>
                </c:pt>
              </c:numCache>
            </c:numRef>
          </c:xVal>
          <c:yVal>
            <c:numRef>
              <c:f>'BigBoat&amp;DNR'!$Z$3:$Z$131</c:f>
              <c:numCache>
                <c:formatCode>General</c:formatCode>
                <c:ptCount val="129"/>
                <c:pt idx="0">
                  <c:v>0.81387399999999999</c:v>
                </c:pt>
                <c:pt idx="1">
                  <c:v>0.81828199999999995</c:v>
                </c:pt>
                <c:pt idx="2">
                  <c:v>0.82025000000000003</c:v>
                </c:pt>
                <c:pt idx="3">
                  <c:v>0.83449600000000002</c:v>
                </c:pt>
                <c:pt idx="4">
                  <c:v>0.84445300000000001</c:v>
                </c:pt>
                <c:pt idx="5">
                  <c:v>0.83022799999999997</c:v>
                </c:pt>
                <c:pt idx="6">
                  <c:v>0.81794599999999995</c:v>
                </c:pt>
                <c:pt idx="7">
                  <c:v>0.806392</c:v>
                </c:pt>
                <c:pt idx="8">
                  <c:v>0.827816</c:v>
                </c:pt>
                <c:pt idx="9">
                  <c:v>0.82514100000000001</c:v>
                </c:pt>
                <c:pt idx="10">
                  <c:v>0.81782100000000002</c:v>
                </c:pt>
                <c:pt idx="11">
                  <c:v>0.81018100000000004</c:v>
                </c:pt>
                <c:pt idx="12">
                  <c:v>0.7046</c:v>
                </c:pt>
                <c:pt idx="13">
                  <c:v>0.70299599999999995</c:v>
                </c:pt>
                <c:pt idx="14">
                  <c:v>0.72036599999999995</c:v>
                </c:pt>
                <c:pt idx="15">
                  <c:v>0.72800200000000004</c:v>
                </c:pt>
                <c:pt idx="16">
                  <c:v>0.696797</c:v>
                </c:pt>
                <c:pt idx="17">
                  <c:v>0.78258700000000003</c:v>
                </c:pt>
                <c:pt idx="18">
                  <c:v>0.86653899999999995</c:v>
                </c:pt>
                <c:pt idx="19">
                  <c:v>0.88685800000000004</c:v>
                </c:pt>
                <c:pt idx="20">
                  <c:v>0.89517100000000005</c:v>
                </c:pt>
                <c:pt idx="21">
                  <c:v>0.89091399999999998</c:v>
                </c:pt>
                <c:pt idx="22">
                  <c:v>0.89361699999999999</c:v>
                </c:pt>
                <c:pt idx="23">
                  <c:v>0.88327</c:v>
                </c:pt>
                <c:pt idx="24">
                  <c:v>0.890015</c:v>
                </c:pt>
                <c:pt idx="25">
                  <c:v>0.90072399999999997</c:v>
                </c:pt>
                <c:pt idx="26">
                  <c:v>0.90005199999999996</c:v>
                </c:pt>
                <c:pt idx="27">
                  <c:v>0.87648800000000004</c:v>
                </c:pt>
                <c:pt idx="28">
                  <c:v>0.87114499999999995</c:v>
                </c:pt>
                <c:pt idx="29">
                  <c:v>0.87173100000000003</c:v>
                </c:pt>
                <c:pt idx="30">
                  <c:v>0.87236899999999995</c:v>
                </c:pt>
                <c:pt idx="31">
                  <c:v>0.87320399999999998</c:v>
                </c:pt>
                <c:pt idx="32">
                  <c:v>0.86646500000000004</c:v>
                </c:pt>
                <c:pt idx="33">
                  <c:v>0.86691499999999999</c:v>
                </c:pt>
                <c:pt idx="34">
                  <c:v>0.84659499999999999</c:v>
                </c:pt>
                <c:pt idx="35">
                  <c:v>0.85278500000000002</c:v>
                </c:pt>
                <c:pt idx="36">
                  <c:v>0.816859</c:v>
                </c:pt>
                <c:pt idx="37">
                  <c:v>0.81223900000000004</c:v>
                </c:pt>
                <c:pt idx="38">
                  <c:v>0.78176100000000004</c:v>
                </c:pt>
                <c:pt idx="39" formatCode="0.00">
                  <c:v>0.67930500000000005</c:v>
                </c:pt>
                <c:pt idx="40" formatCode="0.00">
                  <c:v>0.69644899999999998</c:v>
                </c:pt>
                <c:pt idx="41" formatCode="0.00">
                  <c:v>0.71111899999999995</c:v>
                </c:pt>
                <c:pt idx="42" formatCode="0.00">
                  <c:v>0.725935</c:v>
                </c:pt>
                <c:pt idx="43" formatCode="0.00">
                  <c:v>0.69604999999999995</c:v>
                </c:pt>
                <c:pt idx="44" formatCode="0.00">
                  <c:v>0.70889000000000002</c:v>
                </c:pt>
                <c:pt idx="45" formatCode="0.00">
                  <c:v>0.69675900000000002</c:v>
                </c:pt>
                <c:pt idx="46" formatCode="0.00">
                  <c:v>0.71758</c:v>
                </c:pt>
                <c:pt idx="47" formatCode="0.00">
                  <c:v>0.679863</c:v>
                </c:pt>
                <c:pt idx="48" formatCode="0.00">
                  <c:v>0.70693099999999998</c:v>
                </c:pt>
                <c:pt idx="49" formatCode="0.00">
                  <c:v>0.68733100000000003</c:v>
                </c:pt>
                <c:pt idx="50" formatCode="0.00">
                  <c:v>0.69313800000000003</c:v>
                </c:pt>
                <c:pt idx="51" formatCode="0.00">
                  <c:v>0.680813</c:v>
                </c:pt>
                <c:pt idx="52" formatCode="0.00">
                  <c:v>0.67800400000000005</c:v>
                </c:pt>
                <c:pt idx="53" formatCode="0.00">
                  <c:v>0.72564099999999998</c:v>
                </c:pt>
                <c:pt idx="54" formatCode="0.00">
                  <c:v>0.72112699999999996</c:v>
                </c:pt>
                <c:pt idx="55" formatCode="0.00">
                  <c:v>0.69429300000000005</c:v>
                </c:pt>
                <c:pt idx="56" formatCode="0.00">
                  <c:v>0.57763100000000001</c:v>
                </c:pt>
                <c:pt idx="57" formatCode="0.00">
                  <c:v>0.69196899999999995</c:v>
                </c:pt>
                <c:pt idx="58" formatCode="0.00">
                  <c:v>0.69195600000000002</c:v>
                </c:pt>
                <c:pt idx="59" formatCode="0.00">
                  <c:v>0.70194000000000001</c:v>
                </c:pt>
                <c:pt idx="60" formatCode="0.00">
                  <c:v>0.69525999999999999</c:v>
                </c:pt>
                <c:pt idx="61" formatCode="0.00">
                  <c:v>0.67394100000000001</c:v>
                </c:pt>
                <c:pt idx="62" formatCode="0.00">
                  <c:v>0.66986900000000005</c:v>
                </c:pt>
                <c:pt idx="63" formatCode="0.00">
                  <c:v>0.66369299999999998</c:v>
                </c:pt>
                <c:pt idx="66" formatCode="0.00">
                  <c:v>0.83727300000000004</c:v>
                </c:pt>
                <c:pt idx="67" formatCode="0.00">
                  <c:v>0.81945699999999999</c:v>
                </c:pt>
                <c:pt idx="68" formatCode="0.00">
                  <c:v>0.81407399999999996</c:v>
                </c:pt>
                <c:pt idx="70" formatCode="0.00">
                  <c:v>0.84782299999999999</c:v>
                </c:pt>
                <c:pt idx="71" formatCode="0.00">
                  <c:v>0.83945499999999995</c:v>
                </c:pt>
                <c:pt idx="72" formatCode="0.00">
                  <c:v>0.82694199999999995</c:v>
                </c:pt>
                <c:pt idx="73" formatCode="0.00">
                  <c:v>0.75274700000000005</c:v>
                </c:pt>
                <c:pt idx="74" formatCode="0.00">
                  <c:v>0.74633899999999997</c:v>
                </c:pt>
                <c:pt idx="75" formatCode="0.00">
                  <c:v>0.805979</c:v>
                </c:pt>
                <c:pt idx="76" formatCode="0.00">
                  <c:v>0.80847999999999998</c:v>
                </c:pt>
                <c:pt idx="77" formatCode="0.00">
                  <c:v>0.81465900000000002</c:v>
                </c:pt>
                <c:pt idx="78" formatCode="0.00">
                  <c:v>0.82816500000000004</c:v>
                </c:pt>
                <c:pt idx="79" formatCode="0.00">
                  <c:v>0.82522399999999996</c:v>
                </c:pt>
                <c:pt idx="80" formatCode="0.00">
                  <c:v>0.81943200000000005</c:v>
                </c:pt>
                <c:pt idx="81" formatCode="0.00">
                  <c:v>0.79269400000000001</c:v>
                </c:pt>
                <c:pt idx="82" formatCode="0.00">
                  <c:v>0.75513799999999998</c:v>
                </c:pt>
                <c:pt idx="83" formatCode="0.00">
                  <c:v>0.70937600000000001</c:v>
                </c:pt>
                <c:pt idx="84" formatCode="0.00">
                  <c:v>0.84125700000000003</c:v>
                </c:pt>
                <c:pt idx="85" formatCode="0.00">
                  <c:v>0.854576</c:v>
                </c:pt>
                <c:pt idx="86" formatCode="0.00">
                  <c:v>0.852155</c:v>
                </c:pt>
                <c:pt idx="87" formatCode="0.00">
                  <c:v>0.83327799999999996</c:v>
                </c:pt>
                <c:pt idx="88" formatCode="0.00">
                  <c:v>0.81101900000000005</c:v>
                </c:pt>
                <c:pt idx="89" formatCode="0.00">
                  <c:v>0.83709900000000004</c:v>
                </c:pt>
                <c:pt idx="90" formatCode="0.00">
                  <c:v>0.81521500000000002</c:v>
                </c:pt>
                <c:pt idx="91" formatCode="0.00">
                  <c:v>0.80075099999999999</c:v>
                </c:pt>
                <c:pt idx="92" formatCode="0.00">
                  <c:v>0.764683</c:v>
                </c:pt>
                <c:pt idx="93" formatCode="0.00">
                  <c:v>0.79364900000000005</c:v>
                </c:pt>
                <c:pt idx="94" formatCode="0.00">
                  <c:v>0.79943799999999998</c:v>
                </c:pt>
                <c:pt idx="95" formatCode="0.00">
                  <c:v>0.82295300000000005</c:v>
                </c:pt>
                <c:pt idx="96" formatCode="0.00">
                  <c:v>0.83167100000000005</c:v>
                </c:pt>
                <c:pt idx="97" formatCode="0.00">
                  <c:v>0.83121299999999998</c:v>
                </c:pt>
                <c:pt idx="98" formatCode="0.00">
                  <c:v>0.83181499999999997</c:v>
                </c:pt>
                <c:pt idx="99" formatCode="0.00">
                  <c:v>0.82518499999999995</c:v>
                </c:pt>
                <c:pt idx="100" formatCode="0.00">
                  <c:v>0.80556099999999997</c:v>
                </c:pt>
                <c:pt idx="101" formatCode="0.00">
                  <c:v>0.79007499999999997</c:v>
                </c:pt>
                <c:pt idx="105" formatCode="0.00">
                  <c:v>0.83392299999999997</c:v>
                </c:pt>
                <c:pt idx="106" formatCode="0.00">
                  <c:v>0.83072599999999996</c:v>
                </c:pt>
                <c:pt idx="107" formatCode="0.00">
                  <c:v>0.82440999999999998</c:v>
                </c:pt>
                <c:pt idx="108" formatCode="0.00">
                  <c:v>0.81165200000000004</c:v>
                </c:pt>
                <c:pt idx="111" formatCode="0.00">
                  <c:v>0.76223099999999999</c:v>
                </c:pt>
                <c:pt idx="112" formatCode="0.00">
                  <c:v>0.76169600000000004</c:v>
                </c:pt>
                <c:pt idx="113" formatCode="0.00">
                  <c:v>0.76013299999999995</c:v>
                </c:pt>
                <c:pt idx="114" formatCode="0.00">
                  <c:v>0.809423</c:v>
                </c:pt>
                <c:pt idx="115" formatCode="0.00">
                  <c:v>0.83541299999999996</c:v>
                </c:pt>
                <c:pt idx="116" formatCode="0.00">
                  <c:v>0.83619900000000003</c:v>
                </c:pt>
                <c:pt idx="117" formatCode="0.00">
                  <c:v>0.81845400000000001</c:v>
                </c:pt>
                <c:pt idx="118" formatCode="0.00">
                  <c:v>0.81622799999999995</c:v>
                </c:pt>
                <c:pt idx="119" formatCode="0.00">
                  <c:v>0.81379900000000005</c:v>
                </c:pt>
                <c:pt idx="120" formatCode="0.00">
                  <c:v>0.78387399999999996</c:v>
                </c:pt>
                <c:pt idx="121" formatCode="0.00">
                  <c:v>0.78705800000000004</c:v>
                </c:pt>
                <c:pt idx="122" formatCode="0.00">
                  <c:v>0.82166300000000003</c:v>
                </c:pt>
                <c:pt idx="123" formatCode="0.00">
                  <c:v>0.82034099999999999</c:v>
                </c:pt>
                <c:pt idx="124" formatCode="0.00">
                  <c:v>0.81545100000000004</c:v>
                </c:pt>
                <c:pt idx="125" formatCode="0.00">
                  <c:v>0.80531200000000003</c:v>
                </c:pt>
                <c:pt idx="126" formatCode="0.00">
                  <c:v>0.80030299999999999</c:v>
                </c:pt>
                <c:pt idx="127" formatCode="0.00">
                  <c:v>0.81853200000000004</c:v>
                </c:pt>
                <c:pt idx="128" formatCode="0.00">
                  <c:v>0.82766099999999998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4444288"/>
        <c:axId val="-1344450272"/>
      </c:scatterChart>
      <c:valAx>
        <c:axId val="-13444442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NO3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4450272"/>
        <c:crosses val="autoZero"/>
        <c:crossBetween val="midCat"/>
      </c:valAx>
      <c:valAx>
        <c:axId val="-13444502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HIX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444428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'BigBoat&amp;DNR'!$S$3:$S$131</c:f>
              <c:numCache>
                <c:formatCode>General</c:formatCode>
                <c:ptCount val="129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  <c:pt idx="18">
                  <c:v>5.09</c:v>
                </c:pt>
                <c:pt idx="19">
                  <c:v>5.93</c:v>
                </c:pt>
                <c:pt idx="20">
                  <c:v>5.91</c:v>
                </c:pt>
                <c:pt idx="21">
                  <c:v>2.99</c:v>
                </c:pt>
                <c:pt idx="22">
                  <c:v>3.3</c:v>
                </c:pt>
                <c:pt idx="23">
                  <c:v>4.12</c:v>
                </c:pt>
                <c:pt idx="24">
                  <c:v>4.34</c:v>
                </c:pt>
                <c:pt idx="25">
                  <c:v>5.2</c:v>
                </c:pt>
                <c:pt idx="26">
                  <c:v>4.05</c:v>
                </c:pt>
                <c:pt idx="27">
                  <c:v>3.97</c:v>
                </c:pt>
                <c:pt idx="28">
                  <c:v>3.18</c:v>
                </c:pt>
                <c:pt idx="29">
                  <c:v>3.14</c:v>
                </c:pt>
                <c:pt idx="30">
                  <c:v>4.6100000000000003</c:v>
                </c:pt>
                <c:pt idx="31">
                  <c:v>4.05</c:v>
                </c:pt>
                <c:pt idx="32">
                  <c:v>3.88</c:v>
                </c:pt>
                <c:pt idx="33">
                  <c:v>4.01</c:v>
                </c:pt>
                <c:pt idx="34">
                  <c:v>3.71</c:v>
                </c:pt>
                <c:pt idx="35">
                  <c:v>4.04</c:v>
                </c:pt>
                <c:pt idx="36">
                  <c:v>3.91</c:v>
                </c:pt>
                <c:pt idx="37">
                  <c:v>3.99</c:v>
                </c:pt>
                <c:pt idx="38">
                  <c:v>4.1399999999999997</c:v>
                </c:pt>
                <c:pt idx="41" formatCode="0.00">
                  <c:v>2.4500000000000002</c:v>
                </c:pt>
                <c:pt idx="44" formatCode="0.00">
                  <c:v>2.93</c:v>
                </c:pt>
                <c:pt idx="46" formatCode="0.00">
                  <c:v>3.4</c:v>
                </c:pt>
                <c:pt idx="50" formatCode="0.00">
                  <c:v>3.23</c:v>
                </c:pt>
                <c:pt idx="53" formatCode="0.00">
                  <c:v>3.3</c:v>
                </c:pt>
                <c:pt idx="55" formatCode="0.00">
                  <c:v>3.22</c:v>
                </c:pt>
                <c:pt idx="59" formatCode="0.00">
                  <c:v>3.09</c:v>
                </c:pt>
                <c:pt idx="62" formatCode="0.00">
                  <c:v>3.19</c:v>
                </c:pt>
                <c:pt idx="71" formatCode="0.00">
                  <c:v>3.88</c:v>
                </c:pt>
                <c:pt idx="77" formatCode="0.00">
                  <c:v>4.21</c:v>
                </c:pt>
                <c:pt idx="80" formatCode="0.00">
                  <c:v>3.77</c:v>
                </c:pt>
                <c:pt idx="86" formatCode="0.00">
                  <c:v>4.1100000000000003</c:v>
                </c:pt>
                <c:pt idx="89" formatCode="0.00">
                  <c:v>3.89</c:v>
                </c:pt>
                <c:pt idx="95" formatCode="0.00">
                  <c:v>3.78</c:v>
                </c:pt>
                <c:pt idx="98" formatCode="0.00">
                  <c:v>3.95</c:v>
                </c:pt>
                <c:pt idx="107" formatCode="0.00">
                  <c:v>3.75</c:v>
                </c:pt>
                <c:pt idx="109" formatCode="0.00">
                  <c:v>3.91</c:v>
                </c:pt>
                <c:pt idx="113" formatCode="0.00">
                  <c:v>3.15</c:v>
                </c:pt>
                <c:pt idx="116" formatCode="0.00">
                  <c:v>3.95</c:v>
                </c:pt>
                <c:pt idx="118" formatCode="0.00">
                  <c:v>3.95</c:v>
                </c:pt>
                <c:pt idx="122" formatCode="0.00">
                  <c:v>2.93</c:v>
                </c:pt>
                <c:pt idx="125" formatCode="0.00">
                  <c:v>3.34</c:v>
                </c:pt>
                <c:pt idx="127" formatCode="0.00">
                  <c:v>3.51</c:v>
                </c:pt>
              </c:numCache>
            </c:numRef>
          </c:xVal>
          <c:yVal>
            <c:numRef>
              <c:f>'BigBoat&amp;DNR'!$K$4:$K$132</c:f>
              <c:numCache>
                <c:formatCode>General</c:formatCode>
                <c:ptCount val="129"/>
                <c:pt idx="0">
                  <c:v>2.87E-2</c:v>
                </c:pt>
                <c:pt idx="1">
                  <c:v>2.87E-2</c:v>
                </c:pt>
                <c:pt idx="2">
                  <c:v>5.7700000000000001E-2</c:v>
                </c:pt>
                <c:pt idx="3">
                  <c:v>3.9199999999999999E-2</c:v>
                </c:pt>
                <c:pt idx="4">
                  <c:v>0.06</c:v>
                </c:pt>
                <c:pt idx="5">
                  <c:v>6.4600000000000005E-2</c:v>
                </c:pt>
                <c:pt idx="6">
                  <c:v>9.7600000000000006E-2</c:v>
                </c:pt>
                <c:pt idx="7">
                  <c:v>6.5199999999999994E-2</c:v>
                </c:pt>
                <c:pt idx="8">
                  <c:v>7.2599999999999998E-2</c:v>
                </c:pt>
                <c:pt idx="9">
                  <c:v>5.7999999999999996E-3</c:v>
                </c:pt>
                <c:pt idx="10">
                  <c:v>1.04E-2</c:v>
                </c:pt>
                <c:pt idx="11">
                  <c:v>1.3599999999999999E-2</c:v>
                </c:pt>
                <c:pt idx="12">
                  <c:v>2.63E-2</c:v>
                </c:pt>
                <c:pt idx="13">
                  <c:v>1.5299999999999999E-2</c:v>
                </c:pt>
                <c:pt idx="14">
                  <c:v>1.2500000000000001E-2</c:v>
                </c:pt>
                <c:pt idx="15">
                  <c:v>2.1299999999999999E-2</c:v>
                </c:pt>
                <c:pt idx="17">
                  <c:v>0.98499999999999999</c:v>
                </c:pt>
                <c:pt idx="18">
                  <c:v>0.97699999999999998</c:v>
                </c:pt>
                <c:pt idx="19">
                  <c:v>0.89500000000000002</c:v>
                </c:pt>
                <c:pt idx="20">
                  <c:v>1.34</c:v>
                </c:pt>
                <c:pt idx="21">
                  <c:v>1.27</c:v>
                </c:pt>
                <c:pt idx="22">
                  <c:v>1.19</c:v>
                </c:pt>
                <c:pt idx="23">
                  <c:v>0.94399999999999995</c:v>
                </c:pt>
                <c:pt idx="24">
                  <c:v>0.97299999999999998</c:v>
                </c:pt>
                <c:pt idx="25">
                  <c:v>1.04</c:v>
                </c:pt>
                <c:pt idx="26">
                  <c:v>1.18</c:v>
                </c:pt>
                <c:pt idx="27">
                  <c:v>1.22</c:v>
                </c:pt>
                <c:pt idx="28">
                  <c:v>1.18</c:v>
                </c:pt>
                <c:pt idx="29">
                  <c:v>1.04</c:v>
                </c:pt>
                <c:pt idx="30">
                  <c:v>0.92</c:v>
                </c:pt>
                <c:pt idx="31">
                  <c:v>0.91</c:v>
                </c:pt>
                <c:pt idx="32">
                  <c:v>0.83699999999999997</c:v>
                </c:pt>
                <c:pt idx="33">
                  <c:v>0.60199999999999998</c:v>
                </c:pt>
                <c:pt idx="34">
                  <c:v>0.70099999999999996</c:v>
                </c:pt>
                <c:pt idx="35">
                  <c:v>0.43</c:v>
                </c:pt>
                <c:pt idx="36">
                  <c:v>0.41699999999999998</c:v>
                </c:pt>
                <c:pt idx="37">
                  <c:v>0.378</c:v>
                </c:pt>
                <c:pt idx="38" formatCode="0.00">
                  <c:v>0.95</c:v>
                </c:pt>
                <c:pt idx="39" formatCode="0.00">
                  <c:v>1.08</c:v>
                </c:pt>
                <c:pt idx="40" formatCode="0.00">
                  <c:v>1.1299999999999999</c:v>
                </c:pt>
                <c:pt idx="41" formatCode="0.00">
                  <c:v>1.1599999999999999</c:v>
                </c:pt>
                <c:pt idx="42" formatCode="0.00">
                  <c:v>1.1399999999999999</c:v>
                </c:pt>
                <c:pt idx="43" formatCode="0.00">
                  <c:v>1.2</c:v>
                </c:pt>
                <c:pt idx="44" formatCode="0.00">
                  <c:v>1.08</c:v>
                </c:pt>
                <c:pt idx="45" formatCode="0.00">
                  <c:v>0.72699999999999998</c:v>
                </c:pt>
                <c:pt idx="46" formatCode="0.00">
                  <c:v>0.42099999999999999</c:v>
                </c:pt>
                <c:pt idx="47" formatCode="0.00">
                  <c:v>1.05</c:v>
                </c:pt>
                <c:pt idx="48" formatCode="0.00">
                  <c:v>1.0900000000000001</c:v>
                </c:pt>
                <c:pt idx="49" formatCode="0.00">
                  <c:v>1.05</c:v>
                </c:pt>
                <c:pt idx="50" formatCode="0.00">
                  <c:v>1.08</c:v>
                </c:pt>
                <c:pt idx="51" formatCode="0.00">
                  <c:v>0.72799999999999998</c:v>
                </c:pt>
                <c:pt idx="52" formatCode="0.00">
                  <c:v>0.67</c:v>
                </c:pt>
                <c:pt idx="53" formatCode="0.00">
                  <c:v>0.61399999999999999</c:v>
                </c:pt>
                <c:pt idx="54" formatCode="0.00">
                  <c:v>0.29899999999999999</c:v>
                </c:pt>
                <c:pt idx="55" formatCode="0.00">
                  <c:v>0.26800000000000002</c:v>
                </c:pt>
                <c:pt idx="56" formatCode="0.00">
                  <c:v>0.45500000000000002</c:v>
                </c:pt>
                <c:pt idx="57" formatCode="0.00">
                  <c:v>0.41499999999999998</c:v>
                </c:pt>
                <c:pt idx="58" formatCode="0.00">
                  <c:v>0.317</c:v>
                </c:pt>
                <c:pt idx="59" formatCode="0.00">
                  <c:v>0.56999999999999995</c:v>
                </c:pt>
                <c:pt idx="60" formatCode="0.00">
                  <c:v>0.29599999999999999</c:v>
                </c:pt>
                <c:pt idx="61" formatCode="0.00">
                  <c:v>0.20300000000000001</c:v>
                </c:pt>
                <c:pt idx="62" formatCode="0.00">
                  <c:v>0.109</c:v>
                </c:pt>
                <c:pt idx="65" formatCode="0.00">
                  <c:v>0.316</c:v>
                </c:pt>
                <c:pt idx="66" formatCode="0.00">
                  <c:v>0.20200000000000001</c:v>
                </c:pt>
                <c:pt idx="68" formatCode="0.00">
                  <c:v>4.7600000000000003E-2</c:v>
                </c:pt>
                <c:pt idx="69" formatCode="0.00">
                  <c:v>7.6799999999999993E-2</c:v>
                </c:pt>
                <c:pt idx="70" formatCode="0.00">
                  <c:v>0.18</c:v>
                </c:pt>
                <c:pt idx="71" formatCode="0.00">
                  <c:v>0.114</c:v>
                </c:pt>
                <c:pt idx="74" formatCode="0.00">
                  <c:v>0.36</c:v>
                </c:pt>
                <c:pt idx="75" formatCode="0.00">
                  <c:v>0.184</c:v>
                </c:pt>
                <c:pt idx="76" formatCode="0.00">
                  <c:v>3.7600000000000001E-2</c:v>
                </c:pt>
                <c:pt idx="77" formatCode="0.00">
                  <c:v>0.13900000000000001</c:v>
                </c:pt>
                <c:pt idx="78" formatCode="0.00">
                  <c:v>0.16900000000000001</c:v>
                </c:pt>
                <c:pt idx="79" formatCode="0.00">
                  <c:v>0.115</c:v>
                </c:pt>
                <c:pt idx="80" formatCode="0.00">
                  <c:v>4.48E-2</c:v>
                </c:pt>
                <c:pt idx="83" formatCode="0.00">
                  <c:v>1.1599999999999999</c:v>
                </c:pt>
                <c:pt idx="84" formatCode="0.00">
                  <c:v>1.1499999999999999</c:v>
                </c:pt>
                <c:pt idx="85" formatCode="0.00">
                  <c:v>0.82</c:v>
                </c:pt>
                <c:pt idx="86" formatCode="0.00">
                  <c:v>0.51700000000000002</c:v>
                </c:pt>
                <c:pt idx="87" formatCode="0.00">
                  <c:v>0.30599999999999999</c:v>
                </c:pt>
                <c:pt idx="88" formatCode="0.00">
                  <c:v>0.26</c:v>
                </c:pt>
                <c:pt idx="89" formatCode="0.00">
                  <c:v>0.16900000000000001</c:v>
                </c:pt>
                <c:pt idx="91" formatCode="0.00">
                  <c:v>2.8199999999999999E-2</c:v>
                </c:pt>
                <c:pt idx="92" formatCode="0.00">
                  <c:v>0.97199999999999998</c:v>
                </c:pt>
                <c:pt idx="93" formatCode="0.00">
                  <c:v>1.1599999999999999</c:v>
                </c:pt>
                <c:pt idx="94" formatCode="0.00">
                  <c:v>1.1100000000000001</c:v>
                </c:pt>
                <c:pt idx="95" formatCode="0.00">
                  <c:v>0.90500000000000003</c:v>
                </c:pt>
                <c:pt idx="96" formatCode="0.00">
                  <c:v>0.48599999999999999</c:v>
                </c:pt>
                <c:pt idx="97" formatCode="0.00">
                  <c:v>0.57899999999999996</c:v>
                </c:pt>
                <c:pt idx="98" formatCode="0.00">
                  <c:v>0.17599999999999999</c:v>
                </c:pt>
                <c:pt idx="104" formatCode="0.00">
                  <c:v>1.24</c:v>
                </c:pt>
                <c:pt idx="105" formatCode="0.00">
                  <c:v>0.84399999999999997</c:v>
                </c:pt>
                <c:pt idx="106" formatCode="0.00">
                  <c:v>0.61399999999999999</c:v>
                </c:pt>
                <c:pt idx="107" formatCode="0.00">
                  <c:v>0.185</c:v>
                </c:pt>
                <c:pt idx="108" formatCode="0.00">
                  <c:v>5.96E-2</c:v>
                </c:pt>
                <c:pt idx="109" formatCode="0.00">
                  <c:v>8.1799999999999998E-2</c:v>
                </c:pt>
                <c:pt idx="110" formatCode="0.00">
                  <c:v>1.44</c:v>
                </c:pt>
                <c:pt idx="111" formatCode="0.00">
                  <c:v>1.46</c:v>
                </c:pt>
                <c:pt idx="112" formatCode="0.00">
                  <c:v>1.64</c:v>
                </c:pt>
                <c:pt idx="113" formatCode="0.00">
                  <c:v>1.57</c:v>
                </c:pt>
                <c:pt idx="114" formatCode="0.00">
                  <c:v>1.02</c:v>
                </c:pt>
                <c:pt idx="115" formatCode="0.00">
                  <c:v>0.77900000000000003</c:v>
                </c:pt>
                <c:pt idx="116" formatCode="0.00">
                  <c:v>0.32</c:v>
                </c:pt>
                <c:pt idx="117" formatCode="0.00">
                  <c:v>4.0300000000000002E-2</c:v>
                </c:pt>
                <c:pt idx="118" formatCode="0.00">
                  <c:v>5.0200000000000002E-2</c:v>
                </c:pt>
                <c:pt idx="119" formatCode="0.00">
                  <c:v>1.27</c:v>
                </c:pt>
                <c:pt idx="120" formatCode="0.00">
                  <c:v>1.22</c:v>
                </c:pt>
                <c:pt idx="121" formatCode="0.00">
                  <c:v>1.42</c:v>
                </c:pt>
                <c:pt idx="122" formatCode="0.00">
                  <c:v>1.39</c:v>
                </c:pt>
                <c:pt idx="123" formatCode="0.00">
                  <c:v>1.37</c:v>
                </c:pt>
                <c:pt idx="124" formatCode="0.00">
                  <c:v>1.45</c:v>
                </c:pt>
                <c:pt idx="125" formatCode="0.00">
                  <c:v>1.1000000000000001</c:v>
                </c:pt>
                <c:pt idx="126" formatCode="0.00">
                  <c:v>0.97399999999999998</c:v>
                </c:pt>
                <c:pt idx="127" formatCode="0.00">
                  <c:v>0.36299999999999999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4439392"/>
        <c:axId val="-1344449728"/>
      </c:scatterChart>
      <c:valAx>
        <c:axId val="-1344439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4449728"/>
        <c:crosses val="autoZero"/>
        <c:crossBetween val="midCat"/>
      </c:valAx>
      <c:valAx>
        <c:axId val="-134444972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NO3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4439392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6.2857611548556402E-2"/>
                  <c:y val="0.18152850685331001"/>
                </c:manualLayout>
              </c:layout>
              <c:numFmt formatCode="General" sourceLinked="0"/>
            </c:trendlineLbl>
          </c:trendline>
          <c:xVal>
            <c:numRef>
              <c:f>'BigBoat&amp;DNR'!$K$3:$K$131</c:f>
              <c:numCache>
                <c:formatCode>General</c:formatCode>
                <c:ptCount val="129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  <c:pt idx="18">
                  <c:v>0.98499999999999999</c:v>
                </c:pt>
                <c:pt idx="19">
                  <c:v>0.97699999999999998</c:v>
                </c:pt>
                <c:pt idx="20">
                  <c:v>0.89500000000000002</c:v>
                </c:pt>
                <c:pt idx="21">
                  <c:v>1.34</c:v>
                </c:pt>
                <c:pt idx="22">
                  <c:v>1.27</c:v>
                </c:pt>
                <c:pt idx="23">
                  <c:v>1.19</c:v>
                </c:pt>
                <c:pt idx="24">
                  <c:v>0.94399999999999995</c:v>
                </c:pt>
                <c:pt idx="25">
                  <c:v>0.97299999999999998</c:v>
                </c:pt>
                <c:pt idx="26">
                  <c:v>1.04</c:v>
                </c:pt>
                <c:pt idx="27">
                  <c:v>1.18</c:v>
                </c:pt>
                <c:pt idx="28">
                  <c:v>1.22</c:v>
                </c:pt>
                <c:pt idx="29">
                  <c:v>1.18</c:v>
                </c:pt>
                <c:pt idx="30">
                  <c:v>1.04</c:v>
                </c:pt>
                <c:pt idx="31">
                  <c:v>0.92</c:v>
                </c:pt>
                <c:pt idx="32">
                  <c:v>0.91</c:v>
                </c:pt>
                <c:pt idx="33">
                  <c:v>0.83699999999999997</c:v>
                </c:pt>
                <c:pt idx="34">
                  <c:v>0.60199999999999998</c:v>
                </c:pt>
                <c:pt idx="35">
                  <c:v>0.70099999999999996</c:v>
                </c:pt>
                <c:pt idx="36">
                  <c:v>0.43</c:v>
                </c:pt>
                <c:pt idx="37">
                  <c:v>0.41699999999999998</c:v>
                </c:pt>
                <c:pt idx="38">
                  <c:v>0.378</c:v>
                </c:pt>
                <c:pt idx="39" formatCode="0.00">
                  <c:v>0.95</c:v>
                </c:pt>
                <c:pt idx="40" formatCode="0.00">
                  <c:v>1.08</c:v>
                </c:pt>
                <c:pt idx="41" formatCode="0.00">
                  <c:v>1.1299999999999999</c:v>
                </c:pt>
                <c:pt idx="42" formatCode="0.00">
                  <c:v>1.1599999999999999</c:v>
                </c:pt>
                <c:pt idx="43" formatCode="0.00">
                  <c:v>1.1399999999999999</c:v>
                </c:pt>
                <c:pt idx="44" formatCode="0.00">
                  <c:v>1.2</c:v>
                </c:pt>
                <c:pt idx="45" formatCode="0.00">
                  <c:v>1.08</c:v>
                </c:pt>
                <c:pt idx="46" formatCode="0.00">
                  <c:v>0.72699999999999998</c:v>
                </c:pt>
                <c:pt idx="47" formatCode="0.00">
                  <c:v>0.42099999999999999</c:v>
                </c:pt>
                <c:pt idx="48" formatCode="0.00">
                  <c:v>1.05</c:v>
                </c:pt>
                <c:pt idx="49" formatCode="0.00">
                  <c:v>1.0900000000000001</c:v>
                </c:pt>
                <c:pt idx="50" formatCode="0.00">
                  <c:v>1.05</c:v>
                </c:pt>
                <c:pt idx="51" formatCode="0.00">
                  <c:v>1.08</c:v>
                </c:pt>
                <c:pt idx="52" formatCode="0.00">
                  <c:v>0.72799999999999998</c:v>
                </c:pt>
                <c:pt idx="53" formatCode="0.00">
                  <c:v>0.67</c:v>
                </c:pt>
                <c:pt idx="54" formatCode="0.00">
                  <c:v>0.61399999999999999</c:v>
                </c:pt>
                <c:pt idx="55" formatCode="0.00">
                  <c:v>0.29899999999999999</c:v>
                </c:pt>
                <c:pt idx="56" formatCode="0.00">
                  <c:v>0.26800000000000002</c:v>
                </c:pt>
                <c:pt idx="57" formatCode="0.00">
                  <c:v>0.45500000000000002</c:v>
                </c:pt>
                <c:pt idx="58" formatCode="0.00">
                  <c:v>0.41499999999999998</c:v>
                </c:pt>
                <c:pt idx="59" formatCode="0.00">
                  <c:v>0.317</c:v>
                </c:pt>
                <c:pt idx="60" formatCode="0.00">
                  <c:v>0.56999999999999995</c:v>
                </c:pt>
                <c:pt idx="61" formatCode="0.00">
                  <c:v>0.29599999999999999</c:v>
                </c:pt>
                <c:pt idx="62" formatCode="0.00">
                  <c:v>0.20300000000000001</c:v>
                </c:pt>
                <c:pt idx="63" formatCode="0.00">
                  <c:v>0.109</c:v>
                </c:pt>
                <c:pt idx="66" formatCode="0.00">
                  <c:v>0.316</c:v>
                </c:pt>
                <c:pt idx="67" formatCode="0.00">
                  <c:v>0.20200000000000001</c:v>
                </c:pt>
                <c:pt idx="69" formatCode="0.00">
                  <c:v>4.7600000000000003E-2</c:v>
                </c:pt>
                <c:pt idx="70" formatCode="0.00">
                  <c:v>7.6799999999999993E-2</c:v>
                </c:pt>
                <c:pt idx="71" formatCode="0.00">
                  <c:v>0.18</c:v>
                </c:pt>
                <c:pt idx="72" formatCode="0.00">
                  <c:v>0.114</c:v>
                </c:pt>
                <c:pt idx="75" formatCode="0.00">
                  <c:v>0.36</c:v>
                </c:pt>
                <c:pt idx="76" formatCode="0.00">
                  <c:v>0.184</c:v>
                </c:pt>
                <c:pt idx="77" formatCode="0.00">
                  <c:v>3.7600000000000001E-2</c:v>
                </c:pt>
                <c:pt idx="78" formatCode="0.00">
                  <c:v>0.13900000000000001</c:v>
                </c:pt>
                <c:pt idx="79" formatCode="0.00">
                  <c:v>0.16900000000000001</c:v>
                </c:pt>
                <c:pt idx="80" formatCode="0.00">
                  <c:v>0.115</c:v>
                </c:pt>
                <c:pt idx="81" formatCode="0.00">
                  <c:v>4.48E-2</c:v>
                </c:pt>
                <c:pt idx="84" formatCode="0.00">
                  <c:v>1.1599999999999999</c:v>
                </c:pt>
                <c:pt idx="85" formatCode="0.00">
                  <c:v>1.1499999999999999</c:v>
                </c:pt>
                <c:pt idx="86" formatCode="0.00">
                  <c:v>0.82</c:v>
                </c:pt>
                <c:pt idx="87" formatCode="0.00">
                  <c:v>0.51700000000000002</c:v>
                </c:pt>
                <c:pt idx="88" formatCode="0.00">
                  <c:v>0.30599999999999999</c:v>
                </c:pt>
                <c:pt idx="89" formatCode="0.00">
                  <c:v>0.26</c:v>
                </c:pt>
                <c:pt idx="90" formatCode="0.00">
                  <c:v>0.16900000000000001</c:v>
                </c:pt>
                <c:pt idx="92" formatCode="0.00">
                  <c:v>2.8199999999999999E-2</c:v>
                </c:pt>
                <c:pt idx="93" formatCode="0.00">
                  <c:v>0.97199999999999998</c:v>
                </c:pt>
                <c:pt idx="94" formatCode="0.00">
                  <c:v>1.1599999999999999</c:v>
                </c:pt>
                <c:pt idx="95" formatCode="0.00">
                  <c:v>1.1100000000000001</c:v>
                </c:pt>
                <c:pt idx="96" formatCode="0.00">
                  <c:v>0.90500000000000003</c:v>
                </c:pt>
                <c:pt idx="97" formatCode="0.00">
                  <c:v>0.48599999999999999</c:v>
                </c:pt>
                <c:pt idx="98" formatCode="0.00">
                  <c:v>0.57899999999999996</c:v>
                </c:pt>
                <c:pt idx="99" formatCode="0.00">
                  <c:v>0.17599999999999999</c:v>
                </c:pt>
                <c:pt idx="105" formatCode="0.00">
                  <c:v>1.24</c:v>
                </c:pt>
                <c:pt idx="106" formatCode="0.00">
                  <c:v>0.84399999999999997</c:v>
                </c:pt>
                <c:pt idx="107" formatCode="0.00">
                  <c:v>0.61399999999999999</c:v>
                </c:pt>
                <c:pt idx="108" formatCode="0.00">
                  <c:v>0.185</c:v>
                </c:pt>
                <c:pt idx="109" formatCode="0.00">
                  <c:v>5.96E-2</c:v>
                </c:pt>
                <c:pt idx="110" formatCode="0.00">
                  <c:v>8.1799999999999998E-2</c:v>
                </c:pt>
                <c:pt idx="111" formatCode="0.00">
                  <c:v>1.44</c:v>
                </c:pt>
                <c:pt idx="112" formatCode="0.00">
                  <c:v>1.46</c:v>
                </c:pt>
                <c:pt idx="113" formatCode="0.00">
                  <c:v>1.64</c:v>
                </c:pt>
                <c:pt idx="114" formatCode="0.00">
                  <c:v>1.57</c:v>
                </c:pt>
                <c:pt idx="115" formatCode="0.00">
                  <c:v>1.02</c:v>
                </c:pt>
                <c:pt idx="116" formatCode="0.00">
                  <c:v>0.77900000000000003</c:v>
                </c:pt>
                <c:pt idx="117" formatCode="0.00">
                  <c:v>0.32</c:v>
                </c:pt>
                <c:pt idx="118" formatCode="0.00">
                  <c:v>4.0300000000000002E-2</c:v>
                </c:pt>
                <c:pt idx="119" formatCode="0.00">
                  <c:v>5.0200000000000002E-2</c:v>
                </c:pt>
                <c:pt idx="120" formatCode="0.00">
                  <c:v>1.27</c:v>
                </c:pt>
                <c:pt idx="121" formatCode="0.00">
                  <c:v>1.22</c:v>
                </c:pt>
                <c:pt idx="122" formatCode="0.00">
                  <c:v>1.42</c:v>
                </c:pt>
                <c:pt idx="123" formatCode="0.00">
                  <c:v>1.39</c:v>
                </c:pt>
                <c:pt idx="124" formatCode="0.00">
                  <c:v>1.37</c:v>
                </c:pt>
                <c:pt idx="125" formatCode="0.00">
                  <c:v>1.45</c:v>
                </c:pt>
                <c:pt idx="126" formatCode="0.00">
                  <c:v>1.1000000000000001</c:v>
                </c:pt>
                <c:pt idx="127" formatCode="0.00">
                  <c:v>0.97399999999999998</c:v>
                </c:pt>
                <c:pt idx="128" formatCode="0.00">
                  <c:v>0.36299999999999999</c:v>
                </c:pt>
              </c:numCache>
            </c:numRef>
          </c:xVal>
          <c:yVal>
            <c:numRef>
              <c:f>'BigBoat&amp;DNR'!$AA$3:$AA$131</c:f>
              <c:numCache>
                <c:formatCode>General</c:formatCode>
                <c:ptCount val="129"/>
                <c:pt idx="0">
                  <c:v>0.81572299999999998</c:v>
                </c:pt>
                <c:pt idx="1">
                  <c:v>0.81542099999999995</c:v>
                </c:pt>
                <c:pt idx="2">
                  <c:v>0.80341200000000002</c:v>
                </c:pt>
                <c:pt idx="3">
                  <c:v>0.79274</c:v>
                </c:pt>
                <c:pt idx="4">
                  <c:v>0.79907399999999995</c:v>
                </c:pt>
                <c:pt idx="5">
                  <c:v>0.799597</c:v>
                </c:pt>
                <c:pt idx="6">
                  <c:v>0.79997399999999996</c:v>
                </c:pt>
                <c:pt idx="7">
                  <c:v>0.80271599999999999</c:v>
                </c:pt>
                <c:pt idx="8">
                  <c:v>0.79991199999999996</c:v>
                </c:pt>
                <c:pt idx="9">
                  <c:v>0.82369400000000004</c:v>
                </c:pt>
                <c:pt idx="10">
                  <c:v>0.82810399999999995</c:v>
                </c:pt>
                <c:pt idx="11">
                  <c:v>0.85615300000000005</c:v>
                </c:pt>
                <c:pt idx="12">
                  <c:v>0.88810299999999998</c:v>
                </c:pt>
                <c:pt idx="13">
                  <c:v>0.89942299999999997</c:v>
                </c:pt>
                <c:pt idx="14">
                  <c:v>0.92361000000000004</c:v>
                </c:pt>
                <c:pt idx="15">
                  <c:v>0.90354900000000005</c:v>
                </c:pt>
                <c:pt idx="16">
                  <c:v>0.89109499999999997</c:v>
                </c:pt>
                <c:pt idx="17">
                  <c:v>0.81578300000000004</c:v>
                </c:pt>
                <c:pt idx="18">
                  <c:v>0.66151400000000005</c:v>
                </c:pt>
                <c:pt idx="19">
                  <c:v>0.66258499999999998</c:v>
                </c:pt>
                <c:pt idx="20">
                  <c:v>0.65900599999999998</c:v>
                </c:pt>
                <c:pt idx="21">
                  <c:v>0.65748099999999998</c:v>
                </c:pt>
                <c:pt idx="22">
                  <c:v>0.63669100000000001</c:v>
                </c:pt>
                <c:pt idx="23">
                  <c:v>0.63810100000000003</c:v>
                </c:pt>
                <c:pt idx="24">
                  <c:v>0.61788699999999996</c:v>
                </c:pt>
                <c:pt idx="25">
                  <c:v>0.60508300000000004</c:v>
                </c:pt>
                <c:pt idx="26">
                  <c:v>0.63765400000000005</c:v>
                </c:pt>
                <c:pt idx="27">
                  <c:v>0.62928700000000004</c:v>
                </c:pt>
                <c:pt idx="28">
                  <c:v>0.65171500000000004</c:v>
                </c:pt>
                <c:pt idx="29">
                  <c:v>0.647123</c:v>
                </c:pt>
                <c:pt idx="30">
                  <c:v>0.63978800000000002</c:v>
                </c:pt>
                <c:pt idx="31">
                  <c:v>0.64994799999999997</c:v>
                </c:pt>
                <c:pt idx="32">
                  <c:v>0.65667600000000004</c:v>
                </c:pt>
                <c:pt idx="33">
                  <c:v>0.66799500000000001</c:v>
                </c:pt>
                <c:pt idx="34">
                  <c:v>0.73696399999999995</c:v>
                </c:pt>
                <c:pt idx="35">
                  <c:v>0.71358900000000003</c:v>
                </c:pt>
                <c:pt idx="36">
                  <c:v>0.78156800000000004</c:v>
                </c:pt>
                <c:pt idx="37">
                  <c:v>0.77516499999999999</c:v>
                </c:pt>
                <c:pt idx="38">
                  <c:v>0.789524</c:v>
                </c:pt>
                <c:pt idx="39" formatCode="0.00">
                  <c:v>0.793099</c:v>
                </c:pt>
                <c:pt idx="40" formatCode="0.00">
                  <c:v>0.74178900000000003</c:v>
                </c:pt>
                <c:pt idx="41" formatCode="0.00">
                  <c:v>0.74097199999999996</c:v>
                </c:pt>
                <c:pt idx="42" formatCode="0.00">
                  <c:v>0.71120799999999995</c:v>
                </c:pt>
                <c:pt idx="43" formatCode="0.00">
                  <c:v>0.66385700000000003</c:v>
                </c:pt>
                <c:pt idx="44" formatCode="0.00">
                  <c:v>0.68842599999999998</c:v>
                </c:pt>
                <c:pt idx="45" formatCode="0.00">
                  <c:v>0.82212499999999999</c:v>
                </c:pt>
                <c:pt idx="46" formatCode="0.00">
                  <c:v>0.74895599999999996</c:v>
                </c:pt>
                <c:pt idx="47" formatCode="0.00">
                  <c:v>0.808971</c:v>
                </c:pt>
                <c:pt idx="48" formatCode="0.00">
                  <c:v>0.75468199999999996</c:v>
                </c:pt>
                <c:pt idx="49" formatCode="0.00">
                  <c:v>0.74200999999999995</c:v>
                </c:pt>
                <c:pt idx="50" formatCode="0.00">
                  <c:v>0.76122100000000004</c:v>
                </c:pt>
                <c:pt idx="51" formatCode="0.00">
                  <c:v>0.79949199999999998</c:v>
                </c:pt>
                <c:pt idx="52" formatCode="0.00">
                  <c:v>0.78661700000000001</c:v>
                </c:pt>
                <c:pt idx="53" formatCode="0.00">
                  <c:v>0.77003999999999995</c:v>
                </c:pt>
                <c:pt idx="54" formatCode="0.00">
                  <c:v>0.77224400000000004</c:v>
                </c:pt>
                <c:pt idx="55" formatCode="0.00">
                  <c:v>0.81816900000000004</c:v>
                </c:pt>
                <c:pt idx="56" formatCode="0.00">
                  <c:v>0.90253799999999995</c:v>
                </c:pt>
                <c:pt idx="57" formatCode="0.00">
                  <c:v>0.794431</c:v>
                </c:pt>
                <c:pt idx="58" formatCode="0.00">
                  <c:v>0.78954400000000002</c:v>
                </c:pt>
                <c:pt idx="59" formatCode="0.00">
                  <c:v>0.77055300000000004</c:v>
                </c:pt>
                <c:pt idx="60" formatCode="0.00">
                  <c:v>0.774088</c:v>
                </c:pt>
                <c:pt idx="61" formatCode="0.00">
                  <c:v>0.79963700000000004</c:v>
                </c:pt>
                <c:pt idx="62" formatCode="0.00">
                  <c:v>0.79500199999999999</c:v>
                </c:pt>
                <c:pt idx="63" formatCode="0.00">
                  <c:v>0.83199900000000004</c:v>
                </c:pt>
                <c:pt idx="66" formatCode="0.00">
                  <c:v>0.795319</c:v>
                </c:pt>
                <c:pt idx="67" formatCode="0.00">
                  <c:v>0.810701</c:v>
                </c:pt>
                <c:pt idx="68" formatCode="0.00">
                  <c:v>0.81698099999999996</c:v>
                </c:pt>
                <c:pt idx="70" formatCode="0.00">
                  <c:v>0.81329899999999999</c:v>
                </c:pt>
                <c:pt idx="71" formatCode="0.00">
                  <c:v>0.81784999999999997</c:v>
                </c:pt>
                <c:pt idx="72" formatCode="0.00">
                  <c:v>0.82253699999999996</c:v>
                </c:pt>
                <c:pt idx="73" formatCode="0.00">
                  <c:v>0.88818600000000003</c:v>
                </c:pt>
                <c:pt idx="74" formatCode="0.00">
                  <c:v>0.925265</c:v>
                </c:pt>
                <c:pt idx="75" formatCode="0.00">
                  <c:v>0.82065900000000003</c:v>
                </c:pt>
                <c:pt idx="76" formatCode="0.00">
                  <c:v>0.81168799999999997</c:v>
                </c:pt>
                <c:pt idx="77" formatCode="0.00">
                  <c:v>0.81118999999999997</c:v>
                </c:pt>
                <c:pt idx="78" formatCode="0.00">
                  <c:v>0.81676499999999996</c:v>
                </c:pt>
                <c:pt idx="79" formatCode="0.00">
                  <c:v>0.82515300000000003</c:v>
                </c:pt>
                <c:pt idx="80" formatCode="0.00">
                  <c:v>0.84926699999999999</c:v>
                </c:pt>
                <c:pt idx="81" formatCode="0.00">
                  <c:v>0.87977099999999997</c:v>
                </c:pt>
                <c:pt idx="82" formatCode="0.00">
                  <c:v>0.89088599999999996</c:v>
                </c:pt>
                <c:pt idx="83" formatCode="0.00">
                  <c:v>0.94443999999999995</c:v>
                </c:pt>
                <c:pt idx="84" formatCode="0.00">
                  <c:v>0.72119299999999997</c:v>
                </c:pt>
                <c:pt idx="85" formatCode="0.00">
                  <c:v>0.719607</c:v>
                </c:pt>
                <c:pt idx="86" formatCode="0.00">
                  <c:v>0.72975000000000001</c:v>
                </c:pt>
                <c:pt idx="87" formatCode="0.00">
                  <c:v>0.76540399999999997</c:v>
                </c:pt>
                <c:pt idx="88" formatCode="0.00">
                  <c:v>0.81547800000000004</c:v>
                </c:pt>
                <c:pt idx="89" formatCode="0.00">
                  <c:v>0.82001000000000002</c:v>
                </c:pt>
                <c:pt idx="90" formatCode="0.00">
                  <c:v>0.84174499999999997</c:v>
                </c:pt>
                <c:pt idx="91" formatCode="0.00">
                  <c:v>0.86207400000000001</c:v>
                </c:pt>
                <c:pt idx="92" formatCode="0.00">
                  <c:v>0.91101699999999997</c:v>
                </c:pt>
                <c:pt idx="93" formatCode="0.00">
                  <c:v>0.790744</c:v>
                </c:pt>
                <c:pt idx="94" formatCode="0.00">
                  <c:v>0.78635900000000003</c:v>
                </c:pt>
                <c:pt idx="95" formatCode="0.00">
                  <c:v>0.77866000000000002</c:v>
                </c:pt>
                <c:pt idx="96" formatCode="0.00">
                  <c:v>0.77556700000000001</c:v>
                </c:pt>
                <c:pt idx="97" formatCode="0.00">
                  <c:v>0.80041499999999999</c:v>
                </c:pt>
                <c:pt idx="98" formatCode="0.00">
                  <c:v>0.79016299999999995</c:v>
                </c:pt>
                <c:pt idx="99" formatCode="0.00">
                  <c:v>0.83282900000000004</c:v>
                </c:pt>
                <c:pt idx="100" formatCode="0.00">
                  <c:v>0.88352299999999995</c:v>
                </c:pt>
                <c:pt idx="101" formatCode="0.00">
                  <c:v>0.89309400000000005</c:v>
                </c:pt>
                <c:pt idx="105" formatCode="0.00">
                  <c:v>0.74481200000000003</c:v>
                </c:pt>
                <c:pt idx="106" formatCode="0.00">
                  <c:v>0.76399099999999998</c:v>
                </c:pt>
                <c:pt idx="107" formatCode="0.00">
                  <c:v>0.78884299999999996</c:v>
                </c:pt>
                <c:pt idx="108" formatCode="0.00">
                  <c:v>0.83043400000000001</c:v>
                </c:pt>
                <c:pt idx="111" formatCode="0.00">
                  <c:v>0.75098100000000001</c:v>
                </c:pt>
                <c:pt idx="112" formatCode="0.00">
                  <c:v>0.76888999999999996</c:v>
                </c:pt>
                <c:pt idx="113" formatCode="0.00">
                  <c:v>0.79604799999999998</c:v>
                </c:pt>
                <c:pt idx="114" formatCode="0.00">
                  <c:v>0.760961</c:v>
                </c:pt>
                <c:pt idx="115" formatCode="0.00">
                  <c:v>0.75936400000000004</c:v>
                </c:pt>
                <c:pt idx="116" formatCode="0.00">
                  <c:v>0.765293</c:v>
                </c:pt>
                <c:pt idx="117" formatCode="0.00">
                  <c:v>0.80440100000000003</c:v>
                </c:pt>
                <c:pt idx="118" formatCode="0.00">
                  <c:v>0.85203899999999999</c:v>
                </c:pt>
                <c:pt idx="119" formatCode="0.00">
                  <c:v>0.86632799999999999</c:v>
                </c:pt>
                <c:pt idx="120" formatCode="0.00">
                  <c:v>0.62371600000000005</c:v>
                </c:pt>
                <c:pt idx="121" formatCode="0.00">
                  <c:v>0.635826</c:v>
                </c:pt>
                <c:pt idx="122" formatCode="0.00">
                  <c:v>0.68510800000000005</c:v>
                </c:pt>
                <c:pt idx="123" formatCode="0.00">
                  <c:v>0.69328000000000001</c:v>
                </c:pt>
                <c:pt idx="124" formatCode="0.00">
                  <c:v>0.72392299999999998</c:v>
                </c:pt>
                <c:pt idx="125" formatCode="0.00">
                  <c:v>0.747668</c:v>
                </c:pt>
                <c:pt idx="126" formatCode="0.00">
                  <c:v>0.78742299999999998</c:v>
                </c:pt>
                <c:pt idx="127" formatCode="0.00">
                  <c:v>0.76955200000000001</c:v>
                </c:pt>
                <c:pt idx="128" formatCode="0.00">
                  <c:v>0.81574800000000003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4451904"/>
        <c:axId val="-1344451360"/>
      </c:scatterChart>
      <c:valAx>
        <c:axId val="-13444519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NO3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4451360"/>
        <c:crosses val="autoZero"/>
        <c:crossBetween val="midCat"/>
      </c:valAx>
      <c:valAx>
        <c:axId val="-134445136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BIX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445190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4.6190944881889802E-2"/>
                  <c:y val="-0.36223753280839899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400"/>
                  </a:pPr>
                  <a:endParaRPr lang="en-US"/>
                </a:p>
              </c:txPr>
            </c:trendlineLbl>
          </c:trendline>
          <c:xVal>
            <c:numRef>
              <c:f>'BigBoat&amp;DNR'!$K$3:$K$131</c:f>
              <c:numCache>
                <c:formatCode>General</c:formatCode>
                <c:ptCount val="129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  <c:pt idx="18">
                  <c:v>0.98499999999999999</c:v>
                </c:pt>
                <c:pt idx="19">
                  <c:v>0.97699999999999998</c:v>
                </c:pt>
                <c:pt idx="20">
                  <c:v>0.89500000000000002</c:v>
                </c:pt>
                <c:pt idx="21">
                  <c:v>1.34</c:v>
                </c:pt>
                <c:pt idx="22">
                  <c:v>1.27</c:v>
                </c:pt>
                <c:pt idx="23">
                  <c:v>1.19</c:v>
                </c:pt>
                <c:pt idx="24">
                  <c:v>0.94399999999999995</c:v>
                </c:pt>
                <c:pt idx="25">
                  <c:v>0.97299999999999998</c:v>
                </c:pt>
                <c:pt idx="26">
                  <c:v>1.04</c:v>
                </c:pt>
                <c:pt idx="27">
                  <c:v>1.18</c:v>
                </c:pt>
                <c:pt idx="28">
                  <c:v>1.22</c:v>
                </c:pt>
                <c:pt idx="29">
                  <c:v>1.18</c:v>
                </c:pt>
                <c:pt idx="30">
                  <c:v>1.04</c:v>
                </c:pt>
                <c:pt idx="31">
                  <c:v>0.92</c:v>
                </c:pt>
                <c:pt idx="32">
                  <c:v>0.91</c:v>
                </c:pt>
                <c:pt idx="33">
                  <c:v>0.83699999999999997</c:v>
                </c:pt>
                <c:pt idx="34">
                  <c:v>0.60199999999999998</c:v>
                </c:pt>
                <c:pt idx="35">
                  <c:v>0.70099999999999996</c:v>
                </c:pt>
                <c:pt idx="36">
                  <c:v>0.43</c:v>
                </c:pt>
                <c:pt idx="37">
                  <c:v>0.41699999999999998</c:v>
                </c:pt>
                <c:pt idx="38">
                  <c:v>0.378</c:v>
                </c:pt>
                <c:pt idx="39" formatCode="0.00">
                  <c:v>0.95</c:v>
                </c:pt>
                <c:pt idx="40" formatCode="0.00">
                  <c:v>1.08</c:v>
                </c:pt>
                <c:pt idx="41" formatCode="0.00">
                  <c:v>1.1299999999999999</c:v>
                </c:pt>
                <c:pt idx="42" formatCode="0.00">
                  <c:v>1.1599999999999999</c:v>
                </c:pt>
                <c:pt idx="43" formatCode="0.00">
                  <c:v>1.1399999999999999</c:v>
                </c:pt>
                <c:pt idx="44" formatCode="0.00">
                  <c:v>1.2</c:v>
                </c:pt>
                <c:pt idx="45" formatCode="0.00">
                  <c:v>1.08</c:v>
                </c:pt>
                <c:pt idx="46" formatCode="0.00">
                  <c:v>0.72699999999999998</c:v>
                </c:pt>
                <c:pt idx="47" formatCode="0.00">
                  <c:v>0.42099999999999999</c:v>
                </c:pt>
                <c:pt idx="48" formatCode="0.00">
                  <c:v>1.05</c:v>
                </c:pt>
                <c:pt idx="49" formatCode="0.00">
                  <c:v>1.0900000000000001</c:v>
                </c:pt>
                <c:pt idx="50" formatCode="0.00">
                  <c:v>1.05</c:v>
                </c:pt>
                <c:pt idx="51" formatCode="0.00">
                  <c:v>1.08</c:v>
                </c:pt>
                <c:pt idx="52" formatCode="0.00">
                  <c:v>0.72799999999999998</c:v>
                </c:pt>
                <c:pt idx="53" formatCode="0.00">
                  <c:v>0.67</c:v>
                </c:pt>
                <c:pt idx="54" formatCode="0.00">
                  <c:v>0.61399999999999999</c:v>
                </c:pt>
                <c:pt idx="55" formatCode="0.00">
                  <c:v>0.29899999999999999</c:v>
                </c:pt>
                <c:pt idx="56" formatCode="0.00">
                  <c:v>0.26800000000000002</c:v>
                </c:pt>
                <c:pt idx="57" formatCode="0.00">
                  <c:v>0.45500000000000002</c:v>
                </c:pt>
                <c:pt idx="58" formatCode="0.00">
                  <c:v>0.41499999999999998</c:v>
                </c:pt>
                <c:pt idx="59" formatCode="0.00">
                  <c:v>0.317</c:v>
                </c:pt>
                <c:pt idx="60" formatCode="0.00">
                  <c:v>0.56999999999999995</c:v>
                </c:pt>
                <c:pt idx="61" formatCode="0.00">
                  <c:v>0.29599999999999999</c:v>
                </c:pt>
                <c:pt idx="62" formatCode="0.00">
                  <c:v>0.20300000000000001</c:v>
                </c:pt>
                <c:pt idx="63" formatCode="0.00">
                  <c:v>0.109</c:v>
                </c:pt>
                <c:pt idx="66" formatCode="0.00">
                  <c:v>0.316</c:v>
                </c:pt>
                <c:pt idx="67" formatCode="0.00">
                  <c:v>0.20200000000000001</c:v>
                </c:pt>
                <c:pt idx="69" formatCode="0.00">
                  <c:v>4.7600000000000003E-2</c:v>
                </c:pt>
                <c:pt idx="70" formatCode="0.00">
                  <c:v>7.6799999999999993E-2</c:v>
                </c:pt>
                <c:pt idx="71" formatCode="0.00">
                  <c:v>0.18</c:v>
                </c:pt>
                <c:pt idx="72" formatCode="0.00">
                  <c:v>0.114</c:v>
                </c:pt>
                <c:pt idx="75" formatCode="0.00">
                  <c:v>0.36</c:v>
                </c:pt>
                <c:pt idx="76" formatCode="0.00">
                  <c:v>0.184</c:v>
                </c:pt>
                <c:pt idx="77" formatCode="0.00">
                  <c:v>3.7600000000000001E-2</c:v>
                </c:pt>
                <c:pt idx="78" formatCode="0.00">
                  <c:v>0.13900000000000001</c:v>
                </c:pt>
                <c:pt idx="79" formatCode="0.00">
                  <c:v>0.16900000000000001</c:v>
                </c:pt>
                <c:pt idx="80" formatCode="0.00">
                  <c:v>0.115</c:v>
                </c:pt>
                <c:pt idx="81" formatCode="0.00">
                  <c:v>4.48E-2</c:v>
                </c:pt>
                <c:pt idx="84" formatCode="0.00">
                  <c:v>1.1599999999999999</c:v>
                </c:pt>
                <c:pt idx="85" formatCode="0.00">
                  <c:v>1.1499999999999999</c:v>
                </c:pt>
                <c:pt idx="86" formatCode="0.00">
                  <c:v>0.82</c:v>
                </c:pt>
                <c:pt idx="87" formatCode="0.00">
                  <c:v>0.51700000000000002</c:v>
                </c:pt>
                <c:pt idx="88" formatCode="0.00">
                  <c:v>0.30599999999999999</c:v>
                </c:pt>
                <c:pt idx="89" formatCode="0.00">
                  <c:v>0.26</c:v>
                </c:pt>
                <c:pt idx="90" formatCode="0.00">
                  <c:v>0.16900000000000001</c:v>
                </c:pt>
                <c:pt idx="92" formatCode="0.00">
                  <c:v>2.8199999999999999E-2</c:v>
                </c:pt>
                <c:pt idx="93" formatCode="0.00">
                  <c:v>0.97199999999999998</c:v>
                </c:pt>
                <c:pt idx="94" formatCode="0.00">
                  <c:v>1.1599999999999999</c:v>
                </c:pt>
                <c:pt idx="95" formatCode="0.00">
                  <c:v>1.1100000000000001</c:v>
                </c:pt>
                <c:pt idx="96" formatCode="0.00">
                  <c:v>0.90500000000000003</c:v>
                </c:pt>
                <c:pt idx="97" formatCode="0.00">
                  <c:v>0.48599999999999999</c:v>
                </c:pt>
                <c:pt idx="98" formatCode="0.00">
                  <c:v>0.57899999999999996</c:v>
                </c:pt>
                <c:pt idx="99" formatCode="0.00">
                  <c:v>0.17599999999999999</c:v>
                </c:pt>
                <c:pt idx="105" formatCode="0.00">
                  <c:v>1.24</c:v>
                </c:pt>
                <c:pt idx="106" formatCode="0.00">
                  <c:v>0.84399999999999997</c:v>
                </c:pt>
                <c:pt idx="107" formatCode="0.00">
                  <c:v>0.61399999999999999</c:v>
                </c:pt>
                <c:pt idx="108" formatCode="0.00">
                  <c:v>0.185</c:v>
                </c:pt>
                <c:pt idx="109" formatCode="0.00">
                  <c:v>5.96E-2</c:v>
                </c:pt>
                <c:pt idx="110" formatCode="0.00">
                  <c:v>8.1799999999999998E-2</c:v>
                </c:pt>
                <c:pt idx="111" formatCode="0.00">
                  <c:v>1.44</c:v>
                </c:pt>
                <c:pt idx="112" formatCode="0.00">
                  <c:v>1.46</c:v>
                </c:pt>
                <c:pt idx="113" formatCode="0.00">
                  <c:v>1.64</c:v>
                </c:pt>
                <c:pt idx="114" formatCode="0.00">
                  <c:v>1.57</c:v>
                </c:pt>
                <c:pt idx="115" formatCode="0.00">
                  <c:v>1.02</c:v>
                </c:pt>
                <c:pt idx="116" formatCode="0.00">
                  <c:v>0.77900000000000003</c:v>
                </c:pt>
                <c:pt idx="117" formatCode="0.00">
                  <c:v>0.32</c:v>
                </c:pt>
                <c:pt idx="118" formatCode="0.00">
                  <c:v>4.0300000000000002E-2</c:v>
                </c:pt>
                <c:pt idx="119" formatCode="0.00">
                  <c:v>5.0200000000000002E-2</c:v>
                </c:pt>
                <c:pt idx="120" formatCode="0.00">
                  <c:v>1.27</c:v>
                </c:pt>
                <c:pt idx="121" formatCode="0.00">
                  <c:v>1.22</c:v>
                </c:pt>
                <c:pt idx="122" formatCode="0.00">
                  <c:v>1.42</c:v>
                </c:pt>
                <c:pt idx="123" formatCode="0.00">
                  <c:v>1.39</c:v>
                </c:pt>
                <c:pt idx="124" formatCode="0.00">
                  <c:v>1.37</c:v>
                </c:pt>
                <c:pt idx="125" formatCode="0.00">
                  <c:v>1.45</c:v>
                </c:pt>
                <c:pt idx="126" formatCode="0.00">
                  <c:v>1.1000000000000001</c:v>
                </c:pt>
                <c:pt idx="127" formatCode="0.00">
                  <c:v>0.97399999999999998</c:v>
                </c:pt>
                <c:pt idx="128" formatCode="0.00">
                  <c:v>0.36299999999999999</c:v>
                </c:pt>
              </c:numCache>
            </c:numRef>
          </c:xVal>
          <c:yVal>
            <c:numRef>
              <c:f>'BigBoat&amp;DNR'!$AC$3:$AC$131</c:f>
              <c:numCache>
                <c:formatCode>General</c:formatCode>
                <c:ptCount val="129"/>
                <c:pt idx="0">
                  <c:v>1.0974839999999999</c:v>
                </c:pt>
                <c:pt idx="1">
                  <c:v>1.0582199999999999</c:v>
                </c:pt>
                <c:pt idx="2">
                  <c:v>1.061898</c:v>
                </c:pt>
                <c:pt idx="3">
                  <c:v>0.92957699999999999</c:v>
                </c:pt>
                <c:pt idx="4">
                  <c:v>0.9073</c:v>
                </c:pt>
                <c:pt idx="5">
                  <c:v>0.99930699999999995</c:v>
                </c:pt>
                <c:pt idx="6">
                  <c:v>1.001082</c:v>
                </c:pt>
                <c:pt idx="7">
                  <c:v>1.142717</c:v>
                </c:pt>
                <c:pt idx="8">
                  <c:v>1.03461</c:v>
                </c:pt>
                <c:pt idx="9">
                  <c:v>1.046519</c:v>
                </c:pt>
                <c:pt idx="10">
                  <c:v>1.1030310000000001</c:v>
                </c:pt>
                <c:pt idx="11">
                  <c:v>1.152701</c:v>
                </c:pt>
                <c:pt idx="12">
                  <c:v>2.2692649999999999</c:v>
                </c:pt>
                <c:pt idx="13">
                  <c:v>2.265374</c:v>
                </c:pt>
                <c:pt idx="14">
                  <c:v>1.994629</c:v>
                </c:pt>
                <c:pt idx="15">
                  <c:v>1.9327939999999999</c:v>
                </c:pt>
                <c:pt idx="16">
                  <c:v>2.2845439999999999</c:v>
                </c:pt>
                <c:pt idx="17">
                  <c:v>1.114017</c:v>
                </c:pt>
                <c:pt idx="18">
                  <c:v>0.62835200000000002</c:v>
                </c:pt>
                <c:pt idx="19">
                  <c:v>0.62189899999999998</c:v>
                </c:pt>
                <c:pt idx="20">
                  <c:v>0.62978199999999995</c:v>
                </c:pt>
                <c:pt idx="21">
                  <c:v>0.60493699999999995</c:v>
                </c:pt>
                <c:pt idx="22">
                  <c:v>0.53139999999999998</c:v>
                </c:pt>
                <c:pt idx="23">
                  <c:v>0.55979299999999999</c:v>
                </c:pt>
                <c:pt idx="24">
                  <c:v>0.470947</c:v>
                </c:pt>
                <c:pt idx="25">
                  <c:v>0.44066300000000003</c:v>
                </c:pt>
                <c:pt idx="26">
                  <c:v>0.49238900000000002</c:v>
                </c:pt>
                <c:pt idx="27">
                  <c:v>0.51289700000000005</c:v>
                </c:pt>
                <c:pt idx="28">
                  <c:v>0.60522699999999996</c:v>
                </c:pt>
                <c:pt idx="29">
                  <c:v>0.60350700000000002</c:v>
                </c:pt>
                <c:pt idx="30">
                  <c:v>0.54395800000000005</c:v>
                </c:pt>
                <c:pt idx="31">
                  <c:v>0.54553499999999999</c:v>
                </c:pt>
                <c:pt idx="32">
                  <c:v>0.57287699999999997</c:v>
                </c:pt>
                <c:pt idx="33">
                  <c:v>0.64155700000000004</c:v>
                </c:pt>
                <c:pt idx="34">
                  <c:v>0.857846</c:v>
                </c:pt>
                <c:pt idx="35">
                  <c:v>0.804863</c:v>
                </c:pt>
                <c:pt idx="36">
                  <c:v>1.1024020000000001</c:v>
                </c:pt>
                <c:pt idx="37">
                  <c:v>1.1383939999999999</c:v>
                </c:pt>
                <c:pt idx="38">
                  <c:v>1.3957550000000001</c:v>
                </c:pt>
                <c:pt idx="39" formatCode="0.00">
                  <c:v>0.91501100000000002</c:v>
                </c:pt>
                <c:pt idx="40" formatCode="0.00">
                  <c:v>0.87844800000000001</c:v>
                </c:pt>
                <c:pt idx="41" formatCode="0.00">
                  <c:v>0.75169900000000001</c:v>
                </c:pt>
                <c:pt idx="42" formatCode="0.00">
                  <c:v>0.73674399999999995</c:v>
                </c:pt>
                <c:pt idx="43" formatCode="0.00">
                  <c:v>0.901617</c:v>
                </c:pt>
                <c:pt idx="44" formatCode="0.00">
                  <c:v>0.78771599999999997</c:v>
                </c:pt>
                <c:pt idx="45" formatCode="0.00">
                  <c:v>0.87470199999999998</c:v>
                </c:pt>
                <c:pt idx="46" formatCode="0.00">
                  <c:v>0.74632299999999996</c:v>
                </c:pt>
                <c:pt idx="47" formatCode="0.00">
                  <c:v>0.75081100000000001</c:v>
                </c:pt>
                <c:pt idx="48" formatCode="0.00">
                  <c:v>0.89958800000000005</c:v>
                </c:pt>
                <c:pt idx="49" formatCode="0.00">
                  <c:v>0.94631600000000005</c:v>
                </c:pt>
                <c:pt idx="50" formatCode="0.00">
                  <c:v>0.86212800000000001</c:v>
                </c:pt>
                <c:pt idx="51" formatCode="0.00">
                  <c:v>0.89487700000000003</c:v>
                </c:pt>
                <c:pt idx="52" formatCode="0.00">
                  <c:v>0.87307400000000002</c:v>
                </c:pt>
                <c:pt idx="53" formatCode="0.00">
                  <c:v>0.73423700000000003</c:v>
                </c:pt>
                <c:pt idx="54" formatCode="0.00">
                  <c:v>0.73891899999999999</c:v>
                </c:pt>
                <c:pt idx="55" formatCode="0.00">
                  <c:v>0.75008900000000001</c:v>
                </c:pt>
                <c:pt idx="56" formatCode="0.00">
                  <c:v>1.5140899999999999</c:v>
                </c:pt>
                <c:pt idx="57" formatCode="0.00">
                  <c:v>1.2187399999999999</c:v>
                </c:pt>
                <c:pt idx="58" formatCode="0.00">
                  <c:v>1.1725749999999999</c:v>
                </c:pt>
                <c:pt idx="59" formatCode="0.00">
                  <c:v>1.109985</c:v>
                </c:pt>
                <c:pt idx="60" formatCode="0.00">
                  <c:v>1.0506869999999999</c:v>
                </c:pt>
                <c:pt idx="61" formatCode="0.00">
                  <c:v>1.12073</c:v>
                </c:pt>
                <c:pt idx="62" formatCode="0.00">
                  <c:v>0.96073500000000001</c:v>
                </c:pt>
                <c:pt idx="63" formatCode="0.00">
                  <c:v>0.87330799999999997</c:v>
                </c:pt>
                <c:pt idx="66" formatCode="0.00">
                  <c:v>0.89137599999999995</c:v>
                </c:pt>
                <c:pt idx="67" formatCode="0.00">
                  <c:v>1.0117609999999999</c:v>
                </c:pt>
                <c:pt idx="68" formatCode="0.00">
                  <c:v>1.0609839999999999</c:v>
                </c:pt>
                <c:pt idx="70" formatCode="0.00">
                  <c:v>0.82714100000000002</c:v>
                </c:pt>
                <c:pt idx="71" formatCode="0.00">
                  <c:v>0.91210599999999997</c:v>
                </c:pt>
                <c:pt idx="72" formatCode="0.00">
                  <c:v>1.0317240000000001</c:v>
                </c:pt>
                <c:pt idx="73" formatCode="0.00">
                  <c:v>1.6850229999999999</c:v>
                </c:pt>
                <c:pt idx="74" formatCode="0.00">
                  <c:v>1.7653399999999999</c:v>
                </c:pt>
                <c:pt idx="75" formatCode="0.00">
                  <c:v>1.110374</c:v>
                </c:pt>
                <c:pt idx="76" formatCode="0.00">
                  <c:v>1.0983160000000001</c:v>
                </c:pt>
                <c:pt idx="77" formatCode="0.00">
                  <c:v>1.062684</c:v>
                </c:pt>
                <c:pt idx="78" formatCode="0.00">
                  <c:v>0.99052200000000001</c:v>
                </c:pt>
                <c:pt idx="79" formatCode="0.00">
                  <c:v>0.99799599999999999</c:v>
                </c:pt>
                <c:pt idx="80" formatCode="0.00">
                  <c:v>1.0407459999999999</c:v>
                </c:pt>
                <c:pt idx="81" formatCode="0.00">
                  <c:v>1.249296</c:v>
                </c:pt>
                <c:pt idx="82" formatCode="0.00">
                  <c:v>1.6362209999999999</c:v>
                </c:pt>
                <c:pt idx="83" formatCode="0.00">
                  <c:v>1.904671</c:v>
                </c:pt>
                <c:pt idx="84" formatCode="0.00">
                  <c:v>0.80406599999999995</c:v>
                </c:pt>
                <c:pt idx="85" formatCode="0.00">
                  <c:v>0.741761</c:v>
                </c:pt>
                <c:pt idx="86" formatCode="0.00">
                  <c:v>0.72852300000000003</c:v>
                </c:pt>
                <c:pt idx="87" formatCode="0.00">
                  <c:v>0.87463500000000005</c:v>
                </c:pt>
                <c:pt idx="88" formatCode="0.00">
                  <c:v>0.98704800000000004</c:v>
                </c:pt>
                <c:pt idx="89" formatCode="0.00">
                  <c:v>0.91120900000000005</c:v>
                </c:pt>
                <c:pt idx="90" formatCode="0.00">
                  <c:v>1.062179</c:v>
                </c:pt>
                <c:pt idx="91" formatCode="0.00">
                  <c:v>1.3036559999999999</c:v>
                </c:pt>
                <c:pt idx="92" formatCode="0.00">
                  <c:v>1.4610989999999999</c:v>
                </c:pt>
                <c:pt idx="93" formatCode="0.00">
                  <c:v>1.155823</c:v>
                </c:pt>
                <c:pt idx="94" formatCode="0.00">
                  <c:v>1.0136480000000001</c:v>
                </c:pt>
                <c:pt idx="95" formatCode="0.00">
                  <c:v>0.92588300000000001</c:v>
                </c:pt>
                <c:pt idx="96" formatCode="0.00">
                  <c:v>0.86230200000000001</c:v>
                </c:pt>
                <c:pt idx="97" formatCode="0.00">
                  <c:v>0.92197200000000001</c:v>
                </c:pt>
                <c:pt idx="98" formatCode="0.00">
                  <c:v>0.90818600000000005</c:v>
                </c:pt>
                <c:pt idx="99" formatCode="0.00">
                  <c:v>0.97838099999999995</c:v>
                </c:pt>
                <c:pt idx="100" formatCode="0.00">
                  <c:v>1.1713180000000001</c:v>
                </c:pt>
                <c:pt idx="101" formatCode="0.00">
                  <c:v>1.304516</c:v>
                </c:pt>
                <c:pt idx="105" formatCode="0.00">
                  <c:v>0.81772199999999995</c:v>
                </c:pt>
                <c:pt idx="106" formatCode="0.00">
                  <c:v>0.87719000000000003</c:v>
                </c:pt>
                <c:pt idx="107" formatCode="0.00">
                  <c:v>0.90436899999999998</c:v>
                </c:pt>
                <c:pt idx="108" formatCode="0.00">
                  <c:v>1.093118</c:v>
                </c:pt>
                <c:pt idx="111" formatCode="0.00">
                  <c:v>1.259088</c:v>
                </c:pt>
                <c:pt idx="112" formatCode="0.00">
                  <c:v>1.271736</c:v>
                </c:pt>
                <c:pt idx="113" formatCode="0.00">
                  <c:v>1.305248</c:v>
                </c:pt>
                <c:pt idx="114" formatCode="0.00">
                  <c:v>0.94307099999999999</c:v>
                </c:pt>
                <c:pt idx="115" formatCode="0.00">
                  <c:v>0.85257799999999995</c:v>
                </c:pt>
                <c:pt idx="116" formatCode="0.00">
                  <c:v>0.81943600000000005</c:v>
                </c:pt>
                <c:pt idx="117" formatCode="0.00">
                  <c:v>1.0326040000000001</c:v>
                </c:pt>
                <c:pt idx="118" formatCode="0.00">
                  <c:v>1.0591790000000001</c:v>
                </c:pt>
                <c:pt idx="119" formatCode="0.00">
                  <c:v>1.0755889999999999</c:v>
                </c:pt>
                <c:pt idx="120" formatCode="0.00">
                  <c:v>0.61136900000000005</c:v>
                </c:pt>
                <c:pt idx="121" formatCode="0.00">
                  <c:v>0.65453899999999998</c:v>
                </c:pt>
                <c:pt idx="122" formatCode="0.00">
                  <c:v>0.79599500000000001</c:v>
                </c:pt>
                <c:pt idx="123" formatCode="0.00">
                  <c:v>0.81581099999999995</c:v>
                </c:pt>
                <c:pt idx="124" formatCode="0.00">
                  <c:v>0.99637900000000001</c:v>
                </c:pt>
                <c:pt idx="125" formatCode="0.00">
                  <c:v>1.031593</c:v>
                </c:pt>
                <c:pt idx="126" formatCode="0.00">
                  <c:v>1.1881740000000001</c:v>
                </c:pt>
                <c:pt idx="127" formatCode="0.00">
                  <c:v>1.0316399999999999</c:v>
                </c:pt>
                <c:pt idx="128" formatCode="0.00">
                  <c:v>1.012186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4449184"/>
        <c:axId val="-1344450816"/>
      </c:scatterChart>
      <c:valAx>
        <c:axId val="-1344449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NO</a:t>
                </a:r>
                <a:r>
                  <a:rPr lang="en-US" sz="1400" baseline="-25000"/>
                  <a:t>3</a:t>
                </a:r>
                <a:r>
                  <a:rPr lang="en-US" sz="1400" baseline="30000"/>
                  <a:t>-</a:t>
                </a:r>
                <a:r>
                  <a:rPr lang="en-US" sz="1400"/>
                  <a:t>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4450816"/>
        <c:crosses val="autoZero"/>
        <c:crossBetween val="midCat"/>
      </c:valAx>
      <c:valAx>
        <c:axId val="-13444508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P/H Ratio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444918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-0.45475546806649197"/>
                  <c:y val="-0.31251932050160403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200"/>
                  </a:pPr>
                  <a:endParaRPr lang="en-US"/>
                </a:p>
              </c:txPr>
            </c:trendlineLbl>
          </c:trendline>
          <c:xVal>
            <c:numRef>
              <c:f>'BigBoat&amp;DNR'!$G$3:$G$131</c:f>
              <c:numCache>
                <c:formatCode>General</c:formatCode>
                <c:ptCount val="129"/>
                <c:pt idx="0">
                  <c:v>30.4009</c:v>
                </c:pt>
                <c:pt idx="1">
                  <c:v>30.6</c:v>
                </c:pt>
                <c:pt idx="2">
                  <c:v>29.9</c:v>
                </c:pt>
                <c:pt idx="3">
                  <c:v>29.3796</c:v>
                </c:pt>
                <c:pt idx="4">
                  <c:v>29.88</c:v>
                </c:pt>
                <c:pt idx="5">
                  <c:v>29.4</c:v>
                </c:pt>
                <c:pt idx="6">
                  <c:v>29.6</c:v>
                </c:pt>
                <c:pt idx="7">
                  <c:v>29.3</c:v>
                </c:pt>
                <c:pt idx="8">
                  <c:v>29.1</c:v>
                </c:pt>
                <c:pt idx="9">
                  <c:v>29.255299999999998</c:v>
                </c:pt>
                <c:pt idx="10">
                  <c:v>29.491299999999999</c:v>
                </c:pt>
                <c:pt idx="11">
                  <c:v>28.030100000000001</c:v>
                </c:pt>
                <c:pt idx="12">
                  <c:v>28.3872</c:v>
                </c:pt>
                <c:pt idx="13">
                  <c:v>27.927</c:v>
                </c:pt>
                <c:pt idx="14">
                  <c:v>28.212499999999999</c:v>
                </c:pt>
                <c:pt idx="15">
                  <c:v>27.896000000000001</c:v>
                </c:pt>
                <c:pt idx="16">
                  <c:v>27.645099999999999</c:v>
                </c:pt>
                <c:pt idx="18">
                  <c:v>16.1569</c:v>
                </c:pt>
                <c:pt idx="19">
                  <c:v>16.168399999999998</c:v>
                </c:pt>
                <c:pt idx="20">
                  <c:v>15.84</c:v>
                </c:pt>
                <c:pt idx="21">
                  <c:v>16.108699999999999</c:v>
                </c:pt>
                <c:pt idx="22">
                  <c:v>16.2</c:v>
                </c:pt>
                <c:pt idx="23">
                  <c:v>16.629300000000001</c:v>
                </c:pt>
                <c:pt idx="24">
                  <c:v>18.72</c:v>
                </c:pt>
                <c:pt idx="25">
                  <c:v>18.628</c:v>
                </c:pt>
                <c:pt idx="26">
                  <c:v>18.786899999999999</c:v>
                </c:pt>
                <c:pt idx="27">
                  <c:v>18.8611</c:v>
                </c:pt>
                <c:pt idx="28">
                  <c:v>19.227</c:v>
                </c:pt>
                <c:pt idx="29">
                  <c:v>19.100000000000001</c:v>
                </c:pt>
                <c:pt idx="30">
                  <c:v>18.899999999999999</c:v>
                </c:pt>
                <c:pt idx="31">
                  <c:v>18.23</c:v>
                </c:pt>
                <c:pt idx="32">
                  <c:v>18.489999999999998</c:v>
                </c:pt>
                <c:pt idx="33">
                  <c:v>18.23</c:v>
                </c:pt>
                <c:pt idx="34">
                  <c:v>10.029999999999999</c:v>
                </c:pt>
                <c:pt idx="35">
                  <c:v>17.6907</c:v>
                </c:pt>
                <c:pt idx="36">
                  <c:v>17.225100000000001</c:v>
                </c:pt>
                <c:pt idx="37">
                  <c:v>17.180199999999999</c:v>
                </c:pt>
                <c:pt idx="38">
                  <c:v>16.93</c:v>
                </c:pt>
                <c:pt idx="39" formatCode="0.00">
                  <c:v>18.3</c:v>
                </c:pt>
                <c:pt idx="40" formatCode="0.00">
                  <c:v>18.2</c:v>
                </c:pt>
                <c:pt idx="41" formatCode="0.00">
                  <c:v>18.400000000000002</c:v>
                </c:pt>
                <c:pt idx="42" formatCode="0.00">
                  <c:v>17.3</c:v>
                </c:pt>
                <c:pt idx="43" formatCode="0.00">
                  <c:v>16.600000000000001</c:v>
                </c:pt>
                <c:pt idx="44" formatCode="0.00">
                  <c:v>16</c:v>
                </c:pt>
                <c:pt idx="45" formatCode="0.00">
                  <c:v>15</c:v>
                </c:pt>
                <c:pt idx="46" formatCode="0.00">
                  <c:v>14.8</c:v>
                </c:pt>
                <c:pt idx="47" formatCode="0.00">
                  <c:v>13.900000000000002</c:v>
                </c:pt>
                <c:pt idx="48" formatCode="0.00">
                  <c:v>19.099999999999998</c:v>
                </c:pt>
                <c:pt idx="49" formatCode="0.00">
                  <c:v>20</c:v>
                </c:pt>
                <c:pt idx="50" formatCode="0.00">
                  <c:v>19.899999999999999</c:v>
                </c:pt>
                <c:pt idx="51" formatCode="0.00">
                  <c:v>20.100000000000005</c:v>
                </c:pt>
                <c:pt idx="52" formatCode="0.00">
                  <c:v>18.899999999999999</c:v>
                </c:pt>
                <c:pt idx="53" formatCode="0.00">
                  <c:v>19.099999999999998</c:v>
                </c:pt>
                <c:pt idx="54" formatCode="0.00">
                  <c:v>18.3</c:v>
                </c:pt>
                <c:pt idx="55" formatCode="0.00">
                  <c:v>17.100000000000001</c:v>
                </c:pt>
                <c:pt idx="56" formatCode="0.00">
                  <c:v>16.900000000000002</c:v>
                </c:pt>
                <c:pt idx="57" formatCode="0.00">
                  <c:v>29.200000000000003</c:v>
                </c:pt>
                <c:pt idx="58" formatCode="0.00">
                  <c:v>28.9</c:v>
                </c:pt>
                <c:pt idx="59" formatCode="0.00">
                  <c:v>29.200000000000003</c:v>
                </c:pt>
                <c:pt idx="60" formatCode="0.00">
                  <c:v>28.400000000000002</c:v>
                </c:pt>
                <c:pt idx="61" formatCode="0.00">
                  <c:v>28.4</c:v>
                </c:pt>
                <c:pt idx="62" formatCode="0.00">
                  <c:v>28.200000000000003</c:v>
                </c:pt>
                <c:pt idx="63" formatCode="0.00">
                  <c:v>27.4</c:v>
                </c:pt>
                <c:pt idx="64" formatCode="0.00">
                  <c:v>26.9</c:v>
                </c:pt>
                <c:pt idx="65" formatCode="0.00">
                  <c:v>26.9</c:v>
                </c:pt>
                <c:pt idx="66" formatCode="0.00">
                  <c:v>28.4</c:v>
                </c:pt>
                <c:pt idx="67" formatCode="0.00">
                  <c:v>28.5</c:v>
                </c:pt>
                <c:pt idx="68" formatCode="0.00">
                  <c:v>28.7</c:v>
                </c:pt>
                <c:pt idx="69" formatCode="0.00">
                  <c:v>28</c:v>
                </c:pt>
                <c:pt idx="70" formatCode="0.00">
                  <c:v>28.1</c:v>
                </c:pt>
                <c:pt idx="71" formatCode="0.00">
                  <c:v>28.3</c:v>
                </c:pt>
                <c:pt idx="72" formatCode="0.00">
                  <c:v>28.2</c:v>
                </c:pt>
                <c:pt idx="73" formatCode="0.00">
                  <c:v>27.8</c:v>
                </c:pt>
                <c:pt idx="74" formatCode="0.00">
                  <c:v>27.7</c:v>
                </c:pt>
                <c:pt idx="75" formatCode="0.00">
                  <c:v>23.6</c:v>
                </c:pt>
                <c:pt idx="76" formatCode="0.00">
                  <c:v>23.9</c:v>
                </c:pt>
                <c:pt idx="77" formatCode="0.00">
                  <c:v>23.8</c:v>
                </c:pt>
                <c:pt idx="78" formatCode="0.00">
                  <c:v>23.4</c:v>
                </c:pt>
                <c:pt idx="79" formatCode="0.00">
                  <c:v>23.2</c:v>
                </c:pt>
                <c:pt idx="80" formatCode="0.00">
                  <c:v>23.4</c:v>
                </c:pt>
                <c:pt idx="81" formatCode="0.00">
                  <c:v>23.2</c:v>
                </c:pt>
                <c:pt idx="82" formatCode="0.00">
                  <c:v>22.9</c:v>
                </c:pt>
                <c:pt idx="83" formatCode="0.00">
                  <c:v>23.9</c:v>
                </c:pt>
                <c:pt idx="84" formatCode="0.00">
                  <c:v>16.8</c:v>
                </c:pt>
                <c:pt idx="85" formatCode="0.00">
                  <c:v>17.100000000000001</c:v>
                </c:pt>
                <c:pt idx="86" formatCode="0.00">
                  <c:v>17.100000000000001</c:v>
                </c:pt>
                <c:pt idx="87" formatCode="0.00">
                  <c:v>17.3</c:v>
                </c:pt>
                <c:pt idx="88" formatCode="0.00">
                  <c:v>17.5</c:v>
                </c:pt>
                <c:pt idx="89" formatCode="0.00">
                  <c:v>17.3</c:v>
                </c:pt>
                <c:pt idx="90" formatCode="0.00">
                  <c:v>17.600000000000001</c:v>
                </c:pt>
                <c:pt idx="91" formatCode="0.00">
                  <c:v>17.5</c:v>
                </c:pt>
                <c:pt idx="92" formatCode="0.00">
                  <c:v>17.899999999999999</c:v>
                </c:pt>
                <c:pt idx="93" formatCode="0.00">
                  <c:v>11.4</c:v>
                </c:pt>
                <c:pt idx="94" formatCode="0.00">
                  <c:v>11.4</c:v>
                </c:pt>
                <c:pt idx="95" formatCode="0.00">
                  <c:v>11.5</c:v>
                </c:pt>
                <c:pt idx="96" formatCode="0.00">
                  <c:v>11.6</c:v>
                </c:pt>
                <c:pt idx="97" formatCode="0.00">
                  <c:v>11.8</c:v>
                </c:pt>
                <c:pt idx="98" formatCode="0.00">
                  <c:v>11.2</c:v>
                </c:pt>
                <c:pt idx="99" formatCode="0.00">
                  <c:v>11.8</c:v>
                </c:pt>
                <c:pt idx="100" formatCode="0.00">
                  <c:v>12.8</c:v>
                </c:pt>
                <c:pt idx="101" formatCode="0.00">
                  <c:v>12.3</c:v>
                </c:pt>
                <c:pt idx="105" formatCode="0.00">
                  <c:v>0</c:v>
                </c:pt>
                <c:pt idx="106" formatCode="0.00">
                  <c:v>0.1</c:v>
                </c:pt>
                <c:pt idx="107" formatCode="0.00">
                  <c:v>0.4</c:v>
                </c:pt>
                <c:pt idx="108" formatCode="0.00">
                  <c:v>0.6</c:v>
                </c:pt>
                <c:pt idx="109" formatCode="0.00">
                  <c:v>1</c:v>
                </c:pt>
                <c:pt idx="110" formatCode="0.00">
                  <c:v>1.2</c:v>
                </c:pt>
                <c:pt idx="111" formatCode="0.00">
                  <c:v>3</c:v>
                </c:pt>
                <c:pt idx="112" formatCode="0.00">
                  <c:v>2.8</c:v>
                </c:pt>
                <c:pt idx="113" formatCode="0.00">
                  <c:v>2.4</c:v>
                </c:pt>
                <c:pt idx="114" formatCode="0.00">
                  <c:v>1.8</c:v>
                </c:pt>
                <c:pt idx="115" formatCode="0.00">
                  <c:v>1.8</c:v>
                </c:pt>
                <c:pt idx="116" formatCode="0.00">
                  <c:v>1.8</c:v>
                </c:pt>
                <c:pt idx="117" formatCode="0.00">
                  <c:v>2.2000000000000002</c:v>
                </c:pt>
                <c:pt idx="118" formatCode="0.00">
                  <c:v>2.2000000000000002</c:v>
                </c:pt>
                <c:pt idx="119" formatCode="0.00">
                  <c:v>2.1</c:v>
                </c:pt>
                <c:pt idx="120" formatCode="0.00">
                  <c:v>7.3</c:v>
                </c:pt>
                <c:pt idx="121" formatCode="0.00">
                  <c:v>7.7</c:v>
                </c:pt>
                <c:pt idx="122" formatCode="0.00">
                  <c:v>7.8</c:v>
                </c:pt>
                <c:pt idx="123" formatCode="0.00">
                  <c:v>7.5</c:v>
                </c:pt>
                <c:pt idx="124" formatCode="0.00">
                  <c:v>7.1</c:v>
                </c:pt>
                <c:pt idx="125" formatCode="0.00">
                  <c:v>7</c:v>
                </c:pt>
                <c:pt idx="126" formatCode="0.00">
                  <c:v>6.9</c:v>
                </c:pt>
                <c:pt idx="127" formatCode="0.00">
                  <c:v>8.3000000000000007</c:v>
                </c:pt>
                <c:pt idx="128" formatCode="0.00">
                  <c:v>6.8</c:v>
                </c:pt>
              </c:numCache>
            </c:numRef>
          </c:xVal>
          <c:yVal>
            <c:numRef>
              <c:f>'BigBoat&amp;DNR'!$Y$3:$Y$131</c:f>
              <c:numCache>
                <c:formatCode>General</c:formatCode>
                <c:ptCount val="129"/>
                <c:pt idx="1">
                  <c:v>40.043723330311678</c:v>
                </c:pt>
                <c:pt idx="2">
                  <c:v>23.811443766815188</c:v>
                </c:pt>
                <c:pt idx="3">
                  <c:v>-1.3723772857813827</c:v>
                </c:pt>
                <c:pt idx="4">
                  <c:v>-0.55441115139614894</c:v>
                </c:pt>
                <c:pt idx="5">
                  <c:v>-2.4729892805767868</c:v>
                </c:pt>
                <c:pt idx="6">
                  <c:v>21.634591920354172</c:v>
                </c:pt>
                <c:pt idx="7">
                  <c:v>0.33280223653545349</c:v>
                </c:pt>
                <c:pt idx="8">
                  <c:v>-5.8884732410959764</c:v>
                </c:pt>
                <c:pt idx="9">
                  <c:v>-4.0318284316143007</c:v>
                </c:pt>
                <c:pt idx="13">
                  <c:v>18.105568220940363</c:v>
                </c:pt>
                <c:pt idx="14">
                  <c:v>28.246866091691981</c:v>
                </c:pt>
                <c:pt idx="16">
                  <c:v>28.92065183965645</c:v>
                </c:pt>
                <c:pt idx="18">
                  <c:v>5.2375908486895906</c:v>
                </c:pt>
                <c:pt idx="19">
                  <c:v>5.1046584382317306</c:v>
                </c:pt>
                <c:pt idx="20">
                  <c:v>4.9223540604520117</c:v>
                </c:pt>
                <c:pt idx="21">
                  <c:v>4.6262221992396171</c:v>
                </c:pt>
                <c:pt idx="22">
                  <c:v>7.2075893309660373</c:v>
                </c:pt>
                <c:pt idx="23">
                  <c:v>4.9578923115041427</c:v>
                </c:pt>
                <c:pt idx="24">
                  <c:v>10.197853539165527</c:v>
                </c:pt>
                <c:pt idx="25">
                  <c:v>4.4240742170060336</c:v>
                </c:pt>
                <c:pt idx="26">
                  <c:v>4.7394720972135325</c:v>
                </c:pt>
                <c:pt idx="27">
                  <c:v>4.1967216738501492</c:v>
                </c:pt>
                <c:pt idx="28">
                  <c:v>3.9993836749014875</c:v>
                </c:pt>
                <c:pt idx="29">
                  <c:v>5.9411093322318322</c:v>
                </c:pt>
                <c:pt idx="30">
                  <c:v>4.9329671491551039</c:v>
                </c:pt>
                <c:pt idx="31">
                  <c:v>5.002573572650725</c:v>
                </c:pt>
                <c:pt idx="32">
                  <c:v>4.138950705156077</c:v>
                </c:pt>
                <c:pt idx="33">
                  <c:v>4.8930781934398198</c:v>
                </c:pt>
                <c:pt idx="34">
                  <c:v>6.7721606432012216</c:v>
                </c:pt>
                <c:pt idx="35">
                  <c:v>6.5227913630259842</c:v>
                </c:pt>
                <c:pt idx="36">
                  <c:v>8.6377016368126185</c:v>
                </c:pt>
                <c:pt idx="37">
                  <c:v>8.7159881708382159</c:v>
                </c:pt>
                <c:pt idx="38">
                  <c:v>9.0952328507549254</c:v>
                </c:pt>
                <c:pt idx="39" formatCode="0.00">
                  <c:v>8.7222344074087417</c:v>
                </c:pt>
                <c:pt idx="40" formatCode="0.00">
                  <c:v>8.8893644068831819</c:v>
                </c:pt>
                <c:pt idx="41" formatCode="0.00">
                  <c:v>6.2648254589357544</c:v>
                </c:pt>
                <c:pt idx="42" formatCode="0.00">
                  <c:v>4.4044651229707537</c:v>
                </c:pt>
                <c:pt idx="43" formatCode="0.00">
                  <c:v>4.1884626435668242</c:v>
                </c:pt>
                <c:pt idx="44" formatCode="0.00">
                  <c:v>5.1010425096298313</c:v>
                </c:pt>
                <c:pt idx="45" formatCode="0.00">
                  <c:v>5.1705897039284068</c:v>
                </c:pt>
                <c:pt idx="46" formatCode="0.00">
                  <c:v>6.4698119071020175</c:v>
                </c:pt>
                <c:pt idx="47" formatCode="0.00">
                  <c:v>8.8286138452454761</c:v>
                </c:pt>
                <c:pt idx="48" formatCode="0.00">
                  <c:v>8.898807709886821</c:v>
                </c:pt>
                <c:pt idx="49" formatCode="0.00">
                  <c:v>8.8164572233519927</c:v>
                </c:pt>
                <c:pt idx="50" formatCode="0.00">
                  <c:v>8.800280931517495</c:v>
                </c:pt>
                <c:pt idx="51" formatCode="0.00">
                  <c:v>9.0402025962492516</c:v>
                </c:pt>
                <c:pt idx="52" formatCode="0.00">
                  <c:v>8.0667559731817509</c:v>
                </c:pt>
                <c:pt idx="53" formatCode="0.00">
                  <c:v>7.7025363440571315</c:v>
                </c:pt>
                <c:pt idx="54" formatCode="0.00">
                  <c:v>7.1152407700811322</c:v>
                </c:pt>
                <c:pt idx="55" formatCode="0.00">
                  <c:v>8.2795795039170965</c:v>
                </c:pt>
                <c:pt idx="56" formatCode="0.00">
                  <c:v>9.0935023917580651</c:v>
                </c:pt>
                <c:pt idx="57" formatCode="0.00">
                  <c:v>6.4340579500599713</c:v>
                </c:pt>
                <c:pt idx="58" formatCode="0.00">
                  <c:v>5.9055999372853041</c:v>
                </c:pt>
                <c:pt idx="59" formatCode="0.00">
                  <c:v>2.7906749587395883</c:v>
                </c:pt>
                <c:pt idx="60" formatCode="0.00">
                  <c:v>3.1269687328456452</c:v>
                </c:pt>
                <c:pt idx="61" formatCode="0.00">
                  <c:v>4.7051094602828254</c:v>
                </c:pt>
                <c:pt idx="62" formatCode="0.00">
                  <c:v>1.9392296931682065</c:v>
                </c:pt>
                <c:pt idx="63" formatCode="0.00">
                  <c:v>2.097704927193222</c:v>
                </c:pt>
                <c:pt idx="66" formatCode="0.00">
                  <c:v>8.4764556122544015</c:v>
                </c:pt>
                <c:pt idx="67" formatCode="0.00">
                  <c:v>6.1231595196080697</c:v>
                </c:pt>
                <c:pt idx="69" formatCode="0.00">
                  <c:v>-1.355891186026021</c:v>
                </c:pt>
                <c:pt idx="70" formatCode="0.00">
                  <c:v>-6.1945691821738436</c:v>
                </c:pt>
                <c:pt idx="71" formatCode="0.00">
                  <c:v>-11.066199815645426</c:v>
                </c:pt>
                <c:pt idx="72" formatCode="0.00">
                  <c:v>-12.820281543524672</c:v>
                </c:pt>
                <c:pt idx="75" formatCode="0.00">
                  <c:v>9.0894979356317656</c:v>
                </c:pt>
                <c:pt idx="76" formatCode="0.00">
                  <c:v>10.141945365770345</c:v>
                </c:pt>
                <c:pt idx="77" formatCode="0.00">
                  <c:v>2.8578054346101069</c:v>
                </c:pt>
                <c:pt idx="78" formatCode="0.00">
                  <c:v>-2.5896047901129116</c:v>
                </c:pt>
                <c:pt idx="79" formatCode="0.00">
                  <c:v>4.2034000842512746</c:v>
                </c:pt>
                <c:pt idx="80" formatCode="0.00">
                  <c:v>-5.454146512404499</c:v>
                </c:pt>
                <c:pt idx="81" formatCode="0.00">
                  <c:v>-7.2850596482218215</c:v>
                </c:pt>
                <c:pt idx="84" formatCode="0.00">
                  <c:v>6.0635098696995886</c:v>
                </c:pt>
                <c:pt idx="85" formatCode="0.00">
                  <c:v>5.7692341655914454</c:v>
                </c:pt>
                <c:pt idx="86" formatCode="0.00">
                  <c:v>5.5756303061070298</c:v>
                </c:pt>
                <c:pt idx="87" formatCode="0.00">
                  <c:v>4.8431738982795913</c:v>
                </c:pt>
                <c:pt idx="88" formatCode="0.00">
                  <c:v>5.5685442952189419</c:v>
                </c:pt>
                <c:pt idx="89" formatCode="0.00">
                  <c:v>2.0133741968015073</c:v>
                </c:pt>
                <c:pt idx="90" formatCode="0.00">
                  <c:v>2.5537746376673454</c:v>
                </c:pt>
                <c:pt idx="91" formatCode="0.00">
                  <c:v>-6.1313556175505575</c:v>
                </c:pt>
                <c:pt idx="93" formatCode="0.00">
                  <c:v>7.4383577266366601</c:v>
                </c:pt>
                <c:pt idx="94" formatCode="0.00">
                  <c:v>7.2956036566012088</c:v>
                </c:pt>
                <c:pt idx="95" formatCode="0.00">
                  <c:v>5.8598722553999423</c:v>
                </c:pt>
                <c:pt idx="96" formatCode="0.00">
                  <c:v>5.6198457818220753</c:v>
                </c:pt>
                <c:pt idx="97" formatCode="0.00">
                  <c:v>3.8187035693605615</c:v>
                </c:pt>
                <c:pt idx="98" formatCode="0.00">
                  <c:v>3.777551579032199</c:v>
                </c:pt>
                <c:pt idx="99" formatCode="0.00">
                  <c:v>4.704347564857315</c:v>
                </c:pt>
                <c:pt idx="111" formatCode="0.00">
                  <c:v>7.1477812336614797</c:v>
                </c:pt>
                <c:pt idx="112" formatCode="0.00">
                  <c:v>6.7376741983331314</c:v>
                </c:pt>
                <c:pt idx="113" formatCode="0.00">
                  <c:v>6.380807441271596</c:v>
                </c:pt>
                <c:pt idx="114" formatCode="0.00">
                  <c:v>6.0266185160073178</c:v>
                </c:pt>
                <c:pt idx="115" formatCode="0.00">
                  <c:v>5.8913840636944528</c:v>
                </c:pt>
                <c:pt idx="116" formatCode="0.00">
                  <c:v>6.1440377195720082</c:v>
                </c:pt>
                <c:pt idx="117" formatCode="0.00">
                  <c:v>8.3428026641897155</c:v>
                </c:pt>
                <c:pt idx="118" formatCode="0.00">
                  <c:v>16.220463302150385</c:v>
                </c:pt>
                <c:pt idx="119" formatCode="0.00">
                  <c:v>14.172917868565721</c:v>
                </c:pt>
                <c:pt idx="120" formatCode="0.00">
                  <c:v>4.9056809715453937</c:v>
                </c:pt>
                <c:pt idx="121" formatCode="0.00">
                  <c:v>5.3539836381193311</c:v>
                </c:pt>
                <c:pt idx="122" formatCode="0.00">
                  <c:v>4.5433566314288285</c:v>
                </c:pt>
                <c:pt idx="123" formatCode="0.00">
                  <c:v>5.8183124272737636</c:v>
                </c:pt>
                <c:pt idx="124" formatCode="0.00">
                  <c:v>6.272143975684962</c:v>
                </c:pt>
                <c:pt idx="125" formatCode="0.00">
                  <c:v>6.7418733695654467</c:v>
                </c:pt>
                <c:pt idx="126" formatCode="0.00">
                  <c:v>6.5789616925601742</c:v>
                </c:pt>
                <c:pt idx="127" formatCode="0.00">
                  <c:v>6.7739753462876173</c:v>
                </c:pt>
                <c:pt idx="128" formatCode="0.00">
                  <c:v>6.7744437857293995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4445376"/>
        <c:axId val="-1344438304"/>
      </c:scatterChart>
      <c:valAx>
        <c:axId val="-13444453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Temperature (Celcius)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4438304"/>
        <c:crosses val="autoZero"/>
        <c:crossBetween val="midCat"/>
      </c:valAx>
      <c:valAx>
        <c:axId val="-134443830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18</a:t>
                </a:r>
                <a:r>
                  <a:rPr lang="en-US" sz="1800" b="1" i="0" baseline="0"/>
                  <a:t>O</a:t>
                </a:r>
                <a:r>
                  <a:rPr lang="en-US" sz="1800" b="1" i="0" baseline="-25000"/>
                  <a:t>NO3</a:t>
                </a:r>
                <a:r>
                  <a:rPr lang="en-US" sz="1800" b="1" i="0" baseline="0"/>
                  <a:t>(‰) </a:t>
                </a:r>
                <a:endParaRPr lang="en-US" sz="1400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444537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'BigBoat&amp;DNR'!$K$3:$K$131</c:f>
              <c:numCache>
                <c:formatCode>General</c:formatCode>
                <c:ptCount val="129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  <c:pt idx="18">
                  <c:v>0.98499999999999999</c:v>
                </c:pt>
                <c:pt idx="19">
                  <c:v>0.97699999999999998</c:v>
                </c:pt>
                <c:pt idx="20">
                  <c:v>0.89500000000000002</c:v>
                </c:pt>
                <c:pt idx="21">
                  <c:v>1.34</c:v>
                </c:pt>
                <c:pt idx="22">
                  <c:v>1.27</c:v>
                </c:pt>
                <c:pt idx="23">
                  <c:v>1.19</c:v>
                </c:pt>
                <c:pt idx="24">
                  <c:v>0.94399999999999995</c:v>
                </c:pt>
                <c:pt idx="25">
                  <c:v>0.97299999999999998</c:v>
                </c:pt>
                <c:pt idx="26">
                  <c:v>1.04</c:v>
                </c:pt>
                <c:pt idx="27">
                  <c:v>1.18</c:v>
                </c:pt>
                <c:pt idx="28">
                  <c:v>1.22</c:v>
                </c:pt>
                <c:pt idx="29">
                  <c:v>1.18</c:v>
                </c:pt>
                <c:pt idx="30">
                  <c:v>1.04</c:v>
                </c:pt>
                <c:pt idx="31">
                  <c:v>0.92</c:v>
                </c:pt>
                <c:pt idx="32">
                  <c:v>0.91</c:v>
                </c:pt>
                <c:pt idx="33">
                  <c:v>0.83699999999999997</c:v>
                </c:pt>
                <c:pt idx="34">
                  <c:v>0.60199999999999998</c:v>
                </c:pt>
                <c:pt idx="35">
                  <c:v>0.70099999999999996</c:v>
                </c:pt>
                <c:pt idx="36">
                  <c:v>0.43</c:v>
                </c:pt>
                <c:pt idx="37">
                  <c:v>0.41699999999999998</c:v>
                </c:pt>
                <c:pt idx="38">
                  <c:v>0.378</c:v>
                </c:pt>
                <c:pt idx="39" formatCode="0.00">
                  <c:v>0.95</c:v>
                </c:pt>
                <c:pt idx="40" formatCode="0.00">
                  <c:v>1.08</c:v>
                </c:pt>
                <c:pt idx="41" formatCode="0.00">
                  <c:v>1.1299999999999999</c:v>
                </c:pt>
                <c:pt idx="42" formatCode="0.00">
                  <c:v>1.1599999999999999</c:v>
                </c:pt>
                <c:pt idx="43" formatCode="0.00">
                  <c:v>1.1399999999999999</c:v>
                </c:pt>
                <c:pt idx="44" formatCode="0.00">
                  <c:v>1.2</c:v>
                </c:pt>
                <c:pt idx="45" formatCode="0.00">
                  <c:v>1.08</c:v>
                </c:pt>
                <c:pt idx="46" formatCode="0.00">
                  <c:v>0.72699999999999998</c:v>
                </c:pt>
                <c:pt idx="47" formatCode="0.00">
                  <c:v>0.42099999999999999</c:v>
                </c:pt>
                <c:pt idx="48" formatCode="0.00">
                  <c:v>1.05</c:v>
                </c:pt>
                <c:pt idx="49" formatCode="0.00">
                  <c:v>1.0900000000000001</c:v>
                </c:pt>
                <c:pt idx="50" formatCode="0.00">
                  <c:v>1.05</c:v>
                </c:pt>
                <c:pt idx="51" formatCode="0.00">
                  <c:v>1.08</c:v>
                </c:pt>
                <c:pt idx="52" formatCode="0.00">
                  <c:v>0.72799999999999998</c:v>
                </c:pt>
                <c:pt idx="53" formatCode="0.00">
                  <c:v>0.67</c:v>
                </c:pt>
                <c:pt idx="54" formatCode="0.00">
                  <c:v>0.61399999999999999</c:v>
                </c:pt>
                <c:pt idx="55" formatCode="0.00">
                  <c:v>0.29899999999999999</c:v>
                </c:pt>
                <c:pt idx="56" formatCode="0.00">
                  <c:v>0.26800000000000002</c:v>
                </c:pt>
                <c:pt idx="57" formatCode="0.00">
                  <c:v>0.45500000000000002</c:v>
                </c:pt>
                <c:pt idx="58" formatCode="0.00">
                  <c:v>0.41499999999999998</c:v>
                </c:pt>
                <c:pt idx="59" formatCode="0.00">
                  <c:v>0.317</c:v>
                </c:pt>
                <c:pt idx="60" formatCode="0.00">
                  <c:v>0.56999999999999995</c:v>
                </c:pt>
                <c:pt idx="61" formatCode="0.00">
                  <c:v>0.29599999999999999</c:v>
                </c:pt>
                <c:pt idx="62" formatCode="0.00">
                  <c:v>0.20300000000000001</c:v>
                </c:pt>
                <c:pt idx="63" formatCode="0.00">
                  <c:v>0.109</c:v>
                </c:pt>
                <c:pt idx="66" formatCode="0.00">
                  <c:v>0.316</c:v>
                </c:pt>
                <c:pt idx="67" formatCode="0.00">
                  <c:v>0.20200000000000001</c:v>
                </c:pt>
                <c:pt idx="69" formatCode="0.00">
                  <c:v>4.7600000000000003E-2</c:v>
                </c:pt>
                <c:pt idx="70" formatCode="0.00">
                  <c:v>7.6799999999999993E-2</c:v>
                </c:pt>
                <c:pt idx="71" formatCode="0.00">
                  <c:v>0.18</c:v>
                </c:pt>
                <c:pt idx="72" formatCode="0.00">
                  <c:v>0.114</c:v>
                </c:pt>
                <c:pt idx="75" formatCode="0.00">
                  <c:v>0.36</c:v>
                </c:pt>
                <c:pt idx="76" formatCode="0.00">
                  <c:v>0.184</c:v>
                </c:pt>
                <c:pt idx="77" formatCode="0.00">
                  <c:v>3.7600000000000001E-2</c:v>
                </c:pt>
                <c:pt idx="78" formatCode="0.00">
                  <c:v>0.13900000000000001</c:v>
                </c:pt>
                <c:pt idx="79" formatCode="0.00">
                  <c:v>0.16900000000000001</c:v>
                </c:pt>
                <c:pt idx="80" formatCode="0.00">
                  <c:v>0.115</c:v>
                </c:pt>
                <c:pt idx="81" formatCode="0.00">
                  <c:v>4.48E-2</c:v>
                </c:pt>
                <c:pt idx="84" formatCode="0.00">
                  <c:v>1.1599999999999999</c:v>
                </c:pt>
                <c:pt idx="85" formatCode="0.00">
                  <c:v>1.1499999999999999</c:v>
                </c:pt>
                <c:pt idx="86" formatCode="0.00">
                  <c:v>0.82</c:v>
                </c:pt>
                <c:pt idx="87" formatCode="0.00">
                  <c:v>0.51700000000000002</c:v>
                </c:pt>
                <c:pt idx="88" formatCode="0.00">
                  <c:v>0.30599999999999999</c:v>
                </c:pt>
                <c:pt idx="89" formatCode="0.00">
                  <c:v>0.26</c:v>
                </c:pt>
                <c:pt idx="90" formatCode="0.00">
                  <c:v>0.16900000000000001</c:v>
                </c:pt>
                <c:pt idx="92" formatCode="0.00">
                  <c:v>2.8199999999999999E-2</c:v>
                </c:pt>
                <c:pt idx="93" formatCode="0.00">
                  <c:v>0.97199999999999998</c:v>
                </c:pt>
                <c:pt idx="94" formatCode="0.00">
                  <c:v>1.1599999999999999</c:v>
                </c:pt>
                <c:pt idx="95" formatCode="0.00">
                  <c:v>1.1100000000000001</c:v>
                </c:pt>
                <c:pt idx="96" formatCode="0.00">
                  <c:v>0.90500000000000003</c:v>
                </c:pt>
                <c:pt idx="97" formatCode="0.00">
                  <c:v>0.48599999999999999</c:v>
                </c:pt>
                <c:pt idx="98" formatCode="0.00">
                  <c:v>0.57899999999999996</c:v>
                </c:pt>
                <c:pt idx="99" formatCode="0.00">
                  <c:v>0.17599999999999999</c:v>
                </c:pt>
                <c:pt idx="105" formatCode="0.00">
                  <c:v>1.24</c:v>
                </c:pt>
                <c:pt idx="106" formatCode="0.00">
                  <c:v>0.84399999999999997</c:v>
                </c:pt>
                <c:pt idx="107" formatCode="0.00">
                  <c:v>0.61399999999999999</c:v>
                </c:pt>
                <c:pt idx="108" formatCode="0.00">
                  <c:v>0.185</c:v>
                </c:pt>
                <c:pt idx="109" formatCode="0.00">
                  <c:v>5.96E-2</c:v>
                </c:pt>
                <c:pt idx="110" formatCode="0.00">
                  <c:v>8.1799999999999998E-2</c:v>
                </c:pt>
                <c:pt idx="111" formatCode="0.00">
                  <c:v>1.44</c:v>
                </c:pt>
                <c:pt idx="112" formatCode="0.00">
                  <c:v>1.46</c:v>
                </c:pt>
                <c:pt idx="113" formatCode="0.00">
                  <c:v>1.64</c:v>
                </c:pt>
                <c:pt idx="114" formatCode="0.00">
                  <c:v>1.57</c:v>
                </c:pt>
                <c:pt idx="115" formatCode="0.00">
                  <c:v>1.02</c:v>
                </c:pt>
                <c:pt idx="116" formatCode="0.00">
                  <c:v>0.77900000000000003</c:v>
                </c:pt>
                <c:pt idx="117" formatCode="0.00">
                  <c:v>0.32</c:v>
                </c:pt>
                <c:pt idx="118" formatCode="0.00">
                  <c:v>4.0300000000000002E-2</c:v>
                </c:pt>
                <c:pt idx="119" formatCode="0.00">
                  <c:v>5.0200000000000002E-2</c:v>
                </c:pt>
                <c:pt idx="120" formatCode="0.00">
                  <c:v>1.27</c:v>
                </c:pt>
                <c:pt idx="121" formatCode="0.00">
                  <c:v>1.22</c:v>
                </c:pt>
                <c:pt idx="122" formatCode="0.00">
                  <c:v>1.42</c:v>
                </c:pt>
                <c:pt idx="123" formatCode="0.00">
                  <c:v>1.39</c:v>
                </c:pt>
                <c:pt idx="124" formatCode="0.00">
                  <c:v>1.37</c:v>
                </c:pt>
                <c:pt idx="125" formatCode="0.00">
                  <c:v>1.45</c:v>
                </c:pt>
                <c:pt idx="126" formatCode="0.00">
                  <c:v>1.1000000000000001</c:v>
                </c:pt>
                <c:pt idx="127" formatCode="0.00">
                  <c:v>0.97399999999999998</c:v>
                </c:pt>
                <c:pt idx="128" formatCode="0.00">
                  <c:v>0.36299999999999999</c:v>
                </c:pt>
              </c:numCache>
            </c:numRef>
          </c:xVal>
          <c:yVal>
            <c:numRef>
              <c:f>'BigBoat&amp;DNR'!$Y$3:$Y$131</c:f>
              <c:numCache>
                <c:formatCode>General</c:formatCode>
                <c:ptCount val="129"/>
                <c:pt idx="1">
                  <c:v>40.043723330311678</c:v>
                </c:pt>
                <c:pt idx="2">
                  <c:v>23.811443766815188</c:v>
                </c:pt>
                <c:pt idx="3">
                  <c:v>-1.3723772857813827</c:v>
                </c:pt>
                <c:pt idx="4">
                  <c:v>-0.55441115139614894</c:v>
                </c:pt>
                <c:pt idx="5">
                  <c:v>-2.4729892805767868</c:v>
                </c:pt>
                <c:pt idx="6">
                  <c:v>21.634591920354172</c:v>
                </c:pt>
                <c:pt idx="7">
                  <c:v>0.33280223653545349</c:v>
                </c:pt>
                <c:pt idx="8">
                  <c:v>-5.8884732410959764</c:v>
                </c:pt>
                <c:pt idx="9">
                  <c:v>-4.0318284316143007</c:v>
                </c:pt>
                <c:pt idx="13">
                  <c:v>18.105568220940363</c:v>
                </c:pt>
                <c:pt idx="14">
                  <c:v>28.246866091691981</c:v>
                </c:pt>
                <c:pt idx="16">
                  <c:v>28.92065183965645</c:v>
                </c:pt>
                <c:pt idx="18">
                  <c:v>5.2375908486895906</c:v>
                </c:pt>
                <c:pt idx="19">
                  <c:v>5.1046584382317306</c:v>
                </c:pt>
                <c:pt idx="20">
                  <c:v>4.9223540604520117</c:v>
                </c:pt>
                <c:pt idx="21">
                  <c:v>4.6262221992396171</c:v>
                </c:pt>
                <c:pt idx="22">
                  <c:v>7.2075893309660373</c:v>
                </c:pt>
                <c:pt idx="23">
                  <c:v>4.9578923115041427</c:v>
                </c:pt>
                <c:pt idx="24">
                  <c:v>10.197853539165527</c:v>
                </c:pt>
                <c:pt idx="25">
                  <c:v>4.4240742170060336</c:v>
                </c:pt>
                <c:pt idx="26">
                  <c:v>4.7394720972135325</c:v>
                </c:pt>
                <c:pt idx="27">
                  <c:v>4.1967216738501492</c:v>
                </c:pt>
                <c:pt idx="28">
                  <c:v>3.9993836749014875</c:v>
                </c:pt>
                <c:pt idx="29">
                  <c:v>5.9411093322318322</c:v>
                </c:pt>
                <c:pt idx="30">
                  <c:v>4.9329671491551039</c:v>
                </c:pt>
                <c:pt idx="31">
                  <c:v>5.002573572650725</c:v>
                </c:pt>
                <c:pt idx="32">
                  <c:v>4.138950705156077</c:v>
                </c:pt>
                <c:pt idx="33">
                  <c:v>4.8930781934398198</c:v>
                </c:pt>
                <c:pt idx="34">
                  <c:v>6.7721606432012216</c:v>
                </c:pt>
                <c:pt idx="35">
                  <c:v>6.5227913630259842</c:v>
                </c:pt>
                <c:pt idx="36">
                  <c:v>8.6377016368126185</c:v>
                </c:pt>
                <c:pt idx="37">
                  <c:v>8.7159881708382159</c:v>
                </c:pt>
                <c:pt idx="38">
                  <c:v>9.0952328507549254</c:v>
                </c:pt>
                <c:pt idx="39" formatCode="0.00">
                  <c:v>8.7222344074087417</c:v>
                </c:pt>
                <c:pt idx="40" formatCode="0.00">
                  <c:v>8.8893644068831819</c:v>
                </c:pt>
                <c:pt idx="41" formatCode="0.00">
                  <c:v>6.2648254589357544</c:v>
                </c:pt>
                <c:pt idx="42" formatCode="0.00">
                  <c:v>4.4044651229707537</c:v>
                </c:pt>
                <c:pt idx="43" formatCode="0.00">
                  <c:v>4.1884626435668242</c:v>
                </c:pt>
                <c:pt idx="44" formatCode="0.00">
                  <c:v>5.1010425096298313</c:v>
                </c:pt>
                <c:pt idx="45" formatCode="0.00">
                  <c:v>5.1705897039284068</c:v>
                </c:pt>
                <c:pt idx="46" formatCode="0.00">
                  <c:v>6.4698119071020175</c:v>
                </c:pt>
                <c:pt idx="47" formatCode="0.00">
                  <c:v>8.8286138452454761</c:v>
                </c:pt>
                <c:pt idx="48" formatCode="0.00">
                  <c:v>8.898807709886821</c:v>
                </c:pt>
                <c:pt idx="49" formatCode="0.00">
                  <c:v>8.8164572233519927</c:v>
                </c:pt>
                <c:pt idx="50" formatCode="0.00">
                  <c:v>8.800280931517495</c:v>
                </c:pt>
                <c:pt idx="51" formatCode="0.00">
                  <c:v>9.0402025962492516</c:v>
                </c:pt>
                <c:pt idx="52" formatCode="0.00">
                  <c:v>8.0667559731817509</c:v>
                </c:pt>
                <c:pt idx="53" formatCode="0.00">
                  <c:v>7.7025363440571315</c:v>
                </c:pt>
                <c:pt idx="54" formatCode="0.00">
                  <c:v>7.1152407700811322</c:v>
                </c:pt>
                <c:pt idx="55" formatCode="0.00">
                  <c:v>8.2795795039170965</c:v>
                </c:pt>
                <c:pt idx="56" formatCode="0.00">
                  <c:v>9.0935023917580651</c:v>
                </c:pt>
                <c:pt idx="57" formatCode="0.00">
                  <c:v>6.4340579500599713</c:v>
                </c:pt>
                <c:pt idx="58" formatCode="0.00">
                  <c:v>5.9055999372853041</c:v>
                </c:pt>
                <c:pt idx="59" formatCode="0.00">
                  <c:v>2.7906749587395883</c:v>
                </c:pt>
                <c:pt idx="60" formatCode="0.00">
                  <c:v>3.1269687328456452</c:v>
                </c:pt>
                <c:pt idx="61" formatCode="0.00">
                  <c:v>4.7051094602828254</c:v>
                </c:pt>
                <c:pt idx="62" formatCode="0.00">
                  <c:v>1.9392296931682065</c:v>
                </c:pt>
                <c:pt idx="63" formatCode="0.00">
                  <c:v>2.097704927193222</c:v>
                </c:pt>
                <c:pt idx="66" formatCode="0.00">
                  <c:v>8.4764556122544015</c:v>
                </c:pt>
                <c:pt idx="67" formatCode="0.00">
                  <c:v>6.1231595196080697</c:v>
                </c:pt>
                <c:pt idx="69" formatCode="0.00">
                  <c:v>-1.355891186026021</c:v>
                </c:pt>
                <c:pt idx="70" formatCode="0.00">
                  <c:v>-6.1945691821738436</c:v>
                </c:pt>
                <c:pt idx="71" formatCode="0.00">
                  <c:v>-11.066199815645426</c:v>
                </c:pt>
                <c:pt idx="72" formatCode="0.00">
                  <c:v>-12.820281543524672</c:v>
                </c:pt>
                <c:pt idx="75" formatCode="0.00">
                  <c:v>9.0894979356317656</c:v>
                </c:pt>
                <c:pt idx="76" formatCode="0.00">
                  <c:v>10.141945365770345</c:v>
                </c:pt>
                <c:pt idx="77" formatCode="0.00">
                  <c:v>2.8578054346101069</c:v>
                </c:pt>
                <c:pt idx="78" formatCode="0.00">
                  <c:v>-2.5896047901129116</c:v>
                </c:pt>
                <c:pt idx="79" formatCode="0.00">
                  <c:v>4.2034000842512746</c:v>
                </c:pt>
                <c:pt idx="80" formatCode="0.00">
                  <c:v>-5.454146512404499</c:v>
                </c:pt>
                <c:pt idx="81" formatCode="0.00">
                  <c:v>-7.2850596482218215</c:v>
                </c:pt>
                <c:pt idx="84" formatCode="0.00">
                  <c:v>6.0635098696995886</c:v>
                </c:pt>
                <c:pt idx="85" formatCode="0.00">
                  <c:v>5.7692341655914454</c:v>
                </c:pt>
                <c:pt idx="86" formatCode="0.00">
                  <c:v>5.5756303061070298</c:v>
                </c:pt>
                <c:pt idx="87" formatCode="0.00">
                  <c:v>4.8431738982795913</c:v>
                </c:pt>
                <c:pt idx="88" formatCode="0.00">
                  <c:v>5.5685442952189419</c:v>
                </c:pt>
                <c:pt idx="89" formatCode="0.00">
                  <c:v>2.0133741968015073</c:v>
                </c:pt>
                <c:pt idx="90" formatCode="0.00">
                  <c:v>2.5537746376673454</c:v>
                </c:pt>
                <c:pt idx="91" formatCode="0.00">
                  <c:v>-6.1313556175505575</c:v>
                </c:pt>
                <c:pt idx="93" formatCode="0.00">
                  <c:v>7.4383577266366601</c:v>
                </c:pt>
                <c:pt idx="94" formatCode="0.00">
                  <c:v>7.2956036566012088</c:v>
                </c:pt>
                <c:pt idx="95" formatCode="0.00">
                  <c:v>5.8598722553999423</c:v>
                </c:pt>
                <c:pt idx="96" formatCode="0.00">
                  <c:v>5.6198457818220753</c:v>
                </c:pt>
                <c:pt idx="97" formatCode="0.00">
                  <c:v>3.8187035693605615</c:v>
                </c:pt>
                <c:pt idx="98" formatCode="0.00">
                  <c:v>3.777551579032199</c:v>
                </c:pt>
                <c:pt idx="99" formatCode="0.00">
                  <c:v>4.704347564857315</c:v>
                </c:pt>
                <c:pt idx="111" formatCode="0.00">
                  <c:v>7.1477812336614797</c:v>
                </c:pt>
                <c:pt idx="112" formatCode="0.00">
                  <c:v>6.7376741983331314</c:v>
                </c:pt>
                <c:pt idx="113" formatCode="0.00">
                  <c:v>6.380807441271596</c:v>
                </c:pt>
                <c:pt idx="114" formatCode="0.00">
                  <c:v>6.0266185160073178</c:v>
                </c:pt>
                <c:pt idx="115" formatCode="0.00">
                  <c:v>5.8913840636944528</c:v>
                </c:pt>
                <c:pt idx="116" formatCode="0.00">
                  <c:v>6.1440377195720082</c:v>
                </c:pt>
                <c:pt idx="117" formatCode="0.00">
                  <c:v>8.3428026641897155</c:v>
                </c:pt>
                <c:pt idx="118" formatCode="0.00">
                  <c:v>16.220463302150385</c:v>
                </c:pt>
                <c:pt idx="119" formatCode="0.00">
                  <c:v>14.172917868565721</c:v>
                </c:pt>
                <c:pt idx="120" formatCode="0.00">
                  <c:v>4.9056809715453937</c:v>
                </c:pt>
                <c:pt idx="121" formatCode="0.00">
                  <c:v>5.3539836381193311</c:v>
                </c:pt>
                <c:pt idx="122" formatCode="0.00">
                  <c:v>4.5433566314288285</c:v>
                </c:pt>
                <c:pt idx="123" formatCode="0.00">
                  <c:v>5.8183124272737636</c:v>
                </c:pt>
                <c:pt idx="124" formatCode="0.00">
                  <c:v>6.272143975684962</c:v>
                </c:pt>
                <c:pt idx="125" formatCode="0.00">
                  <c:v>6.7418733695654467</c:v>
                </c:pt>
                <c:pt idx="126" formatCode="0.00">
                  <c:v>6.5789616925601742</c:v>
                </c:pt>
                <c:pt idx="127" formatCode="0.00">
                  <c:v>6.7739753462876173</c:v>
                </c:pt>
                <c:pt idx="128" formatCode="0.00">
                  <c:v>6.7744437857293995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4444832"/>
        <c:axId val="-1344447008"/>
      </c:scatterChart>
      <c:valAx>
        <c:axId val="-13444448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NO3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4447008"/>
        <c:crosses val="autoZero"/>
        <c:crossBetween val="midCat"/>
      </c:valAx>
      <c:valAx>
        <c:axId val="-134444700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18</a:t>
                </a:r>
                <a:r>
                  <a:rPr lang="en-US" sz="1800" b="1" i="0" baseline="0"/>
                  <a:t>O</a:t>
                </a:r>
                <a:r>
                  <a:rPr lang="en-US" sz="1800" b="1" i="0" baseline="-25000"/>
                  <a:t>NO3</a:t>
                </a:r>
                <a:r>
                  <a:rPr lang="en-US" sz="1800" b="1" i="0" baseline="0"/>
                  <a:t>(‰) </a:t>
                </a:r>
                <a:endParaRPr lang="en-US" sz="1400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4444832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'BigBoat&amp;DNR'!$S$3:$S$131</c:f>
              <c:numCache>
                <c:formatCode>General</c:formatCode>
                <c:ptCount val="129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  <c:pt idx="18">
                  <c:v>5.09</c:v>
                </c:pt>
                <c:pt idx="19">
                  <c:v>5.93</c:v>
                </c:pt>
                <c:pt idx="20">
                  <c:v>5.91</c:v>
                </c:pt>
                <c:pt idx="21">
                  <c:v>2.99</c:v>
                </c:pt>
                <c:pt idx="22">
                  <c:v>3.3</c:v>
                </c:pt>
                <c:pt idx="23">
                  <c:v>4.12</c:v>
                </c:pt>
                <c:pt idx="24">
                  <c:v>4.34</c:v>
                </c:pt>
                <c:pt idx="25">
                  <c:v>5.2</c:v>
                </c:pt>
                <c:pt idx="26">
                  <c:v>4.05</c:v>
                </c:pt>
                <c:pt idx="27">
                  <c:v>3.97</c:v>
                </c:pt>
                <c:pt idx="28">
                  <c:v>3.18</c:v>
                </c:pt>
                <c:pt idx="29">
                  <c:v>3.14</c:v>
                </c:pt>
                <c:pt idx="30">
                  <c:v>4.6100000000000003</c:v>
                </c:pt>
                <c:pt idx="31">
                  <c:v>4.05</c:v>
                </c:pt>
                <c:pt idx="32">
                  <c:v>3.88</c:v>
                </c:pt>
                <c:pt idx="33">
                  <c:v>4.01</c:v>
                </c:pt>
                <c:pt idx="34">
                  <c:v>3.71</c:v>
                </c:pt>
                <c:pt idx="35">
                  <c:v>4.04</c:v>
                </c:pt>
                <c:pt idx="36">
                  <c:v>3.91</c:v>
                </c:pt>
                <c:pt idx="37">
                  <c:v>3.99</c:v>
                </c:pt>
                <c:pt idx="38">
                  <c:v>4.1399999999999997</c:v>
                </c:pt>
                <c:pt idx="41" formatCode="0.00">
                  <c:v>2.4500000000000002</c:v>
                </c:pt>
                <c:pt idx="44" formatCode="0.00">
                  <c:v>2.93</c:v>
                </c:pt>
                <c:pt idx="46" formatCode="0.00">
                  <c:v>3.4</c:v>
                </c:pt>
                <c:pt idx="50" formatCode="0.00">
                  <c:v>3.23</c:v>
                </c:pt>
                <c:pt idx="53" formatCode="0.00">
                  <c:v>3.3</c:v>
                </c:pt>
                <c:pt idx="55" formatCode="0.00">
                  <c:v>3.22</c:v>
                </c:pt>
                <c:pt idx="59" formatCode="0.00">
                  <c:v>3.09</c:v>
                </c:pt>
                <c:pt idx="62" formatCode="0.00">
                  <c:v>3.19</c:v>
                </c:pt>
                <c:pt idx="71" formatCode="0.00">
                  <c:v>3.88</c:v>
                </c:pt>
                <c:pt idx="77" formatCode="0.00">
                  <c:v>4.21</c:v>
                </c:pt>
                <c:pt idx="80" formatCode="0.00">
                  <c:v>3.77</c:v>
                </c:pt>
                <c:pt idx="86" formatCode="0.00">
                  <c:v>4.1100000000000003</c:v>
                </c:pt>
                <c:pt idx="89" formatCode="0.00">
                  <c:v>3.89</c:v>
                </c:pt>
                <c:pt idx="95" formatCode="0.00">
                  <c:v>3.78</c:v>
                </c:pt>
                <c:pt idx="98" formatCode="0.00">
                  <c:v>3.95</c:v>
                </c:pt>
                <c:pt idx="107" formatCode="0.00">
                  <c:v>3.75</c:v>
                </c:pt>
                <c:pt idx="109" formatCode="0.00">
                  <c:v>3.91</c:v>
                </c:pt>
                <c:pt idx="113" formatCode="0.00">
                  <c:v>3.15</c:v>
                </c:pt>
                <c:pt idx="116" formatCode="0.00">
                  <c:v>3.95</c:v>
                </c:pt>
                <c:pt idx="118" formatCode="0.00">
                  <c:v>3.95</c:v>
                </c:pt>
                <c:pt idx="122" formatCode="0.00">
                  <c:v>2.93</c:v>
                </c:pt>
                <c:pt idx="125" formatCode="0.00">
                  <c:v>3.34</c:v>
                </c:pt>
                <c:pt idx="127" formatCode="0.00">
                  <c:v>3.51</c:v>
                </c:pt>
              </c:numCache>
            </c:numRef>
          </c:xVal>
          <c:yVal>
            <c:numRef>
              <c:f>'BigBoat&amp;DNR'!$Y$4:$Y$132</c:f>
              <c:numCache>
                <c:formatCode>General</c:formatCode>
                <c:ptCount val="129"/>
                <c:pt idx="0">
                  <c:v>40.043723330311678</c:v>
                </c:pt>
                <c:pt idx="1">
                  <c:v>23.811443766815188</c:v>
                </c:pt>
                <c:pt idx="2">
                  <c:v>-1.3723772857813827</c:v>
                </c:pt>
                <c:pt idx="3">
                  <c:v>-0.55441115139614894</c:v>
                </c:pt>
                <c:pt idx="4">
                  <c:v>-2.4729892805767868</c:v>
                </c:pt>
                <c:pt idx="5">
                  <c:v>21.634591920354172</c:v>
                </c:pt>
                <c:pt idx="6">
                  <c:v>0.33280223653545349</c:v>
                </c:pt>
                <c:pt idx="7">
                  <c:v>-5.8884732410959764</c:v>
                </c:pt>
                <c:pt idx="8">
                  <c:v>-4.0318284316143007</c:v>
                </c:pt>
                <c:pt idx="12">
                  <c:v>18.105568220940363</c:v>
                </c:pt>
                <c:pt idx="13">
                  <c:v>28.246866091691981</c:v>
                </c:pt>
                <c:pt idx="15">
                  <c:v>28.92065183965645</c:v>
                </c:pt>
                <c:pt idx="17">
                  <c:v>5.2375908486895906</c:v>
                </c:pt>
                <c:pt idx="18">
                  <c:v>5.1046584382317306</c:v>
                </c:pt>
                <c:pt idx="19">
                  <c:v>4.9223540604520117</c:v>
                </c:pt>
                <c:pt idx="20">
                  <c:v>4.6262221992396171</c:v>
                </c:pt>
                <c:pt idx="21">
                  <c:v>7.2075893309660373</c:v>
                </c:pt>
                <c:pt idx="22">
                  <c:v>4.9578923115041427</c:v>
                </c:pt>
                <c:pt idx="23">
                  <c:v>10.197853539165527</c:v>
                </c:pt>
                <c:pt idx="24">
                  <c:v>4.4240742170060336</c:v>
                </c:pt>
                <c:pt idx="25">
                  <c:v>4.7394720972135325</c:v>
                </c:pt>
                <c:pt idx="26">
                  <c:v>4.1967216738501492</c:v>
                </c:pt>
                <c:pt idx="27">
                  <c:v>3.9993836749014875</c:v>
                </c:pt>
                <c:pt idx="28">
                  <c:v>5.9411093322318322</c:v>
                </c:pt>
                <c:pt idx="29">
                  <c:v>4.9329671491551039</c:v>
                </c:pt>
                <c:pt idx="30">
                  <c:v>5.002573572650725</c:v>
                </c:pt>
                <c:pt idx="31">
                  <c:v>4.138950705156077</c:v>
                </c:pt>
                <c:pt idx="32">
                  <c:v>4.8930781934398198</c:v>
                </c:pt>
                <c:pt idx="33">
                  <c:v>6.7721606432012216</c:v>
                </c:pt>
                <c:pt idx="34">
                  <c:v>6.5227913630259842</c:v>
                </c:pt>
                <c:pt idx="35">
                  <c:v>8.6377016368126185</c:v>
                </c:pt>
                <c:pt idx="36">
                  <c:v>8.7159881708382159</c:v>
                </c:pt>
                <c:pt idx="37">
                  <c:v>9.0952328507549254</c:v>
                </c:pt>
                <c:pt idx="38" formatCode="0.00">
                  <c:v>8.7222344074087417</c:v>
                </c:pt>
                <c:pt idx="39" formatCode="0.00">
                  <c:v>8.8893644068831819</c:v>
                </c:pt>
                <c:pt idx="40" formatCode="0.00">
                  <c:v>6.2648254589357544</c:v>
                </c:pt>
                <c:pt idx="41" formatCode="0.00">
                  <c:v>4.4044651229707537</c:v>
                </c:pt>
                <c:pt idx="42" formatCode="0.00">
                  <c:v>4.1884626435668242</c:v>
                </c:pt>
                <c:pt idx="43" formatCode="0.00">
                  <c:v>5.1010425096298313</c:v>
                </c:pt>
                <c:pt idx="44" formatCode="0.00">
                  <c:v>5.1705897039284068</c:v>
                </c:pt>
                <c:pt idx="45" formatCode="0.00">
                  <c:v>6.4698119071020175</c:v>
                </c:pt>
                <c:pt idx="46" formatCode="0.00">
                  <c:v>8.8286138452454761</c:v>
                </c:pt>
                <c:pt idx="47" formatCode="0.00">
                  <c:v>8.898807709886821</c:v>
                </c:pt>
                <c:pt idx="48" formatCode="0.00">
                  <c:v>8.8164572233519927</c:v>
                </c:pt>
                <c:pt idx="49" formatCode="0.00">
                  <c:v>8.800280931517495</c:v>
                </c:pt>
                <c:pt idx="50" formatCode="0.00">
                  <c:v>9.0402025962492516</c:v>
                </c:pt>
                <c:pt idx="51" formatCode="0.00">
                  <c:v>8.0667559731817509</c:v>
                </c:pt>
                <c:pt idx="52" formatCode="0.00">
                  <c:v>7.7025363440571315</c:v>
                </c:pt>
                <c:pt idx="53" formatCode="0.00">
                  <c:v>7.1152407700811322</c:v>
                </c:pt>
                <c:pt idx="54" formatCode="0.00">
                  <c:v>8.2795795039170965</c:v>
                </c:pt>
                <c:pt idx="55" formatCode="0.00">
                  <c:v>9.0935023917580651</c:v>
                </c:pt>
                <c:pt idx="56" formatCode="0.00">
                  <c:v>6.4340579500599713</c:v>
                </c:pt>
                <c:pt idx="57" formatCode="0.00">
                  <c:v>5.9055999372853041</c:v>
                </c:pt>
                <c:pt idx="58" formatCode="0.00">
                  <c:v>2.7906749587395883</c:v>
                </c:pt>
                <c:pt idx="59" formatCode="0.00">
                  <c:v>3.1269687328456452</c:v>
                </c:pt>
                <c:pt idx="60" formatCode="0.00">
                  <c:v>4.7051094602828254</c:v>
                </c:pt>
                <c:pt idx="61" formatCode="0.00">
                  <c:v>1.9392296931682065</c:v>
                </c:pt>
                <c:pt idx="62" formatCode="0.00">
                  <c:v>2.097704927193222</c:v>
                </c:pt>
                <c:pt idx="65" formatCode="0.00">
                  <c:v>8.4764556122544015</c:v>
                </c:pt>
                <c:pt idx="66" formatCode="0.00">
                  <c:v>6.1231595196080697</c:v>
                </c:pt>
                <c:pt idx="68" formatCode="0.00">
                  <c:v>-1.355891186026021</c:v>
                </c:pt>
                <c:pt idx="69" formatCode="0.00">
                  <c:v>-6.1945691821738436</c:v>
                </c:pt>
                <c:pt idx="70" formatCode="0.00">
                  <c:v>-11.066199815645426</c:v>
                </c:pt>
                <c:pt idx="71" formatCode="0.00">
                  <c:v>-12.820281543524672</c:v>
                </c:pt>
                <c:pt idx="74" formatCode="0.00">
                  <c:v>9.0894979356317656</c:v>
                </c:pt>
                <c:pt idx="75" formatCode="0.00">
                  <c:v>10.141945365770345</c:v>
                </c:pt>
                <c:pt idx="76" formatCode="0.00">
                  <c:v>2.8578054346101069</c:v>
                </c:pt>
                <c:pt idx="77" formatCode="0.00">
                  <c:v>-2.5896047901129116</c:v>
                </c:pt>
                <c:pt idx="78" formatCode="0.00">
                  <c:v>4.2034000842512746</c:v>
                </c:pt>
                <c:pt idx="79" formatCode="0.00">
                  <c:v>-5.454146512404499</c:v>
                </c:pt>
                <c:pt idx="80" formatCode="0.00">
                  <c:v>-7.2850596482218215</c:v>
                </c:pt>
                <c:pt idx="83" formatCode="0.00">
                  <c:v>6.0635098696995886</c:v>
                </c:pt>
                <c:pt idx="84" formatCode="0.00">
                  <c:v>5.7692341655914454</c:v>
                </c:pt>
                <c:pt idx="85" formatCode="0.00">
                  <c:v>5.5756303061070298</c:v>
                </c:pt>
                <c:pt idx="86" formatCode="0.00">
                  <c:v>4.8431738982795913</c:v>
                </c:pt>
                <c:pt idx="87" formatCode="0.00">
                  <c:v>5.5685442952189419</c:v>
                </c:pt>
                <c:pt idx="88" formatCode="0.00">
                  <c:v>2.0133741968015073</c:v>
                </c:pt>
                <c:pt idx="89" formatCode="0.00">
                  <c:v>2.5537746376673454</c:v>
                </c:pt>
                <c:pt idx="90" formatCode="0.00">
                  <c:v>-6.1313556175505575</c:v>
                </c:pt>
                <c:pt idx="92" formatCode="0.00">
                  <c:v>7.4383577266366601</c:v>
                </c:pt>
                <c:pt idx="93" formatCode="0.00">
                  <c:v>7.2956036566012088</c:v>
                </c:pt>
                <c:pt idx="94" formatCode="0.00">
                  <c:v>5.8598722553999423</c:v>
                </c:pt>
                <c:pt idx="95" formatCode="0.00">
                  <c:v>5.6198457818220753</c:v>
                </c:pt>
                <c:pt idx="96" formatCode="0.00">
                  <c:v>3.8187035693605615</c:v>
                </c:pt>
                <c:pt idx="97" formatCode="0.00">
                  <c:v>3.777551579032199</c:v>
                </c:pt>
                <c:pt idx="98" formatCode="0.00">
                  <c:v>4.704347564857315</c:v>
                </c:pt>
                <c:pt idx="110" formatCode="0.00">
                  <c:v>7.1477812336614797</c:v>
                </c:pt>
                <c:pt idx="111" formatCode="0.00">
                  <c:v>6.7376741983331314</c:v>
                </c:pt>
                <c:pt idx="112" formatCode="0.00">
                  <c:v>6.380807441271596</c:v>
                </c:pt>
                <c:pt idx="113" formatCode="0.00">
                  <c:v>6.0266185160073178</c:v>
                </c:pt>
                <c:pt idx="114" formatCode="0.00">
                  <c:v>5.8913840636944528</c:v>
                </c:pt>
                <c:pt idx="115" formatCode="0.00">
                  <c:v>6.1440377195720082</c:v>
                </c:pt>
                <c:pt idx="116" formatCode="0.00">
                  <c:v>8.3428026641897155</c:v>
                </c:pt>
                <c:pt idx="117" formatCode="0.00">
                  <c:v>16.220463302150385</c:v>
                </c:pt>
                <c:pt idx="118" formatCode="0.00">
                  <c:v>14.172917868565721</c:v>
                </c:pt>
                <c:pt idx="119" formatCode="0.00">
                  <c:v>4.9056809715453937</c:v>
                </c:pt>
                <c:pt idx="120" formatCode="0.00">
                  <c:v>5.3539836381193311</c:v>
                </c:pt>
                <c:pt idx="121" formatCode="0.00">
                  <c:v>4.5433566314288285</c:v>
                </c:pt>
                <c:pt idx="122" formatCode="0.00">
                  <c:v>5.8183124272737636</c:v>
                </c:pt>
                <c:pt idx="123" formatCode="0.00">
                  <c:v>6.272143975684962</c:v>
                </c:pt>
                <c:pt idx="124" formatCode="0.00">
                  <c:v>6.7418733695654467</c:v>
                </c:pt>
                <c:pt idx="125" formatCode="0.00">
                  <c:v>6.5789616925601742</c:v>
                </c:pt>
                <c:pt idx="126" formatCode="0.00">
                  <c:v>6.7739753462876173</c:v>
                </c:pt>
                <c:pt idx="127" formatCode="0.00">
                  <c:v>6.7744437857293995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4442112"/>
        <c:axId val="-1344441568"/>
      </c:scatterChart>
      <c:valAx>
        <c:axId val="-13444421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4441568"/>
        <c:crosses val="autoZero"/>
        <c:crossBetween val="midCat"/>
      </c:valAx>
      <c:valAx>
        <c:axId val="-134444156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18</a:t>
                </a:r>
                <a:r>
                  <a:rPr lang="en-US" sz="1800" b="1" i="0" baseline="0"/>
                  <a:t>O</a:t>
                </a:r>
                <a:r>
                  <a:rPr lang="en-US" sz="1800" b="1" i="0" baseline="-25000"/>
                  <a:t>NO3</a:t>
                </a:r>
                <a:r>
                  <a:rPr lang="en-US" sz="1800" b="1" i="0" baseline="0"/>
                  <a:t>(‰) </a:t>
                </a:r>
                <a:endParaRPr lang="en-US" sz="1400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4442112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0.11986745406824099"/>
                  <c:y val="0.21488298337707801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200"/>
                  </a:pPr>
                  <a:endParaRPr lang="en-US"/>
                </a:p>
              </c:txPr>
            </c:trendlineLbl>
          </c:trendline>
          <c:xVal>
            <c:numRef>
              <c:f>'BigBoat&amp;DNR'!$G$3:$G$131</c:f>
              <c:numCache>
                <c:formatCode>General</c:formatCode>
                <c:ptCount val="129"/>
                <c:pt idx="0">
                  <c:v>30.4009</c:v>
                </c:pt>
                <c:pt idx="1">
                  <c:v>30.6</c:v>
                </c:pt>
                <c:pt idx="2">
                  <c:v>29.9</c:v>
                </c:pt>
                <c:pt idx="3">
                  <c:v>29.3796</c:v>
                </c:pt>
                <c:pt idx="4">
                  <c:v>29.88</c:v>
                </c:pt>
                <c:pt idx="5">
                  <c:v>29.4</c:v>
                </c:pt>
                <c:pt idx="6">
                  <c:v>29.6</c:v>
                </c:pt>
                <c:pt idx="7">
                  <c:v>29.3</c:v>
                </c:pt>
                <c:pt idx="8">
                  <c:v>29.1</c:v>
                </c:pt>
                <c:pt idx="9">
                  <c:v>29.255299999999998</c:v>
                </c:pt>
                <c:pt idx="10">
                  <c:v>29.491299999999999</c:v>
                </c:pt>
                <c:pt idx="11">
                  <c:v>28.030100000000001</c:v>
                </c:pt>
                <c:pt idx="12">
                  <c:v>28.3872</c:v>
                </c:pt>
                <c:pt idx="13">
                  <c:v>27.927</c:v>
                </c:pt>
                <c:pt idx="14">
                  <c:v>28.212499999999999</c:v>
                </c:pt>
                <c:pt idx="15">
                  <c:v>27.896000000000001</c:v>
                </c:pt>
                <c:pt idx="16">
                  <c:v>27.645099999999999</c:v>
                </c:pt>
                <c:pt idx="18">
                  <c:v>16.1569</c:v>
                </c:pt>
                <c:pt idx="19">
                  <c:v>16.168399999999998</c:v>
                </c:pt>
                <c:pt idx="20">
                  <c:v>15.84</c:v>
                </c:pt>
                <c:pt idx="21">
                  <c:v>16.108699999999999</c:v>
                </c:pt>
                <c:pt idx="22">
                  <c:v>16.2</c:v>
                </c:pt>
                <c:pt idx="23">
                  <c:v>16.629300000000001</c:v>
                </c:pt>
                <c:pt idx="24">
                  <c:v>18.72</c:v>
                </c:pt>
                <c:pt idx="25">
                  <c:v>18.628</c:v>
                </c:pt>
                <c:pt idx="26">
                  <c:v>18.786899999999999</c:v>
                </c:pt>
                <c:pt idx="27">
                  <c:v>18.8611</c:v>
                </c:pt>
                <c:pt idx="28">
                  <c:v>19.227</c:v>
                </c:pt>
                <c:pt idx="29">
                  <c:v>19.100000000000001</c:v>
                </c:pt>
                <c:pt idx="30">
                  <c:v>18.899999999999999</c:v>
                </c:pt>
                <c:pt idx="31">
                  <c:v>18.23</c:v>
                </c:pt>
                <c:pt idx="32">
                  <c:v>18.489999999999998</c:v>
                </c:pt>
                <c:pt idx="33">
                  <c:v>18.23</c:v>
                </c:pt>
                <c:pt idx="34">
                  <c:v>10.029999999999999</c:v>
                </c:pt>
                <c:pt idx="35">
                  <c:v>17.6907</c:v>
                </c:pt>
                <c:pt idx="36">
                  <c:v>17.225100000000001</c:v>
                </c:pt>
                <c:pt idx="37">
                  <c:v>17.180199999999999</c:v>
                </c:pt>
                <c:pt idx="38">
                  <c:v>16.93</c:v>
                </c:pt>
                <c:pt idx="39" formatCode="0.00">
                  <c:v>18.3</c:v>
                </c:pt>
                <c:pt idx="40" formatCode="0.00">
                  <c:v>18.2</c:v>
                </c:pt>
                <c:pt idx="41" formatCode="0.00">
                  <c:v>18.400000000000002</c:v>
                </c:pt>
                <c:pt idx="42" formatCode="0.00">
                  <c:v>17.3</c:v>
                </c:pt>
                <c:pt idx="43" formatCode="0.00">
                  <c:v>16.600000000000001</c:v>
                </c:pt>
                <c:pt idx="44" formatCode="0.00">
                  <c:v>16</c:v>
                </c:pt>
                <c:pt idx="45" formatCode="0.00">
                  <c:v>15</c:v>
                </c:pt>
                <c:pt idx="46" formatCode="0.00">
                  <c:v>14.8</c:v>
                </c:pt>
                <c:pt idx="47" formatCode="0.00">
                  <c:v>13.900000000000002</c:v>
                </c:pt>
                <c:pt idx="48" formatCode="0.00">
                  <c:v>19.099999999999998</c:v>
                </c:pt>
                <c:pt idx="49" formatCode="0.00">
                  <c:v>20</c:v>
                </c:pt>
                <c:pt idx="50" formatCode="0.00">
                  <c:v>19.899999999999999</c:v>
                </c:pt>
                <c:pt idx="51" formatCode="0.00">
                  <c:v>20.100000000000005</c:v>
                </c:pt>
                <c:pt idx="52" formatCode="0.00">
                  <c:v>18.899999999999999</c:v>
                </c:pt>
                <c:pt idx="53" formatCode="0.00">
                  <c:v>19.099999999999998</c:v>
                </c:pt>
                <c:pt idx="54" formatCode="0.00">
                  <c:v>18.3</c:v>
                </c:pt>
                <c:pt idx="55" formatCode="0.00">
                  <c:v>17.100000000000001</c:v>
                </c:pt>
                <c:pt idx="56" formatCode="0.00">
                  <c:v>16.900000000000002</c:v>
                </c:pt>
                <c:pt idx="57" formatCode="0.00">
                  <c:v>29.200000000000003</c:v>
                </c:pt>
                <c:pt idx="58" formatCode="0.00">
                  <c:v>28.9</c:v>
                </c:pt>
                <c:pt idx="59" formatCode="0.00">
                  <c:v>29.200000000000003</c:v>
                </c:pt>
                <c:pt idx="60" formatCode="0.00">
                  <c:v>28.400000000000002</c:v>
                </c:pt>
                <c:pt idx="61" formatCode="0.00">
                  <c:v>28.4</c:v>
                </c:pt>
                <c:pt idx="62" formatCode="0.00">
                  <c:v>28.200000000000003</c:v>
                </c:pt>
                <c:pt idx="63" formatCode="0.00">
                  <c:v>27.4</c:v>
                </c:pt>
                <c:pt idx="64" formatCode="0.00">
                  <c:v>26.9</c:v>
                </c:pt>
                <c:pt idx="65" formatCode="0.00">
                  <c:v>26.9</c:v>
                </c:pt>
                <c:pt idx="66" formatCode="0.00">
                  <c:v>28.4</c:v>
                </c:pt>
                <c:pt idx="67" formatCode="0.00">
                  <c:v>28.5</c:v>
                </c:pt>
                <c:pt idx="68" formatCode="0.00">
                  <c:v>28.7</c:v>
                </c:pt>
                <c:pt idx="69" formatCode="0.00">
                  <c:v>28</c:v>
                </c:pt>
                <c:pt idx="70" formatCode="0.00">
                  <c:v>28.1</c:v>
                </c:pt>
                <c:pt idx="71" formatCode="0.00">
                  <c:v>28.3</c:v>
                </c:pt>
                <c:pt idx="72" formatCode="0.00">
                  <c:v>28.2</c:v>
                </c:pt>
                <c:pt idx="73" formatCode="0.00">
                  <c:v>27.8</c:v>
                </c:pt>
                <c:pt idx="74" formatCode="0.00">
                  <c:v>27.7</c:v>
                </c:pt>
                <c:pt idx="75" formatCode="0.00">
                  <c:v>23.6</c:v>
                </c:pt>
                <c:pt idx="76" formatCode="0.00">
                  <c:v>23.9</c:v>
                </c:pt>
                <c:pt idx="77" formatCode="0.00">
                  <c:v>23.8</c:v>
                </c:pt>
                <c:pt idx="78" formatCode="0.00">
                  <c:v>23.4</c:v>
                </c:pt>
                <c:pt idx="79" formatCode="0.00">
                  <c:v>23.2</c:v>
                </c:pt>
                <c:pt idx="80" formatCode="0.00">
                  <c:v>23.4</c:v>
                </c:pt>
                <c:pt idx="81" formatCode="0.00">
                  <c:v>23.2</c:v>
                </c:pt>
                <c:pt idx="82" formatCode="0.00">
                  <c:v>22.9</c:v>
                </c:pt>
                <c:pt idx="83" formatCode="0.00">
                  <c:v>23.9</c:v>
                </c:pt>
                <c:pt idx="84" formatCode="0.00">
                  <c:v>16.8</c:v>
                </c:pt>
                <c:pt idx="85" formatCode="0.00">
                  <c:v>17.100000000000001</c:v>
                </c:pt>
                <c:pt idx="86" formatCode="0.00">
                  <c:v>17.100000000000001</c:v>
                </c:pt>
                <c:pt idx="87" formatCode="0.00">
                  <c:v>17.3</c:v>
                </c:pt>
                <c:pt idx="88" formatCode="0.00">
                  <c:v>17.5</c:v>
                </c:pt>
                <c:pt idx="89" formatCode="0.00">
                  <c:v>17.3</c:v>
                </c:pt>
                <c:pt idx="90" formatCode="0.00">
                  <c:v>17.600000000000001</c:v>
                </c:pt>
                <c:pt idx="91" formatCode="0.00">
                  <c:v>17.5</c:v>
                </c:pt>
                <c:pt idx="92" formatCode="0.00">
                  <c:v>17.899999999999999</c:v>
                </c:pt>
                <c:pt idx="93" formatCode="0.00">
                  <c:v>11.4</c:v>
                </c:pt>
                <c:pt idx="94" formatCode="0.00">
                  <c:v>11.4</c:v>
                </c:pt>
                <c:pt idx="95" formatCode="0.00">
                  <c:v>11.5</c:v>
                </c:pt>
                <c:pt idx="96" formatCode="0.00">
                  <c:v>11.6</c:v>
                </c:pt>
                <c:pt idx="97" formatCode="0.00">
                  <c:v>11.8</c:v>
                </c:pt>
                <c:pt idx="98" formatCode="0.00">
                  <c:v>11.2</c:v>
                </c:pt>
                <c:pt idx="99" formatCode="0.00">
                  <c:v>11.8</c:v>
                </c:pt>
                <c:pt idx="100" formatCode="0.00">
                  <c:v>12.8</c:v>
                </c:pt>
                <c:pt idx="101" formatCode="0.00">
                  <c:v>12.3</c:v>
                </c:pt>
                <c:pt idx="105" formatCode="0.00">
                  <c:v>0</c:v>
                </c:pt>
                <c:pt idx="106" formatCode="0.00">
                  <c:v>0.1</c:v>
                </c:pt>
                <c:pt idx="107" formatCode="0.00">
                  <c:v>0.4</c:v>
                </c:pt>
                <c:pt idx="108" formatCode="0.00">
                  <c:v>0.6</c:v>
                </c:pt>
                <c:pt idx="109" formatCode="0.00">
                  <c:v>1</c:v>
                </c:pt>
                <c:pt idx="110" formatCode="0.00">
                  <c:v>1.2</c:v>
                </c:pt>
                <c:pt idx="111" formatCode="0.00">
                  <c:v>3</c:v>
                </c:pt>
                <c:pt idx="112" formatCode="0.00">
                  <c:v>2.8</c:v>
                </c:pt>
                <c:pt idx="113" formatCode="0.00">
                  <c:v>2.4</c:v>
                </c:pt>
                <c:pt idx="114" formatCode="0.00">
                  <c:v>1.8</c:v>
                </c:pt>
                <c:pt idx="115" formatCode="0.00">
                  <c:v>1.8</c:v>
                </c:pt>
                <c:pt idx="116" formatCode="0.00">
                  <c:v>1.8</c:v>
                </c:pt>
                <c:pt idx="117" formatCode="0.00">
                  <c:v>2.2000000000000002</c:v>
                </c:pt>
                <c:pt idx="118" formatCode="0.00">
                  <c:v>2.2000000000000002</c:v>
                </c:pt>
                <c:pt idx="119" formatCode="0.00">
                  <c:v>2.1</c:v>
                </c:pt>
                <c:pt idx="120" formatCode="0.00">
                  <c:v>7.3</c:v>
                </c:pt>
                <c:pt idx="121" formatCode="0.00">
                  <c:v>7.7</c:v>
                </c:pt>
                <c:pt idx="122" formatCode="0.00">
                  <c:v>7.8</c:v>
                </c:pt>
                <c:pt idx="123" formatCode="0.00">
                  <c:v>7.5</c:v>
                </c:pt>
                <c:pt idx="124" formatCode="0.00">
                  <c:v>7.1</c:v>
                </c:pt>
                <c:pt idx="125" formatCode="0.00">
                  <c:v>7</c:v>
                </c:pt>
                <c:pt idx="126" formatCode="0.00">
                  <c:v>6.9</c:v>
                </c:pt>
                <c:pt idx="127" formatCode="0.00">
                  <c:v>8.3000000000000007</c:v>
                </c:pt>
                <c:pt idx="128" formatCode="0.00">
                  <c:v>6.8</c:v>
                </c:pt>
              </c:numCache>
            </c:numRef>
          </c:xVal>
          <c:yVal>
            <c:numRef>
              <c:f>'BigBoat&amp;DNR'!$AB$3:$AB$131</c:f>
              <c:numCache>
                <c:formatCode>General</c:formatCode>
                <c:ptCount val="129"/>
                <c:pt idx="0">
                  <c:v>1.2862450000000001</c:v>
                </c:pt>
                <c:pt idx="1">
                  <c:v>1.2584740000000001</c:v>
                </c:pt>
                <c:pt idx="2">
                  <c:v>1.2449410000000001</c:v>
                </c:pt>
                <c:pt idx="3">
                  <c:v>1.230205</c:v>
                </c:pt>
                <c:pt idx="4">
                  <c:v>1.2422679999999999</c:v>
                </c:pt>
                <c:pt idx="5">
                  <c:v>1.236999</c:v>
                </c:pt>
                <c:pt idx="6">
                  <c:v>1.2338629999999999</c:v>
                </c:pt>
                <c:pt idx="7">
                  <c:v>1.235609</c:v>
                </c:pt>
                <c:pt idx="8">
                  <c:v>1.2249620000000001</c:v>
                </c:pt>
                <c:pt idx="9">
                  <c:v>1.2206440000000001</c:v>
                </c:pt>
                <c:pt idx="10">
                  <c:v>1.230008</c:v>
                </c:pt>
                <c:pt idx="11">
                  <c:v>1.2378979999999999</c:v>
                </c:pt>
                <c:pt idx="12">
                  <c:v>1.3004100000000001</c:v>
                </c:pt>
                <c:pt idx="13">
                  <c:v>1.2660020000000001</c:v>
                </c:pt>
                <c:pt idx="14">
                  <c:v>1.2753159999999999</c:v>
                </c:pt>
                <c:pt idx="15">
                  <c:v>1.241919</c:v>
                </c:pt>
                <c:pt idx="16">
                  <c:v>1.2577940000000001</c:v>
                </c:pt>
                <c:pt idx="17">
                  <c:v>1.5166850000000001</c:v>
                </c:pt>
                <c:pt idx="18">
                  <c:v>1.189403</c:v>
                </c:pt>
                <c:pt idx="19">
                  <c:v>1.2014309999999999</c:v>
                </c:pt>
                <c:pt idx="20">
                  <c:v>1.1936389999999999</c:v>
                </c:pt>
                <c:pt idx="21">
                  <c:v>1.1973879999999999</c:v>
                </c:pt>
                <c:pt idx="22">
                  <c:v>1.2075070000000001</c:v>
                </c:pt>
                <c:pt idx="23">
                  <c:v>1.2059299999999999</c:v>
                </c:pt>
                <c:pt idx="24">
                  <c:v>1.177119</c:v>
                </c:pt>
                <c:pt idx="25">
                  <c:v>1.1690959999999999</c:v>
                </c:pt>
                <c:pt idx="26">
                  <c:v>1.18286</c:v>
                </c:pt>
                <c:pt idx="27">
                  <c:v>1.1877960000000001</c:v>
                </c:pt>
                <c:pt idx="28">
                  <c:v>1.203668</c:v>
                </c:pt>
                <c:pt idx="29">
                  <c:v>1.1841029999999999</c:v>
                </c:pt>
                <c:pt idx="30">
                  <c:v>1.1752499999999999</c:v>
                </c:pt>
                <c:pt idx="31">
                  <c:v>1.1855659999999999</c:v>
                </c:pt>
                <c:pt idx="32">
                  <c:v>1.190313</c:v>
                </c:pt>
                <c:pt idx="33">
                  <c:v>1.2040569999999999</c:v>
                </c:pt>
                <c:pt idx="34">
                  <c:v>1.18343</c:v>
                </c:pt>
                <c:pt idx="35">
                  <c:v>1.201317</c:v>
                </c:pt>
                <c:pt idx="36">
                  <c:v>1.189432</c:v>
                </c:pt>
                <c:pt idx="37">
                  <c:v>1.201298</c:v>
                </c:pt>
                <c:pt idx="38">
                  <c:v>1.1908399999999999</c:v>
                </c:pt>
                <c:pt idx="39" formatCode="0.00">
                  <c:v>1.25909</c:v>
                </c:pt>
                <c:pt idx="40" formatCode="0.00">
                  <c:v>1.2093400000000001</c:v>
                </c:pt>
                <c:pt idx="41" formatCode="0.00">
                  <c:v>1.216826</c:v>
                </c:pt>
                <c:pt idx="42" formatCode="0.00">
                  <c:v>1.208359</c:v>
                </c:pt>
                <c:pt idx="43" formatCode="0.00">
                  <c:v>1.183033</c:v>
                </c:pt>
                <c:pt idx="44" formatCode="0.00">
                  <c:v>1.1736139999999999</c:v>
                </c:pt>
                <c:pt idx="45" formatCode="0.00">
                  <c:v>1.1838310000000001</c:v>
                </c:pt>
                <c:pt idx="46" formatCode="0.00">
                  <c:v>1.1880630000000001</c:v>
                </c:pt>
                <c:pt idx="47" formatCode="0.00">
                  <c:v>1.2375290000000001</c:v>
                </c:pt>
                <c:pt idx="48" formatCode="0.00">
                  <c:v>1.2353130000000001</c:v>
                </c:pt>
                <c:pt idx="49" formatCode="0.00">
                  <c:v>1.2229099999999999</c:v>
                </c:pt>
                <c:pt idx="50" formatCode="0.00">
                  <c:v>1.1665859999999999</c:v>
                </c:pt>
                <c:pt idx="51" formatCode="0.00">
                  <c:v>1.1759189999999999</c:v>
                </c:pt>
                <c:pt idx="52" formatCode="0.00">
                  <c:v>1.1668860000000001</c:v>
                </c:pt>
                <c:pt idx="53" formatCode="0.00">
                  <c:v>1.2272380000000001</c:v>
                </c:pt>
                <c:pt idx="54" formatCode="0.00">
                  <c:v>1.1520699999999999</c:v>
                </c:pt>
                <c:pt idx="55" formatCode="0.00">
                  <c:v>1.1830069999999999</c:v>
                </c:pt>
                <c:pt idx="56" formatCode="0.00">
                  <c:v>1.1699790000000001</c:v>
                </c:pt>
                <c:pt idx="57" formatCode="0.00">
                  <c:v>1.2590589999999999</c:v>
                </c:pt>
                <c:pt idx="58" formatCode="0.00">
                  <c:v>1.2402089999999999</c:v>
                </c:pt>
                <c:pt idx="59" formatCode="0.00">
                  <c:v>1.215103</c:v>
                </c:pt>
                <c:pt idx="60" formatCode="0.00">
                  <c:v>1.233034</c:v>
                </c:pt>
                <c:pt idx="61" formatCode="0.00">
                  <c:v>1.244885</c:v>
                </c:pt>
                <c:pt idx="62" formatCode="0.00">
                  <c:v>1.202653</c:v>
                </c:pt>
                <c:pt idx="63" formatCode="0.00">
                  <c:v>1.242936</c:v>
                </c:pt>
                <c:pt idx="66" formatCode="0.00">
                  <c:v>1.253952</c:v>
                </c:pt>
                <c:pt idx="67" formatCode="0.00">
                  <c:v>1.254176</c:v>
                </c:pt>
                <c:pt idx="68" formatCode="0.00">
                  <c:v>1.2543219999999999</c:v>
                </c:pt>
                <c:pt idx="70" formatCode="0.00">
                  <c:v>1.242694</c:v>
                </c:pt>
                <c:pt idx="71" formatCode="0.00">
                  <c:v>1.217074</c:v>
                </c:pt>
                <c:pt idx="72" formatCode="0.00">
                  <c:v>1.237657</c:v>
                </c:pt>
                <c:pt idx="73" formatCode="0.00">
                  <c:v>1.245296</c:v>
                </c:pt>
                <c:pt idx="74" formatCode="0.00">
                  <c:v>1.2561690000000001</c:v>
                </c:pt>
                <c:pt idx="75" formatCode="0.00">
                  <c:v>1.244415</c:v>
                </c:pt>
                <c:pt idx="76" formatCode="0.00">
                  <c:v>1.245358</c:v>
                </c:pt>
                <c:pt idx="77" formatCode="0.00">
                  <c:v>1.248551</c:v>
                </c:pt>
                <c:pt idx="78" formatCode="0.00">
                  <c:v>1.250885</c:v>
                </c:pt>
                <c:pt idx="79" formatCode="0.00">
                  <c:v>1.2378359999999999</c:v>
                </c:pt>
                <c:pt idx="80" formatCode="0.00">
                  <c:v>1.2330989999999999</c:v>
                </c:pt>
                <c:pt idx="81" formatCode="0.00">
                  <c:v>1.25393</c:v>
                </c:pt>
                <c:pt idx="82" formatCode="0.00">
                  <c:v>1.2073290000000001</c:v>
                </c:pt>
                <c:pt idx="83" formatCode="0.00">
                  <c:v>1.2658799999999999</c:v>
                </c:pt>
                <c:pt idx="84" formatCode="0.00">
                  <c:v>1.235592</c:v>
                </c:pt>
                <c:pt idx="85" formatCode="0.00">
                  <c:v>1.2298500000000001</c:v>
                </c:pt>
                <c:pt idx="86" formatCode="0.00">
                  <c:v>1.2147140000000001</c:v>
                </c:pt>
                <c:pt idx="87" formatCode="0.00">
                  <c:v>1.2248190000000001</c:v>
                </c:pt>
                <c:pt idx="88" formatCode="0.00">
                  <c:v>1.250021</c:v>
                </c:pt>
                <c:pt idx="89" formatCode="0.00">
                  <c:v>1.2417370000000001</c:v>
                </c:pt>
                <c:pt idx="90" formatCode="0.00">
                  <c:v>1.2361200000000001</c:v>
                </c:pt>
                <c:pt idx="91" formatCode="0.00">
                  <c:v>1.229201</c:v>
                </c:pt>
                <c:pt idx="92" formatCode="0.00">
                  <c:v>1.243557</c:v>
                </c:pt>
                <c:pt idx="93" formatCode="0.00">
                  <c:v>1.24699</c:v>
                </c:pt>
                <c:pt idx="94" formatCode="0.00">
                  <c:v>1.2680530000000001</c:v>
                </c:pt>
                <c:pt idx="95" formatCode="0.00">
                  <c:v>1.23794</c:v>
                </c:pt>
                <c:pt idx="96" formatCode="0.00">
                  <c:v>1.231185</c:v>
                </c:pt>
                <c:pt idx="97" formatCode="0.00">
                  <c:v>1.239619</c:v>
                </c:pt>
                <c:pt idx="98" formatCode="0.00">
                  <c:v>1.2378560000000001</c:v>
                </c:pt>
                <c:pt idx="99" formatCode="0.00">
                  <c:v>1.2455849999999999</c:v>
                </c:pt>
                <c:pt idx="100" formatCode="0.00">
                  <c:v>1.229106</c:v>
                </c:pt>
                <c:pt idx="101" formatCode="0.00">
                  <c:v>1.2403409999999999</c:v>
                </c:pt>
                <c:pt idx="105" formatCode="0.00">
                  <c:v>1.2294430000000001</c:v>
                </c:pt>
                <c:pt idx="106" formatCode="0.00">
                  <c:v>1.2219469999999999</c:v>
                </c:pt>
                <c:pt idx="107" formatCode="0.00">
                  <c:v>1.231285</c:v>
                </c:pt>
                <c:pt idx="108" formatCode="0.00">
                  <c:v>1.2280040000000001</c:v>
                </c:pt>
                <c:pt idx="111" formatCode="0.00">
                  <c:v>1.2802279999999999</c:v>
                </c:pt>
                <c:pt idx="112" formatCode="0.00">
                  <c:v>1.324854</c:v>
                </c:pt>
                <c:pt idx="113" formatCode="0.00">
                  <c:v>1.3211310000000001</c:v>
                </c:pt>
                <c:pt idx="114" formatCode="0.00">
                  <c:v>1.2477229999999999</c:v>
                </c:pt>
                <c:pt idx="115" formatCode="0.00">
                  <c:v>1.2194179999999999</c:v>
                </c:pt>
                <c:pt idx="116" formatCode="0.00">
                  <c:v>1.2292000000000001</c:v>
                </c:pt>
                <c:pt idx="117" formatCode="0.00">
                  <c:v>1.2173989999999999</c:v>
                </c:pt>
                <c:pt idx="118" formatCode="0.00">
                  <c:v>1.2221120000000001</c:v>
                </c:pt>
                <c:pt idx="119" formatCode="0.00">
                  <c:v>1.2287360000000001</c:v>
                </c:pt>
                <c:pt idx="120" formatCode="0.00">
                  <c:v>1.1595690000000001</c:v>
                </c:pt>
                <c:pt idx="121" formatCode="0.00">
                  <c:v>1.182418</c:v>
                </c:pt>
                <c:pt idx="122" formatCode="0.00">
                  <c:v>1.2237990000000001</c:v>
                </c:pt>
                <c:pt idx="123" formatCode="0.00">
                  <c:v>1.214013</c:v>
                </c:pt>
                <c:pt idx="124" formatCode="0.00">
                  <c:v>1.2523200000000001</c:v>
                </c:pt>
                <c:pt idx="125" formatCode="0.00">
                  <c:v>1.2346459999999999</c:v>
                </c:pt>
                <c:pt idx="126" formatCode="0.00">
                  <c:v>1.2287710000000001</c:v>
                </c:pt>
                <c:pt idx="127" formatCode="0.00">
                  <c:v>1.23994</c:v>
                </c:pt>
                <c:pt idx="128" formatCode="0.00">
                  <c:v>1.218275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2318128"/>
        <c:axId val="-1302321936"/>
      </c:scatterChart>
      <c:valAx>
        <c:axId val="-1302318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Temperature (Celcius)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2321936"/>
        <c:crosses val="autoZero"/>
        <c:crossBetween val="midCat"/>
      </c:valAx>
      <c:valAx>
        <c:axId val="-130232193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FI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231812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4.6000874890638699E-2"/>
                  <c:y val="-0.159385024788568"/>
                </c:manualLayout>
              </c:layout>
              <c:numFmt formatCode="General" sourceLinked="0"/>
            </c:trendlineLbl>
          </c:trendline>
          <c:xVal>
            <c:numRef>
              <c:f>'BigBoat&amp;DNR'!$K$3:$K$131</c:f>
              <c:numCache>
                <c:formatCode>General</c:formatCode>
                <c:ptCount val="129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  <c:pt idx="18">
                  <c:v>0.98499999999999999</c:v>
                </c:pt>
                <c:pt idx="19">
                  <c:v>0.97699999999999998</c:v>
                </c:pt>
                <c:pt idx="20">
                  <c:v>0.89500000000000002</c:v>
                </c:pt>
                <c:pt idx="21">
                  <c:v>1.34</c:v>
                </c:pt>
                <c:pt idx="22">
                  <c:v>1.27</c:v>
                </c:pt>
                <c:pt idx="23">
                  <c:v>1.19</c:v>
                </c:pt>
                <c:pt idx="24">
                  <c:v>0.94399999999999995</c:v>
                </c:pt>
                <c:pt idx="25">
                  <c:v>0.97299999999999998</c:v>
                </c:pt>
                <c:pt idx="26">
                  <c:v>1.04</c:v>
                </c:pt>
                <c:pt idx="27">
                  <c:v>1.18</c:v>
                </c:pt>
                <c:pt idx="28">
                  <c:v>1.22</c:v>
                </c:pt>
                <c:pt idx="29">
                  <c:v>1.18</c:v>
                </c:pt>
                <c:pt idx="30">
                  <c:v>1.04</c:v>
                </c:pt>
                <c:pt idx="31">
                  <c:v>0.92</c:v>
                </c:pt>
                <c:pt idx="32">
                  <c:v>0.91</c:v>
                </c:pt>
                <c:pt idx="33">
                  <c:v>0.83699999999999997</c:v>
                </c:pt>
                <c:pt idx="34">
                  <c:v>0.60199999999999998</c:v>
                </c:pt>
                <c:pt idx="35">
                  <c:v>0.70099999999999996</c:v>
                </c:pt>
                <c:pt idx="36">
                  <c:v>0.43</c:v>
                </c:pt>
                <c:pt idx="37">
                  <c:v>0.41699999999999998</c:v>
                </c:pt>
                <c:pt idx="38">
                  <c:v>0.378</c:v>
                </c:pt>
                <c:pt idx="39" formatCode="0.00">
                  <c:v>0.95</c:v>
                </c:pt>
                <c:pt idx="40" formatCode="0.00">
                  <c:v>1.08</c:v>
                </c:pt>
                <c:pt idx="41" formatCode="0.00">
                  <c:v>1.1299999999999999</c:v>
                </c:pt>
                <c:pt idx="42" formatCode="0.00">
                  <c:v>1.1599999999999999</c:v>
                </c:pt>
                <c:pt idx="43" formatCode="0.00">
                  <c:v>1.1399999999999999</c:v>
                </c:pt>
                <c:pt idx="44" formatCode="0.00">
                  <c:v>1.2</c:v>
                </c:pt>
                <c:pt idx="45" formatCode="0.00">
                  <c:v>1.08</c:v>
                </c:pt>
                <c:pt idx="46" formatCode="0.00">
                  <c:v>0.72699999999999998</c:v>
                </c:pt>
                <c:pt idx="47" formatCode="0.00">
                  <c:v>0.42099999999999999</c:v>
                </c:pt>
                <c:pt idx="48" formatCode="0.00">
                  <c:v>1.05</c:v>
                </c:pt>
                <c:pt idx="49" formatCode="0.00">
                  <c:v>1.0900000000000001</c:v>
                </c:pt>
                <c:pt idx="50" formatCode="0.00">
                  <c:v>1.05</c:v>
                </c:pt>
                <c:pt idx="51" formatCode="0.00">
                  <c:v>1.08</c:v>
                </c:pt>
                <c:pt idx="52" formatCode="0.00">
                  <c:v>0.72799999999999998</c:v>
                </c:pt>
                <c:pt idx="53" formatCode="0.00">
                  <c:v>0.67</c:v>
                </c:pt>
                <c:pt idx="54" formatCode="0.00">
                  <c:v>0.61399999999999999</c:v>
                </c:pt>
                <c:pt idx="55" formatCode="0.00">
                  <c:v>0.29899999999999999</c:v>
                </c:pt>
                <c:pt idx="56" formatCode="0.00">
                  <c:v>0.26800000000000002</c:v>
                </c:pt>
                <c:pt idx="57" formatCode="0.00">
                  <c:v>0.45500000000000002</c:v>
                </c:pt>
                <c:pt idx="58" formatCode="0.00">
                  <c:v>0.41499999999999998</c:v>
                </c:pt>
                <c:pt idx="59" formatCode="0.00">
                  <c:v>0.317</c:v>
                </c:pt>
                <c:pt idx="60" formatCode="0.00">
                  <c:v>0.56999999999999995</c:v>
                </c:pt>
                <c:pt idx="61" formatCode="0.00">
                  <c:v>0.29599999999999999</c:v>
                </c:pt>
                <c:pt idx="62" formatCode="0.00">
                  <c:v>0.20300000000000001</c:v>
                </c:pt>
                <c:pt idx="63" formatCode="0.00">
                  <c:v>0.109</c:v>
                </c:pt>
                <c:pt idx="66" formatCode="0.00">
                  <c:v>0.316</c:v>
                </c:pt>
                <c:pt idx="67" formatCode="0.00">
                  <c:v>0.20200000000000001</c:v>
                </c:pt>
                <c:pt idx="69" formatCode="0.00">
                  <c:v>4.7600000000000003E-2</c:v>
                </c:pt>
                <c:pt idx="70" formatCode="0.00">
                  <c:v>7.6799999999999993E-2</c:v>
                </c:pt>
                <c:pt idx="71" formatCode="0.00">
                  <c:v>0.18</c:v>
                </c:pt>
                <c:pt idx="72" formatCode="0.00">
                  <c:v>0.114</c:v>
                </c:pt>
                <c:pt idx="75" formatCode="0.00">
                  <c:v>0.36</c:v>
                </c:pt>
                <c:pt idx="76" formatCode="0.00">
                  <c:v>0.184</c:v>
                </c:pt>
                <c:pt idx="77" formatCode="0.00">
                  <c:v>3.7600000000000001E-2</c:v>
                </c:pt>
                <c:pt idx="78" formatCode="0.00">
                  <c:v>0.13900000000000001</c:v>
                </c:pt>
                <c:pt idx="79" formatCode="0.00">
                  <c:v>0.16900000000000001</c:v>
                </c:pt>
                <c:pt idx="80" formatCode="0.00">
                  <c:v>0.115</c:v>
                </c:pt>
                <c:pt idx="81" formatCode="0.00">
                  <c:v>4.48E-2</c:v>
                </c:pt>
                <c:pt idx="84" formatCode="0.00">
                  <c:v>1.1599999999999999</c:v>
                </c:pt>
                <c:pt idx="85" formatCode="0.00">
                  <c:v>1.1499999999999999</c:v>
                </c:pt>
                <c:pt idx="86" formatCode="0.00">
                  <c:v>0.82</c:v>
                </c:pt>
                <c:pt idx="87" formatCode="0.00">
                  <c:v>0.51700000000000002</c:v>
                </c:pt>
                <c:pt idx="88" formatCode="0.00">
                  <c:v>0.30599999999999999</c:v>
                </c:pt>
                <c:pt idx="89" formatCode="0.00">
                  <c:v>0.26</c:v>
                </c:pt>
                <c:pt idx="90" formatCode="0.00">
                  <c:v>0.16900000000000001</c:v>
                </c:pt>
                <c:pt idx="92" formatCode="0.00">
                  <c:v>2.8199999999999999E-2</c:v>
                </c:pt>
                <c:pt idx="93" formatCode="0.00">
                  <c:v>0.97199999999999998</c:v>
                </c:pt>
                <c:pt idx="94" formatCode="0.00">
                  <c:v>1.1599999999999999</c:v>
                </c:pt>
                <c:pt idx="95" formatCode="0.00">
                  <c:v>1.1100000000000001</c:v>
                </c:pt>
                <c:pt idx="96" formatCode="0.00">
                  <c:v>0.90500000000000003</c:v>
                </c:pt>
                <c:pt idx="97" formatCode="0.00">
                  <c:v>0.48599999999999999</c:v>
                </c:pt>
                <c:pt idx="98" formatCode="0.00">
                  <c:v>0.57899999999999996</c:v>
                </c:pt>
                <c:pt idx="99" formatCode="0.00">
                  <c:v>0.17599999999999999</c:v>
                </c:pt>
                <c:pt idx="105" formatCode="0.00">
                  <c:v>1.24</c:v>
                </c:pt>
                <c:pt idx="106" formatCode="0.00">
                  <c:v>0.84399999999999997</c:v>
                </c:pt>
                <c:pt idx="107" formatCode="0.00">
                  <c:v>0.61399999999999999</c:v>
                </c:pt>
                <c:pt idx="108" formatCode="0.00">
                  <c:v>0.185</c:v>
                </c:pt>
                <c:pt idx="109" formatCode="0.00">
                  <c:v>5.96E-2</c:v>
                </c:pt>
                <c:pt idx="110" formatCode="0.00">
                  <c:v>8.1799999999999998E-2</c:v>
                </c:pt>
                <c:pt idx="111" formatCode="0.00">
                  <c:v>1.44</c:v>
                </c:pt>
                <c:pt idx="112" formatCode="0.00">
                  <c:v>1.46</c:v>
                </c:pt>
                <c:pt idx="113" formatCode="0.00">
                  <c:v>1.64</c:v>
                </c:pt>
                <c:pt idx="114" formatCode="0.00">
                  <c:v>1.57</c:v>
                </c:pt>
                <c:pt idx="115" formatCode="0.00">
                  <c:v>1.02</c:v>
                </c:pt>
                <c:pt idx="116" formatCode="0.00">
                  <c:v>0.77900000000000003</c:v>
                </c:pt>
                <c:pt idx="117" formatCode="0.00">
                  <c:v>0.32</c:v>
                </c:pt>
                <c:pt idx="118" formatCode="0.00">
                  <c:v>4.0300000000000002E-2</c:v>
                </c:pt>
                <c:pt idx="119" formatCode="0.00">
                  <c:v>5.0200000000000002E-2</c:v>
                </c:pt>
                <c:pt idx="120" formatCode="0.00">
                  <c:v>1.27</c:v>
                </c:pt>
                <c:pt idx="121" formatCode="0.00">
                  <c:v>1.22</c:v>
                </c:pt>
                <c:pt idx="122" formatCode="0.00">
                  <c:v>1.42</c:v>
                </c:pt>
                <c:pt idx="123" formatCode="0.00">
                  <c:v>1.39</c:v>
                </c:pt>
                <c:pt idx="124" formatCode="0.00">
                  <c:v>1.37</c:v>
                </c:pt>
                <c:pt idx="125" formatCode="0.00">
                  <c:v>1.45</c:v>
                </c:pt>
                <c:pt idx="126" formatCode="0.00">
                  <c:v>1.1000000000000001</c:v>
                </c:pt>
                <c:pt idx="127" formatCode="0.00">
                  <c:v>0.97399999999999998</c:v>
                </c:pt>
                <c:pt idx="128" formatCode="0.00">
                  <c:v>0.36299999999999999</c:v>
                </c:pt>
              </c:numCache>
            </c:numRef>
          </c:xVal>
          <c:yVal>
            <c:numRef>
              <c:f>'BigBoat&amp;DNR'!$AB$3:$AB$131</c:f>
              <c:numCache>
                <c:formatCode>General</c:formatCode>
                <c:ptCount val="129"/>
                <c:pt idx="0">
                  <c:v>1.2862450000000001</c:v>
                </c:pt>
                <c:pt idx="1">
                  <c:v>1.2584740000000001</c:v>
                </c:pt>
                <c:pt idx="2">
                  <c:v>1.2449410000000001</c:v>
                </c:pt>
                <c:pt idx="3">
                  <c:v>1.230205</c:v>
                </c:pt>
                <c:pt idx="4">
                  <c:v>1.2422679999999999</c:v>
                </c:pt>
                <c:pt idx="5">
                  <c:v>1.236999</c:v>
                </c:pt>
                <c:pt idx="6">
                  <c:v>1.2338629999999999</c:v>
                </c:pt>
                <c:pt idx="7">
                  <c:v>1.235609</c:v>
                </c:pt>
                <c:pt idx="8">
                  <c:v>1.2249620000000001</c:v>
                </c:pt>
                <c:pt idx="9">
                  <c:v>1.2206440000000001</c:v>
                </c:pt>
                <c:pt idx="10">
                  <c:v>1.230008</c:v>
                </c:pt>
                <c:pt idx="11">
                  <c:v>1.2378979999999999</c:v>
                </c:pt>
                <c:pt idx="12">
                  <c:v>1.3004100000000001</c:v>
                </c:pt>
                <c:pt idx="13">
                  <c:v>1.2660020000000001</c:v>
                </c:pt>
                <c:pt idx="14">
                  <c:v>1.2753159999999999</c:v>
                </c:pt>
                <c:pt idx="15">
                  <c:v>1.241919</c:v>
                </c:pt>
                <c:pt idx="16">
                  <c:v>1.2577940000000001</c:v>
                </c:pt>
                <c:pt idx="17">
                  <c:v>1.5166850000000001</c:v>
                </c:pt>
                <c:pt idx="18">
                  <c:v>1.189403</c:v>
                </c:pt>
                <c:pt idx="19">
                  <c:v>1.2014309999999999</c:v>
                </c:pt>
                <c:pt idx="20">
                  <c:v>1.1936389999999999</c:v>
                </c:pt>
                <c:pt idx="21">
                  <c:v>1.1973879999999999</c:v>
                </c:pt>
                <c:pt idx="22">
                  <c:v>1.2075070000000001</c:v>
                </c:pt>
                <c:pt idx="23">
                  <c:v>1.2059299999999999</c:v>
                </c:pt>
                <c:pt idx="24">
                  <c:v>1.177119</c:v>
                </c:pt>
                <c:pt idx="25">
                  <c:v>1.1690959999999999</c:v>
                </c:pt>
                <c:pt idx="26">
                  <c:v>1.18286</c:v>
                </c:pt>
                <c:pt idx="27">
                  <c:v>1.1877960000000001</c:v>
                </c:pt>
                <c:pt idx="28">
                  <c:v>1.203668</c:v>
                </c:pt>
                <c:pt idx="29">
                  <c:v>1.1841029999999999</c:v>
                </c:pt>
                <c:pt idx="30">
                  <c:v>1.1752499999999999</c:v>
                </c:pt>
                <c:pt idx="31">
                  <c:v>1.1855659999999999</c:v>
                </c:pt>
                <c:pt idx="32">
                  <c:v>1.190313</c:v>
                </c:pt>
                <c:pt idx="33">
                  <c:v>1.2040569999999999</c:v>
                </c:pt>
                <c:pt idx="34">
                  <c:v>1.18343</c:v>
                </c:pt>
                <c:pt idx="35">
                  <c:v>1.201317</c:v>
                </c:pt>
                <c:pt idx="36">
                  <c:v>1.189432</c:v>
                </c:pt>
                <c:pt idx="37">
                  <c:v>1.201298</c:v>
                </c:pt>
                <c:pt idx="38">
                  <c:v>1.1908399999999999</c:v>
                </c:pt>
                <c:pt idx="39" formatCode="0.00">
                  <c:v>1.25909</c:v>
                </c:pt>
                <c:pt idx="40" formatCode="0.00">
                  <c:v>1.2093400000000001</c:v>
                </c:pt>
                <c:pt idx="41" formatCode="0.00">
                  <c:v>1.216826</c:v>
                </c:pt>
                <c:pt idx="42" formatCode="0.00">
                  <c:v>1.208359</c:v>
                </c:pt>
                <c:pt idx="43" formatCode="0.00">
                  <c:v>1.183033</c:v>
                </c:pt>
                <c:pt idx="44" formatCode="0.00">
                  <c:v>1.1736139999999999</c:v>
                </c:pt>
                <c:pt idx="45" formatCode="0.00">
                  <c:v>1.1838310000000001</c:v>
                </c:pt>
                <c:pt idx="46" formatCode="0.00">
                  <c:v>1.1880630000000001</c:v>
                </c:pt>
                <c:pt idx="47" formatCode="0.00">
                  <c:v>1.2375290000000001</c:v>
                </c:pt>
                <c:pt idx="48" formatCode="0.00">
                  <c:v>1.2353130000000001</c:v>
                </c:pt>
                <c:pt idx="49" formatCode="0.00">
                  <c:v>1.2229099999999999</c:v>
                </c:pt>
                <c:pt idx="50" formatCode="0.00">
                  <c:v>1.1665859999999999</c:v>
                </c:pt>
                <c:pt idx="51" formatCode="0.00">
                  <c:v>1.1759189999999999</c:v>
                </c:pt>
                <c:pt idx="52" formatCode="0.00">
                  <c:v>1.1668860000000001</c:v>
                </c:pt>
                <c:pt idx="53" formatCode="0.00">
                  <c:v>1.2272380000000001</c:v>
                </c:pt>
                <c:pt idx="54" formatCode="0.00">
                  <c:v>1.1520699999999999</c:v>
                </c:pt>
                <c:pt idx="55" formatCode="0.00">
                  <c:v>1.1830069999999999</c:v>
                </c:pt>
                <c:pt idx="56" formatCode="0.00">
                  <c:v>1.1699790000000001</c:v>
                </c:pt>
                <c:pt idx="57" formatCode="0.00">
                  <c:v>1.2590589999999999</c:v>
                </c:pt>
                <c:pt idx="58" formatCode="0.00">
                  <c:v>1.2402089999999999</c:v>
                </c:pt>
                <c:pt idx="59" formatCode="0.00">
                  <c:v>1.215103</c:v>
                </c:pt>
                <c:pt idx="60" formatCode="0.00">
                  <c:v>1.233034</c:v>
                </c:pt>
                <c:pt idx="61" formatCode="0.00">
                  <c:v>1.244885</c:v>
                </c:pt>
                <c:pt idx="62" formatCode="0.00">
                  <c:v>1.202653</c:v>
                </c:pt>
                <c:pt idx="63" formatCode="0.00">
                  <c:v>1.242936</c:v>
                </c:pt>
                <c:pt idx="66" formatCode="0.00">
                  <c:v>1.253952</c:v>
                </c:pt>
                <c:pt idx="67" formatCode="0.00">
                  <c:v>1.254176</c:v>
                </c:pt>
                <c:pt idx="68" formatCode="0.00">
                  <c:v>1.2543219999999999</c:v>
                </c:pt>
                <c:pt idx="70" formatCode="0.00">
                  <c:v>1.242694</c:v>
                </c:pt>
                <c:pt idx="71" formatCode="0.00">
                  <c:v>1.217074</c:v>
                </c:pt>
                <c:pt idx="72" formatCode="0.00">
                  <c:v>1.237657</c:v>
                </c:pt>
                <c:pt idx="73" formatCode="0.00">
                  <c:v>1.245296</c:v>
                </c:pt>
                <c:pt idx="74" formatCode="0.00">
                  <c:v>1.2561690000000001</c:v>
                </c:pt>
                <c:pt idx="75" formatCode="0.00">
                  <c:v>1.244415</c:v>
                </c:pt>
                <c:pt idx="76" formatCode="0.00">
                  <c:v>1.245358</c:v>
                </c:pt>
                <c:pt idx="77" formatCode="0.00">
                  <c:v>1.248551</c:v>
                </c:pt>
                <c:pt idx="78" formatCode="0.00">
                  <c:v>1.250885</c:v>
                </c:pt>
                <c:pt idx="79" formatCode="0.00">
                  <c:v>1.2378359999999999</c:v>
                </c:pt>
                <c:pt idx="80" formatCode="0.00">
                  <c:v>1.2330989999999999</c:v>
                </c:pt>
                <c:pt idx="81" formatCode="0.00">
                  <c:v>1.25393</c:v>
                </c:pt>
                <c:pt idx="82" formatCode="0.00">
                  <c:v>1.2073290000000001</c:v>
                </c:pt>
                <c:pt idx="83" formatCode="0.00">
                  <c:v>1.2658799999999999</c:v>
                </c:pt>
                <c:pt idx="84" formatCode="0.00">
                  <c:v>1.235592</c:v>
                </c:pt>
                <c:pt idx="85" formatCode="0.00">
                  <c:v>1.2298500000000001</c:v>
                </c:pt>
                <c:pt idx="86" formatCode="0.00">
                  <c:v>1.2147140000000001</c:v>
                </c:pt>
                <c:pt idx="87" formatCode="0.00">
                  <c:v>1.2248190000000001</c:v>
                </c:pt>
                <c:pt idx="88" formatCode="0.00">
                  <c:v>1.250021</c:v>
                </c:pt>
                <c:pt idx="89" formatCode="0.00">
                  <c:v>1.2417370000000001</c:v>
                </c:pt>
                <c:pt idx="90" formatCode="0.00">
                  <c:v>1.2361200000000001</c:v>
                </c:pt>
                <c:pt idx="91" formatCode="0.00">
                  <c:v>1.229201</c:v>
                </c:pt>
                <c:pt idx="92" formatCode="0.00">
                  <c:v>1.243557</c:v>
                </c:pt>
                <c:pt idx="93" formatCode="0.00">
                  <c:v>1.24699</c:v>
                </c:pt>
                <c:pt idx="94" formatCode="0.00">
                  <c:v>1.2680530000000001</c:v>
                </c:pt>
                <c:pt idx="95" formatCode="0.00">
                  <c:v>1.23794</c:v>
                </c:pt>
                <c:pt idx="96" formatCode="0.00">
                  <c:v>1.231185</c:v>
                </c:pt>
                <c:pt idx="97" formatCode="0.00">
                  <c:v>1.239619</c:v>
                </c:pt>
                <c:pt idx="98" formatCode="0.00">
                  <c:v>1.2378560000000001</c:v>
                </c:pt>
                <c:pt idx="99" formatCode="0.00">
                  <c:v>1.2455849999999999</c:v>
                </c:pt>
                <c:pt idx="100" formatCode="0.00">
                  <c:v>1.229106</c:v>
                </c:pt>
                <c:pt idx="101" formatCode="0.00">
                  <c:v>1.2403409999999999</c:v>
                </c:pt>
                <c:pt idx="105" formatCode="0.00">
                  <c:v>1.2294430000000001</c:v>
                </c:pt>
                <c:pt idx="106" formatCode="0.00">
                  <c:v>1.2219469999999999</c:v>
                </c:pt>
                <c:pt idx="107" formatCode="0.00">
                  <c:v>1.231285</c:v>
                </c:pt>
                <c:pt idx="108" formatCode="0.00">
                  <c:v>1.2280040000000001</c:v>
                </c:pt>
                <c:pt idx="111" formatCode="0.00">
                  <c:v>1.2802279999999999</c:v>
                </c:pt>
                <c:pt idx="112" formatCode="0.00">
                  <c:v>1.324854</c:v>
                </c:pt>
                <c:pt idx="113" formatCode="0.00">
                  <c:v>1.3211310000000001</c:v>
                </c:pt>
                <c:pt idx="114" formatCode="0.00">
                  <c:v>1.2477229999999999</c:v>
                </c:pt>
                <c:pt idx="115" formatCode="0.00">
                  <c:v>1.2194179999999999</c:v>
                </c:pt>
                <c:pt idx="116" formatCode="0.00">
                  <c:v>1.2292000000000001</c:v>
                </c:pt>
                <c:pt idx="117" formatCode="0.00">
                  <c:v>1.2173989999999999</c:v>
                </c:pt>
                <c:pt idx="118" formatCode="0.00">
                  <c:v>1.2221120000000001</c:v>
                </c:pt>
                <c:pt idx="119" formatCode="0.00">
                  <c:v>1.2287360000000001</c:v>
                </c:pt>
                <c:pt idx="120" formatCode="0.00">
                  <c:v>1.1595690000000001</c:v>
                </c:pt>
                <c:pt idx="121" formatCode="0.00">
                  <c:v>1.182418</c:v>
                </c:pt>
                <c:pt idx="122" formatCode="0.00">
                  <c:v>1.2237990000000001</c:v>
                </c:pt>
                <c:pt idx="123" formatCode="0.00">
                  <c:v>1.214013</c:v>
                </c:pt>
                <c:pt idx="124" formatCode="0.00">
                  <c:v>1.2523200000000001</c:v>
                </c:pt>
                <c:pt idx="125" formatCode="0.00">
                  <c:v>1.2346459999999999</c:v>
                </c:pt>
                <c:pt idx="126" formatCode="0.00">
                  <c:v>1.2287710000000001</c:v>
                </c:pt>
                <c:pt idx="127" formatCode="0.00">
                  <c:v>1.23994</c:v>
                </c:pt>
                <c:pt idx="128" formatCode="0.00">
                  <c:v>1.218275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2327920"/>
        <c:axId val="-1302325200"/>
      </c:scatterChart>
      <c:valAx>
        <c:axId val="-1302327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NO3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2325200"/>
        <c:crosses val="autoZero"/>
        <c:crossBetween val="midCat"/>
      </c:valAx>
      <c:valAx>
        <c:axId val="-130232520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FI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2327920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0.100050962379703"/>
                  <c:y val="-0.368671624380286"/>
                </c:manualLayout>
              </c:layout>
              <c:numFmt formatCode="General" sourceLinked="0"/>
            </c:trendlineLbl>
          </c:trendline>
          <c:xVal>
            <c:numRef>
              <c:f>'BigBoat&amp;DNR'!$S$3:$S$131</c:f>
              <c:numCache>
                <c:formatCode>General</c:formatCode>
                <c:ptCount val="129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  <c:pt idx="18">
                  <c:v>5.09</c:v>
                </c:pt>
                <c:pt idx="19">
                  <c:v>5.93</c:v>
                </c:pt>
                <c:pt idx="20">
                  <c:v>5.91</c:v>
                </c:pt>
                <c:pt idx="21">
                  <c:v>2.99</c:v>
                </c:pt>
                <c:pt idx="22">
                  <c:v>3.3</c:v>
                </c:pt>
                <c:pt idx="23">
                  <c:v>4.12</c:v>
                </c:pt>
                <c:pt idx="24">
                  <c:v>4.34</c:v>
                </c:pt>
                <c:pt idx="25">
                  <c:v>5.2</c:v>
                </c:pt>
                <c:pt idx="26">
                  <c:v>4.05</c:v>
                </c:pt>
                <c:pt idx="27">
                  <c:v>3.97</c:v>
                </c:pt>
                <c:pt idx="28">
                  <c:v>3.18</c:v>
                </c:pt>
                <c:pt idx="29">
                  <c:v>3.14</c:v>
                </c:pt>
                <c:pt idx="30">
                  <c:v>4.6100000000000003</c:v>
                </c:pt>
                <c:pt idx="31">
                  <c:v>4.05</c:v>
                </c:pt>
                <c:pt idx="32">
                  <c:v>3.88</c:v>
                </c:pt>
                <c:pt idx="33">
                  <c:v>4.01</c:v>
                </c:pt>
                <c:pt idx="34">
                  <c:v>3.71</c:v>
                </c:pt>
                <c:pt idx="35">
                  <c:v>4.04</c:v>
                </c:pt>
                <c:pt idx="36">
                  <c:v>3.91</c:v>
                </c:pt>
                <c:pt idx="37">
                  <c:v>3.99</c:v>
                </c:pt>
                <c:pt idx="38">
                  <c:v>4.1399999999999997</c:v>
                </c:pt>
                <c:pt idx="41" formatCode="0.00">
                  <c:v>2.4500000000000002</c:v>
                </c:pt>
                <c:pt idx="44" formatCode="0.00">
                  <c:v>2.93</c:v>
                </c:pt>
                <c:pt idx="46" formatCode="0.00">
                  <c:v>3.4</c:v>
                </c:pt>
                <c:pt idx="50" formatCode="0.00">
                  <c:v>3.23</c:v>
                </c:pt>
                <c:pt idx="53" formatCode="0.00">
                  <c:v>3.3</c:v>
                </c:pt>
                <c:pt idx="55" formatCode="0.00">
                  <c:v>3.22</c:v>
                </c:pt>
                <c:pt idx="59" formatCode="0.00">
                  <c:v>3.09</c:v>
                </c:pt>
                <c:pt idx="62" formatCode="0.00">
                  <c:v>3.19</c:v>
                </c:pt>
                <c:pt idx="71" formatCode="0.00">
                  <c:v>3.88</c:v>
                </c:pt>
                <c:pt idx="77" formatCode="0.00">
                  <c:v>4.21</c:v>
                </c:pt>
                <c:pt idx="80" formatCode="0.00">
                  <c:v>3.77</c:v>
                </c:pt>
                <c:pt idx="86" formatCode="0.00">
                  <c:v>4.1100000000000003</c:v>
                </c:pt>
                <c:pt idx="89" formatCode="0.00">
                  <c:v>3.89</c:v>
                </c:pt>
                <c:pt idx="95" formatCode="0.00">
                  <c:v>3.78</c:v>
                </c:pt>
                <c:pt idx="98" formatCode="0.00">
                  <c:v>3.95</c:v>
                </c:pt>
                <c:pt idx="107" formatCode="0.00">
                  <c:v>3.75</c:v>
                </c:pt>
                <c:pt idx="109" formatCode="0.00">
                  <c:v>3.91</c:v>
                </c:pt>
                <c:pt idx="113" formatCode="0.00">
                  <c:v>3.15</c:v>
                </c:pt>
                <c:pt idx="116" formatCode="0.00">
                  <c:v>3.95</c:v>
                </c:pt>
                <c:pt idx="118" formatCode="0.00">
                  <c:v>3.95</c:v>
                </c:pt>
                <c:pt idx="122" formatCode="0.00">
                  <c:v>2.93</c:v>
                </c:pt>
                <c:pt idx="125" formatCode="0.00">
                  <c:v>3.34</c:v>
                </c:pt>
                <c:pt idx="127" formatCode="0.00">
                  <c:v>3.51</c:v>
                </c:pt>
              </c:numCache>
            </c:numRef>
          </c:xVal>
          <c:yVal>
            <c:numRef>
              <c:f>'BigBoat&amp;DNR'!$AB$3:$AB$131</c:f>
              <c:numCache>
                <c:formatCode>General</c:formatCode>
                <c:ptCount val="129"/>
                <c:pt idx="0">
                  <c:v>1.2862450000000001</c:v>
                </c:pt>
                <c:pt idx="1">
                  <c:v>1.2584740000000001</c:v>
                </c:pt>
                <c:pt idx="2">
                  <c:v>1.2449410000000001</c:v>
                </c:pt>
                <c:pt idx="3">
                  <c:v>1.230205</c:v>
                </c:pt>
                <c:pt idx="4">
                  <c:v>1.2422679999999999</c:v>
                </c:pt>
                <c:pt idx="5">
                  <c:v>1.236999</c:v>
                </c:pt>
                <c:pt idx="6">
                  <c:v>1.2338629999999999</c:v>
                </c:pt>
                <c:pt idx="7">
                  <c:v>1.235609</c:v>
                </c:pt>
                <c:pt idx="8">
                  <c:v>1.2249620000000001</c:v>
                </c:pt>
                <c:pt idx="9">
                  <c:v>1.2206440000000001</c:v>
                </c:pt>
                <c:pt idx="10">
                  <c:v>1.230008</c:v>
                </c:pt>
                <c:pt idx="11">
                  <c:v>1.2378979999999999</c:v>
                </c:pt>
                <c:pt idx="12">
                  <c:v>1.3004100000000001</c:v>
                </c:pt>
                <c:pt idx="13">
                  <c:v>1.2660020000000001</c:v>
                </c:pt>
                <c:pt idx="14">
                  <c:v>1.2753159999999999</c:v>
                </c:pt>
                <c:pt idx="15">
                  <c:v>1.241919</c:v>
                </c:pt>
                <c:pt idx="16">
                  <c:v>1.2577940000000001</c:v>
                </c:pt>
                <c:pt idx="17">
                  <c:v>1.5166850000000001</c:v>
                </c:pt>
                <c:pt idx="18">
                  <c:v>1.189403</c:v>
                </c:pt>
                <c:pt idx="19">
                  <c:v>1.2014309999999999</c:v>
                </c:pt>
                <c:pt idx="20">
                  <c:v>1.1936389999999999</c:v>
                </c:pt>
                <c:pt idx="21">
                  <c:v>1.1973879999999999</c:v>
                </c:pt>
                <c:pt idx="22">
                  <c:v>1.2075070000000001</c:v>
                </c:pt>
                <c:pt idx="23">
                  <c:v>1.2059299999999999</c:v>
                </c:pt>
                <c:pt idx="24">
                  <c:v>1.177119</c:v>
                </c:pt>
                <c:pt idx="25">
                  <c:v>1.1690959999999999</c:v>
                </c:pt>
                <c:pt idx="26">
                  <c:v>1.18286</c:v>
                </c:pt>
                <c:pt idx="27">
                  <c:v>1.1877960000000001</c:v>
                </c:pt>
                <c:pt idx="28">
                  <c:v>1.203668</c:v>
                </c:pt>
                <c:pt idx="29">
                  <c:v>1.1841029999999999</c:v>
                </c:pt>
                <c:pt idx="30">
                  <c:v>1.1752499999999999</c:v>
                </c:pt>
                <c:pt idx="31">
                  <c:v>1.1855659999999999</c:v>
                </c:pt>
                <c:pt idx="32">
                  <c:v>1.190313</c:v>
                </c:pt>
                <c:pt idx="33">
                  <c:v>1.2040569999999999</c:v>
                </c:pt>
                <c:pt idx="34">
                  <c:v>1.18343</c:v>
                </c:pt>
                <c:pt idx="35">
                  <c:v>1.201317</c:v>
                </c:pt>
                <c:pt idx="36">
                  <c:v>1.189432</c:v>
                </c:pt>
                <c:pt idx="37">
                  <c:v>1.201298</c:v>
                </c:pt>
                <c:pt idx="38">
                  <c:v>1.1908399999999999</c:v>
                </c:pt>
                <c:pt idx="39" formatCode="0.00">
                  <c:v>1.25909</c:v>
                </c:pt>
                <c:pt idx="40" formatCode="0.00">
                  <c:v>1.2093400000000001</c:v>
                </c:pt>
                <c:pt idx="41" formatCode="0.00">
                  <c:v>1.216826</c:v>
                </c:pt>
                <c:pt idx="42" formatCode="0.00">
                  <c:v>1.208359</c:v>
                </c:pt>
                <c:pt idx="43" formatCode="0.00">
                  <c:v>1.183033</c:v>
                </c:pt>
                <c:pt idx="44" formatCode="0.00">
                  <c:v>1.1736139999999999</c:v>
                </c:pt>
                <c:pt idx="45" formatCode="0.00">
                  <c:v>1.1838310000000001</c:v>
                </c:pt>
                <c:pt idx="46" formatCode="0.00">
                  <c:v>1.1880630000000001</c:v>
                </c:pt>
                <c:pt idx="47" formatCode="0.00">
                  <c:v>1.2375290000000001</c:v>
                </c:pt>
                <c:pt idx="48" formatCode="0.00">
                  <c:v>1.2353130000000001</c:v>
                </c:pt>
                <c:pt idx="49" formatCode="0.00">
                  <c:v>1.2229099999999999</c:v>
                </c:pt>
                <c:pt idx="50" formatCode="0.00">
                  <c:v>1.1665859999999999</c:v>
                </c:pt>
                <c:pt idx="51" formatCode="0.00">
                  <c:v>1.1759189999999999</c:v>
                </c:pt>
                <c:pt idx="52" formatCode="0.00">
                  <c:v>1.1668860000000001</c:v>
                </c:pt>
                <c:pt idx="53" formatCode="0.00">
                  <c:v>1.2272380000000001</c:v>
                </c:pt>
                <c:pt idx="54" formatCode="0.00">
                  <c:v>1.1520699999999999</c:v>
                </c:pt>
                <c:pt idx="55" formatCode="0.00">
                  <c:v>1.1830069999999999</c:v>
                </c:pt>
                <c:pt idx="56" formatCode="0.00">
                  <c:v>1.1699790000000001</c:v>
                </c:pt>
                <c:pt idx="57" formatCode="0.00">
                  <c:v>1.2590589999999999</c:v>
                </c:pt>
                <c:pt idx="58" formatCode="0.00">
                  <c:v>1.2402089999999999</c:v>
                </c:pt>
                <c:pt idx="59" formatCode="0.00">
                  <c:v>1.215103</c:v>
                </c:pt>
                <c:pt idx="60" formatCode="0.00">
                  <c:v>1.233034</c:v>
                </c:pt>
                <c:pt idx="61" formatCode="0.00">
                  <c:v>1.244885</c:v>
                </c:pt>
                <c:pt idx="62" formatCode="0.00">
                  <c:v>1.202653</c:v>
                </c:pt>
                <c:pt idx="63" formatCode="0.00">
                  <c:v>1.242936</c:v>
                </c:pt>
                <c:pt idx="66" formatCode="0.00">
                  <c:v>1.253952</c:v>
                </c:pt>
                <c:pt idx="67" formatCode="0.00">
                  <c:v>1.254176</c:v>
                </c:pt>
                <c:pt idx="68" formatCode="0.00">
                  <c:v>1.2543219999999999</c:v>
                </c:pt>
                <c:pt idx="70" formatCode="0.00">
                  <c:v>1.242694</c:v>
                </c:pt>
                <c:pt idx="71" formatCode="0.00">
                  <c:v>1.217074</c:v>
                </c:pt>
                <c:pt idx="72" formatCode="0.00">
                  <c:v>1.237657</c:v>
                </c:pt>
                <c:pt idx="73" formatCode="0.00">
                  <c:v>1.245296</c:v>
                </c:pt>
                <c:pt idx="74" formatCode="0.00">
                  <c:v>1.2561690000000001</c:v>
                </c:pt>
                <c:pt idx="75" formatCode="0.00">
                  <c:v>1.244415</c:v>
                </c:pt>
                <c:pt idx="76" formatCode="0.00">
                  <c:v>1.245358</c:v>
                </c:pt>
                <c:pt idx="77" formatCode="0.00">
                  <c:v>1.248551</c:v>
                </c:pt>
                <c:pt idx="78" formatCode="0.00">
                  <c:v>1.250885</c:v>
                </c:pt>
                <c:pt idx="79" formatCode="0.00">
                  <c:v>1.2378359999999999</c:v>
                </c:pt>
                <c:pt idx="80" formatCode="0.00">
                  <c:v>1.2330989999999999</c:v>
                </c:pt>
                <c:pt idx="81" formatCode="0.00">
                  <c:v>1.25393</c:v>
                </c:pt>
                <c:pt idx="82" formatCode="0.00">
                  <c:v>1.2073290000000001</c:v>
                </c:pt>
                <c:pt idx="83" formatCode="0.00">
                  <c:v>1.2658799999999999</c:v>
                </c:pt>
                <c:pt idx="84" formatCode="0.00">
                  <c:v>1.235592</c:v>
                </c:pt>
                <c:pt idx="85" formatCode="0.00">
                  <c:v>1.2298500000000001</c:v>
                </c:pt>
                <c:pt idx="86" formatCode="0.00">
                  <c:v>1.2147140000000001</c:v>
                </c:pt>
                <c:pt idx="87" formatCode="0.00">
                  <c:v>1.2248190000000001</c:v>
                </c:pt>
                <c:pt idx="88" formatCode="0.00">
                  <c:v>1.250021</c:v>
                </c:pt>
                <c:pt idx="89" formatCode="0.00">
                  <c:v>1.2417370000000001</c:v>
                </c:pt>
                <c:pt idx="90" formatCode="0.00">
                  <c:v>1.2361200000000001</c:v>
                </c:pt>
                <c:pt idx="91" formatCode="0.00">
                  <c:v>1.229201</c:v>
                </c:pt>
                <c:pt idx="92" formatCode="0.00">
                  <c:v>1.243557</c:v>
                </c:pt>
                <c:pt idx="93" formatCode="0.00">
                  <c:v>1.24699</c:v>
                </c:pt>
                <c:pt idx="94" formatCode="0.00">
                  <c:v>1.2680530000000001</c:v>
                </c:pt>
                <c:pt idx="95" formatCode="0.00">
                  <c:v>1.23794</c:v>
                </c:pt>
                <c:pt idx="96" formatCode="0.00">
                  <c:v>1.231185</c:v>
                </c:pt>
                <c:pt idx="97" formatCode="0.00">
                  <c:v>1.239619</c:v>
                </c:pt>
                <c:pt idx="98" formatCode="0.00">
                  <c:v>1.2378560000000001</c:v>
                </c:pt>
                <c:pt idx="99" formatCode="0.00">
                  <c:v>1.2455849999999999</c:v>
                </c:pt>
                <c:pt idx="100" formatCode="0.00">
                  <c:v>1.229106</c:v>
                </c:pt>
                <c:pt idx="101" formatCode="0.00">
                  <c:v>1.2403409999999999</c:v>
                </c:pt>
                <c:pt idx="105" formatCode="0.00">
                  <c:v>1.2294430000000001</c:v>
                </c:pt>
                <c:pt idx="106" formatCode="0.00">
                  <c:v>1.2219469999999999</c:v>
                </c:pt>
                <c:pt idx="107" formatCode="0.00">
                  <c:v>1.231285</c:v>
                </c:pt>
                <c:pt idx="108" formatCode="0.00">
                  <c:v>1.2280040000000001</c:v>
                </c:pt>
                <c:pt idx="111" formatCode="0.00">
                  <c:v>1.2802279999999999</c:v>
                </c:pt>
                <c:pt idx="112" formatCode="0.00">
                  <c:v>1.324854</c:v>
                </c:pt>
                <c:pt idx="113" formatCode="0.00">
                  <c:v>1.3211310000000001</c:v>
                </c:pt>
                <c:pt idx="114" formatCode="0.00">
                  <c:v>1.2477229999999999</c:v>
                </c:pt>
                <c:pt idx="115" formatCode="0.00">
                  <c:v>1.2194179999999999</c:v>
                </c:pt>
                <c:pt idx="116" formatCode="0.00">
                  <c:v>1.2292000000000001</c:v>
                </c:pt>
                <c:pt idx="117" formatCode="0.00">
                  <c:v>1.2173989999999999</c:v>
                </c:pt>
                <c:pt idx="118" formatCode="0.00">
                  <c:v>1.2221120000000001</c:v>
                </c:pt>
                <c:pt idx="119" formatCode="0.00">
                  <c:v>1.2287360000000001</c:v>
                </c:pt>
                <c:pt idx="120" formatCode="0.00">
                  <c:v>1.1595690000000001</c:v>
                </c:pt>
                <c:pt idx="121" formatCode="0.00">
                  <c:v>1.182418</c:v>
                </c:pt>
                <c:pt idx="122" formatCode="0.00">
                  <c:v>1.2237990000000001</c:v>
                </c:pt>
                <c:pt idx="123" formatCode="0.00">
                  <c:v>1.214013</c:v>
                </c:pt>
                <c:pt idx="124" formatCode="0.00">
                  <c:v>1.2523200000000001</c:v>
                </c:pt>
                <c:pt idx="125" formatCode="0.00">
                  <c:v>1.2346459999999999</c:v>
                </c:pt>
                <c:pt idx="126" formatCode="0.00">
                  <c:v>1.2287710000000001</c:v>
                </c:pt>
                <c:pt idx="127" formatCode="0.00">
                  <c:v>1.23994</c:v>
                </c:pt>
                <c:pt idx="128" formatCode="0.00">
                  <c:v>1.218275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2324656"/>
        <c:axId val="-1302318672"/>
      </c:scatterChart>
      <c:valAx>
        <c:axId val="-13023246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2318672"/>
        <c:crosses val="autoZero"/>
        <c:crossBetween val="midCat"/>
      </c:valAx>
      <c:valAx>
        <c:axId val="-13023186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FI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23246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'BigBoat&amp;DNR'!$H$3:$H$131</c:f>
              <c:numCache>
                <c:formatCode>General</c:formatCode>
                <c:ptCount val="129"/>
                <c:pt idx="0">
                  <c:v>0.19009999999999999</c:v>
                </c:pt>
                <c:pt idx="1">
                  <c:v>0.19</c:v>
                </c:pt>
                <c:pt idx="2">
                  <c:v>0.22700000000000001</c:v>
                </c:pt>
                <c:pt idx="3">
                  <c:v>1.2353000000000001</c:v>
                </c:pt>
                <c:pt idx="4">
                  <c:v>2.62</c:v>
                </c:pt>
                <c:pt idx="5">
                  <c:v>2.5</c:v>
                </c:pt>
                <c:pt idx="6">
                  <c:v>4</c:v>
                </c:pt>
                <c:pt idx="7">
                  <c:v>5.4</c:v>
                </c:pt>
                <c:pt idx="8">
                  <c:v>8.8000000000000007</c:v>
                </c:pt>
                <c:pt idx="9">
                  <c:v>10.235900000000001</c:v>
                </c:pt>
                <c:pt idx="10">
                  <c:v>11.068300000000001</c:v>
                </c:pt>
                <c:pt idx="11">
                  <c:v>12.2552</c:v>
                </c:pt>
                <c:pt idx="12">
                  <c:v>14.1511</c:v>
                </c:pt>
                <c:pt idx="13">
                  <c:v>14.047599999999999</c:v>
                </c:pt>
                <c:pt idx="14">
                  <c:v>14.6417</c:v>
                </c:pt>
                <c:pt idx="15">
                  <c:v>14.8047</c:v>
                </c:pt>
                <c:pt idx="16">
                  <c:v>14.535</c:v>
                </c:pt>
                <c:pt idx="18">
                  <c:v>0.1094</c:v>
                </c:pt>
                <c:pt idx="19">
                  <c:v>0.1094</c:v>
                </c:pt>
                <c:pt idx="20">
                  <c:v>0.11</c:v>
                </c:pt>
                <c:pt idx="21">
                  <c:v>0.1066</c:v>
                </c:pt>
                <c:pt idx="22">
                  <c:v>0.11</c:v>
                </c:pt>
                <c:pt idx="23">
                  <c:v>0.10440000000000001</c:v>
                </c:pt>
                <c:pt idx="24">
                  <c:v>0.1</c:v>
                </c:pt>
                <c:pt idx="25">
                  <c:v>0.1</c:v>
                </c:pt>
                <c:pt idx="26">
                  <c:v>0.1061</c:v>
                </c:pt>
                <c:pt idx="27">
                  <c:v>0.10929999999999999</c:v>
                </c:pt>
                <c:pt idx="28">
                  <c:v>0.11559999999999999</c:v>
                </c:pt>
                <c:pt idx="29">
                  <c:v>0.11</c:v>
                </c:pt>
                <c:pt idx="30">
                  <c:v>0.59</c:v>
                </c:pt>
                <c:pt idx="31">
                  <c:v>1.62</c:v>
                </c:pt>
                <c:pt idx="32">
                  <c:v>1.43</c:v>
                </c:pt>
                <c:pt idx="33">
                  <c:v>1.73</c:v>
                </c:pt>
                <c:pt idx="34">
                  <c:v>3.46</c:v>
                </c:pt>
                <c:pt idx="35">
                  <c:v>2.9824000000000002</c:v>
                </c:pt>
                <c:pt idx="36">
                  <c:v>5.6082999999999998</c:v>
                </c:pt>
                <c:pt idx="37">
                  <c:v>5.6468999999999996</c:v>
                </c:pt>
                <c:pt idx="38">
                  <c:v>5.79</c:v>
                </c:pt>
                <c:pt idx="39" formatCode="0.00">
                  <c:v>0</c:v>
                </c:pt>
                <c:pt idx="40" formatCode="0.00">
                  <c:v>0</c:v>
                </c:pt>
                <c:pt idx="41" formatCode="0.00">
                  <c:v>0</c:v>
                </c:pt>
                <c:pt idx="42" formatCode="0.00">
                  <c:v>0</c:v>
                </c:pt>
                <c:pt idx="43" formatCode="0.00">
                  <c:v>0</c:v>
                </c:pt>
                <c:pt idx="44" formatCode="0.00">
                  <c:v>0.65</c:v>
                </c:pt>
                <c:pt idx="45" formatCode="0.00">
                  <c:v>2.46</c:v>
                </c:pt>
                <c:pt idx="46" formatCode="0.00">
                  <c:v>4.66</c:v>
                </c:pt>
                <c:pt idx="47" formatCode="0.00">
                  <c:v>10.17</c:v>
                </c:pt>
                <c:pt idx="48" formatCode="0.00">
                  <c:v>0</c:v>
                </c:pt>
                <c:pt idx="49" formatCode="0.00">
                  <c:v>0</c:v>
                </c:pt>
                <c:pt idx="50" formatCode="0.00">
                  <c:v>0</c:v>
                </c:pt>
                <c:pt idx="51" formatCode="0.00">
                  <c:v>0</c:v>
                </c:pt>
                <c:pt idx="52" formatCode="0.00">
                  <c:v>0.01</c:v>
                </c:pt>
                <c:pt idx="53" formatCode="0.00">
                  <c:v>1.23</c:v>
                </c:pt>
                <c:pt idx="54" formatCode="0.00">
                  <c:v>4.29</c:v>
                </c:pt>
                <c:pt idx="55" formatCode="0.00">
                  <c:v>8.25</c:v>
                </c:pt>
                <c:pt idx="56" formatCode="0.00">
                  <c:v>11.47</c:v>
                </c:pt>
                <c:pt idx="57" formatCode="0.00">
                  <c:v>0</c:v>
                </c:pt>
                <c:pt idx="58" formatCode="0.00">
                  <c:v>0</c:v>
                </c:pt>
                <c:pt idx="59" formatCode="0.00">
                  <c:v>0</c:v>
                </c:pt>
                <c:pt idx="60" formatCode="0.00">
                  <c:v>0</c:v>
                </c:pt>
                <c:pt idx="61" formatCode="0.00">
                  <c:v>0.85</c:v>
                </c:pt>
                <c:pt idx="62" formatCode="0.00">
                  <c:v>2.4900000000000002</c:v>
                </c:pt>
                <c:pt idx="63" formatCode="0.00">
                  <c:v>6.25</c:v>
                </c:pt>
                <c:pt idx="64" formatCode="0.00">
                  <c:v>10.17</c:v>
                </c:pt>
                <c:pt idx="65" formatCode="0.00">
                  <c:v>13.13</c:v>
                </c:pt>
                <c:pt idx="66" formatCode="0.00">
                  <c:v>0</c:v>
                </c:pt>
                <c:pt idx="67" formatCode="0.00">
                  <c:v>0</c:v>
                </c:pt>
                <c:pt idx="68" formatCode="0.00">
                  <c:v>0</c:v>
                </c:pt>
                <c:pt idx="69" formatCode="0.00">
                  <c:v>1.04</c:v>
                </c:pt>
                <c:pt idx="70" formatCode="0.00">
                  <c:v>3.28</c:v>
                </c:pt>
                <c:pt idx="71" formatCode="0.00">
                  <c:v>5.82</c:v>
                </c:pt>
                <c:pt idx="72" formatCode="0.00">
                  <c:v>9.91</c:v>
                </c:pt>
                <c:pt idx="73" formatCode="0.00">
                  <c:v>13.13</c:v>
                </c:pt>
                <c:pt idx="74" formatCode="0.00">
                  <c:v>15.68</c:v>
                </c:pt>
                <c:pt idx="75" formatCode="0.00">
                  <c:v>0</c:v>
                </c:pt>
                <c:pt idx="76" formatCode="0.00">
                  <c:v>0</c:v>
                </c:pt>
                <c:pt idx="77" formatCode="0.00">
                  <c:v>0.39</c:v>
                </c:pt>
                <c:pt idx="78" formatCode="0.00">
                  <c:v>2.23</c:v>
                </c:pt>
                <c:pt idx="79" formatCode="0.00">
                  <c:v>4.33</c:v>
                </c:pt>
                <c:pt idx="80" formatCode="0.00">
                  <c:v>7.24</c:v>
                </c:pt>
                <c:pt idx="81" formatCode="0.00">
                  <c:v>12.26</c:v>
                </c:pt>
                <c:pt idx="82" formatCode="0.00">
                  <c:v>14.4</c:v>
                </c:pt>
                <c:pt idx="83" formatCode="0.00">
                  <c:v>17.79</c:v>
                </c:pt>
                <c:pt idx="84" formatCode="0.00">
                  <c:v>0</c:v>
                </c:pt>
                <c:pt idx="85" formatCode="0.00">
                  <c:v>0</c:v>
                </c:pt>
                <c:pt idx="86" formatCode="0.00">
                  <c:v>0</c:v>
                </c:pt>
                <c:pt idx="87" formatCode="0.00">
                  <c:v>0.19</c:v>
                </c:pt>
                <c:pt idx="88" formatCode="0.00">
                  <c:v>2.19</c:v>
                </c:pt>
                <c:pt idx="89" formatCode="0.00">
                  <c:v>4.1500000000000004</c:v>
                </c:pt>
                <c:pt idx="90" formatCode="0.00">
                  <c:v>8.1199999999999992</c:v>
                </c:pt>
                <c:pt idx="91" formatCode="0.00">
                  <c:v>13.99</c:v>
                </c:pt>
                <c:pt idx="92" formatCode="0.00">
                  <c:v>16.899999999999999</c:v>
                </c:pt>
                <c:pt idx="93" formatCode="0.00">
                  <c:v>0</c:v>
                </c:pt>
                <c:pt idx="94" formatCode="0.00">
                  <c:v>0</c:v>
                </c:pt>
                <c:pt idx="95" formatCode="0.00">
                  <c:v>7.0000000000000007E-2</c:v>
                </c:pt>
                <c:pt idx="96" formatCode="0.00">
                  <c:v>0.77</c:v>
                </c:pt>
                <c:pt idx="97" formatCode="0.00">
                  <c:v>4.18</c:v>
                </c:pt>
                <c:pt idx="98" formatCode="0.00">
                  <c:v>2.69</c:v>
                </c:pt>
                <c:pt idx="99" formatCode="0.00">
                  <c:v>8.9499999999999993</c:v>
                </c:pt>
                <c:pt idx="100" formatCode="0.00">
                  <c:v>13.79</c:v>
                </c:pt>
                <c:pt idx="101" formatCode="0.00">
                  <c:v>15.27</c:v>
                </c:pt>
                <c:pt idx="105" formatCode="0.00">
                  <c:v>2.5</c:v>
                </c:pt>
                <c:pt idx="106" formatCode="0.00">
                  <c:v>5.57</c:v>
                </c:pt>
                <c:pt idx="107" formatCode="0.00">
                  <c:v>7.68</c:v>
                </c:pt>
                <c:pt idx="108" formatCode="0.00">
                  <c:v>11.67</c:v>
                </c:pt>
                <c:pt idx="109" formatCode="0.00">
                  <c:v>14.13</c:v>
                </c:pt>
                <c:pt idx="110" formatCode="0.00">
                  <c:v>15.95</c:v>
                </c:pt>
                <c:pt idx="111" formatCode="0.00">
                  <c:v>0.11</c:v>
                </c:pt>
                <c:pt idx="112" formatCode="0.00">
                  <c:v>0.12</c:v>
                </c:pt>
                <c:pt idx="113" formatCode="0.00">
                  <c:v>0.08</c:v>
                </c:pt>
                <c:pt idx="114" formatCode="0.00">
                  <c:v>0.91</c:v>
                </c:pt>
                <c:pt idx="115" formatCode="0.00">
                  <c:v>3.35</c:v>
                </c:pt>
                <c:pt idx="116" formatCode="0.00">
                  <c:v>5.29</c:v>
                </c:pt>
                <c:pt idx="117" formatCode="0.00">
                  <c:v>9.91</c:v>
                </c:pt>
                <c:pt idx="118" formatCode="0.00">
                  <c:v>14.06</c:v>
                </c:pt>
                <c:pt idx="119" formatCode="0.00">
                  <c:v>16.22</c:v>
                </c:pt>
                <c:pt idx="120" formatCode="0.00">
                  <c:v>0</c:v>
                </c:pt>
                <c:pt idx="121" formatCode="0.00">
                  <c:v>0</c:v>
                </c:pt>
                <c:pt idx="122" formatCode="0.00">
                  <c:v>0</c:v>
                </c:pt>
                <c:pt idx="123" formatCode="0.00">
                  <c:v>0</c:v>
                </c:pt>
                <c:pt idx="124" formatCode="0.00">
                  <c:v>0</c:v>
                </c:pt>
                <c:pt idx="125" formatCode="0.00">
                  <c:v>0.08</c:v>
                </c:pt>
                <c:pt idx="126" formatCode="0.00">
                  <c:v>3.77</c:v>
                </c:pt>
                <c:pt idx="127" formatCode="0.00">
                  <c:v>4.01</c:v>
                </c:pt>
                <c:pt idx="128" formatCode="0.00">
                  <c:v>11.28</c:v>
                </c:pt>
              </c:numCache>
            </c:numRef>
          </c:xVal>
          <c:yVal>
            <c:numRef>
              <c:f>'BigBoat&amp;DNR'!$X$4:$X$132</c:f>
              <c:numCache>
                <c:formatCode>General</c:formatCode>
                <c:ptCount val="129"/>
                <c:pt idx="0">
                  <c:v>28.064985387297693</c:v>
                </c:pt>
                <c:pt idx="1">
                  <c:v>12.065879790078402</c:v>
                </c:pt>
                <c:pt idx="2">
                  <c:v>3.3734778719771192</c:v>
                </c:pt>
                <c:pt idx="3">
                  <c:v>7.6308359885906434</c:v>
                </c:pt>
                <c:pt idx="4">
                  <c:v>7.1446022436681229</c:v>
                </c:pt>
                <c:pt idx="5">
                  <c:v>5.9166520523304422</c:v>
                </c:pt>
                <c:pt idx="6">
                  <c:v>8.1291866575560139</c:v>
                </c:pt>
                <c:pt idx="7">
                  <c:v>9.4840818948682273</c:v>
                </c:pt>
                <c:pt idx="8">
                  <c:v>9.9488405312159305</c:v>
                </c:pt>
                <c:pt idx="12">
                  <c:v>14.702974803161464</c:v>
                </c:pt>
                <c:pt idx="13">
                  <c:v>20.145431568763982</c:v>
                </c:pt>
                <c:pt idx="15">
                  <c:v>25.862159036025556</c:v>
                </c:pt>
                <c:pt idx="17">
                  <c:v>7.0993874327985944</c:v>
                </c:pt>
                <c:pt idx="18">
                  <c:v>7.0365320401335616</c:v>
                </c:pt>
                <c:pt idx="19">
                  <c:v>7.0215420157376336</c:v>
                </c:pt>
                <c:pt idx="20">
                  <c:v>7.0807558364901784</c:v>
                </c:pt>
                <c:pt idx="21">
                  <c:v>8.1663386629146082</c:v>
                </c:pt>
                <c:pt idx="22">
                  <c:v>7.7892551178743741</c:v>
                </c:pt>
                <c:pt idx="23">
                  <c:v>8.3193759954707431</c:v>
                </c:pt>
                <c:pt idx="24">
                  <c:v>6.5426214634874249</c:v>
                </c:pt>
                <c:pt idx="25">
                  <c:v>7.1475075509024046</c:v>
                </c:pt>
                <c:pt idx="26">
                  <c:v>6.5616237139143561</c:v>
                </c:pt>
                <c:pt idx="27">
                  <c:v>6.9486628825471879</c:v>
                </c:pt>
                <c:pt idx="28">
                  <c:v>6.7135814970729433</c:v>
                </c:pt>
                <c:pt idx="29">
                  <c:v>6.3383798210021283</c:v>
                </c:pt>
                <c:pt idx="30">
                  <c:v>6.1985581105818559</c:v>
                </c:pt>
                <c:pt idx="31">
                  <c:v>6.6678059859798147</c:v>
                </c:pt>
                <c:pt idx="32">
                  <c:v>6.2365759425094405</c:v>
                </c:pt>
                <c:pt idx="33">
                  <c:v>7.9123280173655557</c:v>
                </c:pt>
                <c:pt idx="34">
                  <c:v>7.6645776405873827</c:v>
                </c:pt>
                <c:pt idx="35">
                  <c:v>8.2397037070815369</c:v>
                </c:pt>
                <c:pt idx="36">
                  <c:v>8.4862511824464164</c:v>
                </c:pt>
                <c:pt idx="37">
                  <c:v>8.4310217129692031</c:v>
                </c:pt>
                <c:pt idx="38" formatCode="0.00">
                  <c:v>12.251831105569813</c:v>
                </c:pt>
                <c:pt idx="39" formatCode="0.00">
                  <c:v>10.966494572493815</c:v>
                </c:pt>
                <c:pt idx="40" formatCode="0.00">
                  <c:v>10.100284846948664</c:v>
                </c:pt>
                <c:pt idx="41" formatCode="0.00">
                  <c:v>8.3703016763999258</c:v>
                </c:pt>
                <c:pt idx="42" formatCode="0.00">
                  <c:v>7.9053523066136178</c:v>
                </c:pt>
                <c:pt idx="43" formatCode="0.00">
                  <c:v>7.7223675834206054</c:v>
                </c:pt>
                <c:pt idx="44" formatCode="0.00">
                  <c:v>7.4460240682853849</c:v>
                </c:pt>
                <c:pt idx="45" formatCode="0.00">
                  <c:v>6.9596522811659041</c:v>
                </c:pt>
                <c:pt idx="46" formatCode="0.00">
                  <c:v>7.6791705916475861</c:v>
                </c:pt>
                <c:pt idx="47" formatCode="0.00">
                  <c:v>14.977636071567261</c:v>
                </c:pt>
                <c:pt idx="48" formatCode="0.00">
                  <c:v>15.153544811556451</c:v>
                </c:pt>
                <c:pt idx="49" formatCode="0.00">
                  <c:v>14.413279482958234</c:v>
                </c:pt>
                <c:pt idx="50" formatCode="0.00">
                  <c:v>14.258286605279118</c:v>
                </c:pt>
                <c:pt idx="51" formatCode="0.00">
                  <c:v>16.149080613716741</c:v>
                </c:pt>
                <c:pt idx="52" formatCode="0.00">
                  <c:v>14.128844694549002</c:v>
                </c:pt>
                <c:pt idx="53" formatCode="0.00">
                  <c:v>11.171643644718078</c:v>
                </c:pt>
                <c:pt idx="54" formatCode="0.00">
                  <c:v>9.4707448776171574</c:v>
                </c:pt>
                <c:pt idx="55" formatCode="0.00">
                  <c:v>8.1621010037330723</c:v>
                </c:pt>
                <c:pt idx="56" formatCode="0.00">
                  <c:v>20.741679587565443</c:v>
                </c:pt>
                <c:pt idx="57" formatCode="0.00">
                  <c:v>18.327867169225108</c:v>
                </c:pt>
                <c:pt idx="58" formatCode="0.00">
                  <c:v>13.394942325236556</c:v>
                </c:pt>
                <c:pt idx="59" formatCode="0.00">
                  <c:v>10.919004863182948</c:v>
                </c:pt>
                <c:pt idx="60" formatCode="0.00">
                  <c:v>10.507769742513752</c:v>
                </c:pt>
                <c:pt idx="61" formatCode="0.00">
                  <c:v>10.95209025119583</c:v>
                </c:pt>
                <c:pt idx="62" formatCode="0.00">
                  <c:v>10.262722996766488</c:v>
                </c:pt>
                <c:pt idx="65" formatCode="0.00">
                  <c:v>9.5374177427641964</c:v>
                </c:pt>
                <c:pt idx="66" formatCode="0.00">
                  <c:v>7.5630980179948031</c:v>
                </c:pt>
                <c:pt idx="68" formatCode="0.00">
                  <c:v>4.6767352359479126</c:v>
                </c:pt>
                <c:pt idx="69" formatCode="0.00">
                  <c:v>13.094484021019918</c:v>
                </c:pt>
                <c:pt idx="70" formatCode="0.00">
                  <c:v>10.943117702030216</c:v>
                </c:pt>
                <c:pt idx="71" formatCode="0.00">
                  <c:v>10.413693872168972</c:v>
                </c:pt>
                <c:pt idx="74" formatCode="0.00">
                  <c:v>20.047085187079489</c:v>
                </c:pt>
                <c:pt idx="75" formatCode="0.00">
                  <c:v>17.621910914330243</c:v>
                </c:pt>
                <c:pt idx="76" formatCode="0.00">
                  <c:v>6.8504885991530706</c:v>
                </c:pt>
                <c:pt idx="77" formatCode="0.00">
                  <c:v>7.2564598220661347</c:v>
                </c:pt>
                <c:pt idx="78" formatCode="0.00">
                  <c:v>6.4432484697452521</c:v>
                </c:pt>
                <c:pt idx="79" formatCode="0.00">
                  <c:v>12.791000130613488</c:v>
                </c:pt>
                <c:pt idx="80" formatCode="0.00">
                  <c:v>7.6817538253401789</c:v>
                </c:pt>
                <c:pt idx="83" formatCode="0.00">
                  <c:v>13.488436531465659</c:v>
                </c:pt>
                <c:pt idx="84" formatCode="0.00">
                  <c:v>13.50419601809609</c:v>
                </c:pt>
                <c:pt idx="85" formatCode="0.00">
                  <c:v>11.432983001711468</c:v>
                </c:pt>
                <c:pt idx="86" formatCode="0.00">
                  <c:v>12.446714701462893</c:v>
                </c:pt>
                <c:pt idx="87" formatCode="0.00">
                  <c:v>9.2127953752404164</c:v>
                </c:pt>
                <c:pt idx="88" formatCode="0.00">
                  <c:v>9.9796911098128884</c:v>
                </c:pt>
                <c:pt idx="89" formatCode="0.00">
                  <c:v>7.7921424514745032</c:v>
                </c:pt>
                <c:pt idx="90" formatCode="0.00">
                  <c:v>8.1963866224577355</c:v>
                </c:pt>
                <c:pt idx="92" formatCode="0.00">
                  <c:v>16.940420632921402</c:v>
                </c:pt>
                <c:pt idx="93" formatCode="0.00">
                  <c:v>16.871168377691966</c:v>
                </c:pt>
                <c:pt idx="94" formatCode="0.00">
                  <c:v>15.018158316358194</c:v>
                </c:pt>
                <c:pt idx="95" formatCode="0.00">
                  <c:v>13.499819425381324</c:v>
                </c:pt>
                <c:pt idx="96" formatCode="0.00">
                  <c:v>11.387449988089211</c:v>
                </c:pt>
                <c:pt idx="97" formatCode="0.00">
                  <c:v>11.523061172843617</c:v>
                </c:pt>
                <c:pt idx="98" formatCode="0.00">
                  <c:v>11.677652715210057</c:v>
                </c:pt>
                <c:pt idx="110" formatCode="0.00">
                  <c:v>9.8451736959931306</c:v>
                </c:pt>
                <c:pt idx="111" formatCode="0.00">
                  <c:v>11.002252503409709</c:v>
                </c:pt>
                <c:pt idx="112" formatCode="0.00">
                  <c:v>13.856085517739542</c:v>
                </c:pt>
                <c:pt idx="113" formatCode="0.00">
                  <c:v>11.173476693523673</c:v>
                </c:pt>
                <c:pt idx="114" formatCode="0.00">
                  <c:v>9.7908392119712335</c:v>
                </c:pt>
                <c:pt idx="115" formatCode="0.00">
                  <c:v>9.9342608256645217</c:v>
                </c:pt>
                <c:pt idx="116" formatCode="0.00">
                  <c:v>9.7363056138193738</c:v>
                </c:pt>
                <c:pt idx="117" formatCode="0.00">
                  <c:v>13.644171018500423</c:v>
                </c:pt>
                <c:pt idx="118" formatCode="0.00">
                  <c:v>11.46072882281276</c:v>
                </c:pt>
                <c:pt idx="119" formatCode="0.00">
                  <c:v>5.7837177270730136</c:v>
                </c:pt>
                <c:pt idx="120" formatCode="0.00">
                  <c:v>5.8769821381180067</c:v>
                </c:pt>
                <c:pt idx="121" formatCode="0.00">
                  <c:v>6.5369723616301982</c:v>
                </c:pt>
                <c:pt idx="122" formatCode="0.00">
                  <c:v>7.0975733425298166</c:v>
                </c:pt>
                <c:pt idx="123" formatCode="0.00">
                  <c:v>8.5315595605320489</c:v>
                </c:pt>
                <c:pt idx="124" formatCode="0.00">
                  <c:v>9.1392925179341535</c:v>
                </c:pt>
                <c:pt idx="125" formatCode="0.00">
                  <c:v>9.9591530169650468</c:v>
                </c:pt>
                <c:pt idx="126" formatCode="0.00">
                  <c:v>8.6682412046176918</c:v>
                </c:pt>
                <c:pt idx="127" formatCode="0.00">
                  <c:v>5.7163345906341858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2320848"/>
        <c:axId val="-1302330640"/>
      </c:scatterChart>
      <c:valAx>
        <c:axId val="-1302320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Salinity (ppt)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2330640"/>
        <c:crosses val="autoZero"/>
        <c:crossBetween val="midCat"/>
      </c:valAx>
      <c:valAx>
        <c:axId val="-13023306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15</a:t>
                </a:r>
                <a:r>
                  <a:rPr lang="en-US" sz="1800" b="1" i="0" baseline="0"/>
                  <a:t>N</a:t>
                </a:r>
                <a:r>
                  <a:rPr lang="en-US" sz="1800" b="1" i="0" baseline="-25000"/>
                  <a:t>NO3</a:t>
                </a:r>
                <a:r>
                  <a:rPr lang="en-US" sz="1800" b="1" i="0" baseline="0"/>
                  <a:t>(‰) 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232084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'BigBoat&amp;DNR'!$H$3:$H$131</c:f>
              <c:numCache>
                <c:formatCode>General</c:formatCode>
                <c:ptCount val="129"/>
                <c:pt idx="0">
                  <c:v>0.19009999999999999</c:v>
                </c:pt>
                <c:pt idx="1">
                  <c:v>0.19</c:v>
                </c:pt>
                <c:pt idx="2">
                  <c:v>0.22700000000000001</c:v>
                </c:pt>
                <c:pt idx="3">
                  <c:v>1.2353000000000001</c:v>
                </c:pt>
                <c:pt idx="4">
                  <c:v>2.62</c:v>
                </c:pt>
                <c:pt idx="5">
                  <c:v>2.5</c:v>
                </c:pt>
                <c:pt idx="6">
                  <c:v>4</c:v>
                </c:pt>
                <c:pt idx="7">
                  <c:v>5.4</c:v>
                </c:pt>
                <c:pt idx="8">
                  <c:v>8.8000000000000007</c:v>
                </c:pt>
                <c:pt idx="9">
                  <c:v>10.235900000000001</c:v>
                </c:pt>
                <c:pt idx="10">
                  <c:v>11.068300000000001</c:v>
                </c:pt>
                <c:pt idx="11">
                  <c:v>12.2552</c:v>
                </c:pt>
                <c:pt idx="12">
                  <c:v>14.1511</c:v>
                </c:pt>
                <c:pt idx="13">
                  <c:v>14.047599999999999</c:v>
                </c:pt>
                <c:pt idx="14">
                  <c:v>14.6417</c:v>
                </c:pt>
                <c:pt idx="15">
                  <c:v>14.8047</c:v>
                </c:pt>
                <c:pt idx="16">
                  <c:v>14.535</c:v>
                </c:pt>
                <c:pt idx="18">
                  <c:v>0.1094</c:v>
                </c:pt>
                <c:pt idx="19">
                  <c:v>0.1094</c:v>
                </c:pt>
                <c:pt idx="20">
                  <c:v>0.11</c:v>
                </c:pt>
                <c:pt idx="21">
                  <c:v>0.1066</c:v>
                </c:pt>
                <c:pt idx="22">
                  <c:v>0.11</c:v>
                </c:pt>
                <c:pt idx="23">
                  <c:v>0.10440000000000001</c:v>
                </c:pt>
                <c:pt idx="24">
                  <c:v>0.1</c:v>
                </c:pt>
                <c:pt idx="25">
                  <c:v>0.1</c:v>
                </c:pt>
                <c:pt idx="26">
                  <c:v>0.1061</c:v>
                </c:pt>
                <c:pt idx="27">
                  <c:v>0.10929999999999999</c:v>
                </c:pt>
                <c:pt idx="28">
                  <c:v>0.11559999999999999</c:v>
                </c:pt>
                <c:pt idx="29">
                  <c:v>0.11</c:v>
                </c:pt>
                <c:pt idx="30">
                  <c:v>0.59</c:v>
                </c:pt>
                <c:pt idx="31">
                  <c:v>1.62</c:v>
                </c:pt>
                <c:pt idx="32">
                  <c:v>1.43</c:v>
                </c:pt>
                <c:pt idx="33">
                  <c:v>1.73</c:v>
                </c:pt>
                <c:pt idx="34">
                  <c:v>3.46</c:v>
                </c:pt>
                <c:pt idx="35">
                  <c:v>2.9824000000000002</c:v>
                </c:pt>
                <c:pt idx="36">
                  <c:v>5.6082999999999998</c:v>
                </c:pt>
                <c:pt idx="37">
                  <c:v>5.6468999999999996</c:v>
                </c:pt>
                <c:pt idx="38">
                  <c:v>5.79</c:v>
                </c:pt>
                <c:pt idx="39" formatCode="0.00">
                  <c:v>0</c:v>
                </c:pt>
                <c:pt idx="40" formatCode="0.00">
                  <c:v>0</c:v>
                </c:pt>
                <c:pt idx="41" formatCode="0.00">
                  <c:v>0</c:v>
                </c:pt>
                <c:pt idx="42" formatCode="0.00">
                  <c:v>0</c:v>
                </c:pt>
                <c:pt idx="43" formatCode="0.00">
                  <c:v>0</c:v>
                </c:pt>
                <c:pt idx="44" formatCode="0.00">
                  <c:v>0.65</c:v>
                </c:pt>
                <c:pt idx="45" formatCode="0.00">
                  <c:v>2.46</c:v>
                </c:pt>
                <c:pt idx="46" formatCode="0.00">
                  <c:v>4.66</c:v>
                </c:pt>
                <c:pt idx="47" formatCode="0.00">
                  <c:v>10.17</c:v>
                </c:pt>
                <c:pt idx="48" formatCode="0.00">
                  <c:v>0</c:v>
                </c:pt>
                <c:pt idx="49" formatCode="0.00">
                  <c:v>0</c:v>
                </c:pt>
                <c:pt idx="50" formatCode="0.00">
                  <c:v>0</c:v>
                </c:pt>
                <c:pt idx="51" formatCode="0.00">
                  <c:v>0</c:v>
                </c:pt>
                <c:pt idx="52" formatCode="0.00">
                  <c:v>0.01</c:v>
                </c:pt>
                <c:pt idx="53" formatCode="0.00">
                  <c:v>1.23</c:v>
                </c:pt>
                <c:pt idx="54" formatCode="0.00">
                  <c:v>4.29</c:v>
                </c:pt>
                <c:pt idx="55" formatCode="0.00">
                  <c:v>8.25</c:v>
                </c:pt>
                <c:pt idx="56" formatCode="0.00">
                  <c:v>11.47</c:v>
                </c:pt>
                <c:pt idx="57" formatCode="0.00">
                  <c:v>0</c:v>
                </c:pt>
                <c:pt idx="58" formatCode="0.00">
                  <c:v>0</c:v>
                </c:pt>
                <c:pt idx="59" formatCode="0.00">
                  <c:v>0</c:v>
                </c:pt>
                <c:pt idx="60" formatCode="0.00">
                  <c:v>0</c:v>
                </c:pt>
                <c:pt idx="61" formatCode="0.00">
                  <c:v>0.85</c:v>
                </c:pt>
                <c:pt idx="62" formatCode="0.00">
                  <c:v>2.4900000000000002</c:v>
                </c:pt>
                <c:pt idx="63" formatCode="0.00">
                  <c:v>6.25</c:v>
                </c:pt>
                <c:pt idx="64" formatCode="0.00">
                  <c:v>10.17</c:v>
                </c:pt>
                <c:pt idx="65" formatCode="0.00">
                  <c:v>13.13</c:v>
                </c:pt>
                <c:pt idx="66" formatCode="0.00">
                  <c:v>0</c:v>
                </c:pt>
                <c:pt idx="67" formatCode="0.00">
                  <c:v>0</c:v>
                </c:pt>
                <c:pt idx="68" formatCode="0.00">
                  <c:v>0</c:v>
                </c:pt>
                <c:pt idx="69" formatCode="0.00">
                  <c:v>1.04</c:v>
                </c:pt>
                <c:pt idx="70" formatCode="0.00">
                  <c:v>3.28</c:v>
                </c:pt>
                <c:pt idx="71" formatCode="0.00">
                  <c:v>5.82</c:v>
                </c:pt>
                <c:pt idx="72" formatCode="0.00">
                  <c:v>9.91</c:v>
                </c:pt>
                <c:pt idx="73" formatCode="0.00">
                  <c:v>13.13</c:v>
                </c:pt>
                <c:pt idx="74" formatCode="0.00">
                  <c:v>15.68</c:v>
                </c:pt>
                <c:pt idx="75" formatCode="0.00">
                  <c:v>0</c:v>
                </c:pt>
                <c:pt idx="76" formatCode="0.00">
                  <c:v>0</c:v>
                </c:pt>
                <c:pt idx="77" formatCode="0.00">
                  <c:v>0.39</c:v>
                </c:pt>
                <c:pt idx="78" formatCode="0.00">
                  <c:v>2.23</c:v>
                </c:pt>
                <c:pt idx="79" formatCode="0.00">
                  <c:v>4.33</c:v>
                </c:pt>
                <c:pt idx="80" formatCode="0.00">
                  <c:v>7.24</c:v>
                </c:pt>
                <c:pt idx="81" formatCode="0.00">
                  <c:v>12.26</c:v>
                </c:pt>
                <c:pt idx="82" formatCode="0.00">
                  <c:v>14.4</c:v>
                </c:pt>
                <c:pt idx="83" formatCode="0.00">
                  <c:v>17.79</c:v>
                </c:pt>
                <c:pt idx="84" formatCode="0.00">
                  <c:v>0</c:v>
                </c:pt>
                <c:pt idx="85" formatCode="0.00">
                  <c:v>0</c:v>
                </c:pt>
                <c:pt idx="86" formatCode="0.00">
                  <c:v>0</c:v>
                </c:pt>
                <c:pt idx="87" formatCode="0.00">
                  <c:v>0.19</c:v>
                </c:pt>
                <c:pt idx="88" formatCode="0.00">
                  <c:v>2.19</c:v>
                </c:pt>
                <c:pt idx="89" formatCode="0.00">
                  <c:v>4.1500000000000004</c:v>
                </c:pt>
                <c:pt idx="90" formatCode="0.00">
                  <c:v>8.1199999999999992</c:v>
                </c:pt>
                <c:pt idx="91" formatCode="0.00">
                  <c:v>13.99</c:v>
                </c:pt>
                <c:pt idx="92" formatCode="0.00">
                  <c:v>16.899999999999999</c:v>
                </c:pt>
                <c:pt idx="93" formatCode="0.00">
                  <c:v>0</c:v>
                </c:pt>
                <c:pt idx="94" formatCode="0.00">
                  <c:v>0</c:v>
                </c:pt>
                <c:pt idx="95" formatCode="0.00">
                  <c:v>7.0000000000000007E-2</c:v>
                </c:pt>
                <c:pt idx="96" formatCode="0.00">
                  <c:v>0.77</c:v>
                </c:pt>
                <c:pt idx="97" formatCode="0.00">
                  <c:v>4.18</c:v>
                </c:pt>
                <c:pt idx="98" formatCode="0.00">
                  <c:v>2.69</c:v>
                </c:pt>
                <c:pt idx="99" formatCode="0.00">
                  <c:v>8.9499999999999993</c:v>
                </c:pt>
                <c:pt idx="100" formatCode="0.00">
                  <c:v>13.79</c:v>
                </c:pt>
                <c:pt idx="101" formatCode="0.00">
                  <c:v>15.27</c:v>
                </c:pt>
                <c:pt idx="105" formatCode="0.00">
                  <c:v>2.5</c:v>
                </c:pt>
                <c:pt idx="106" formatCode="0.00">
                  <c:v>5.57</c:v>
                </c:pt>
                <c:pt idx="107" formatCode="0.00">
                  <c:v>7.68</c:v>
                </c:pt>
                <c:pt idx="108" formatCode="0.00">
                  <c:v>11.67</c:v>
                </c:pt>
                <c:pt idx="109" formatCode="0.00">
                  <c:v>14.13</c:v>
                </c:pt>
                <c:pt idx="110" formatCode="0.00">
                  <c:v>15.95</c:v>
                </c:pt>
                <c:pt idx="111" formatCode="0.00">
                  <c:v>0.11</c:v>
                </c:pt>
                <c:pt idx="112" formatCode="0.00">
                  <c:v>0.12</c:v>
                </c:pt>
                <c:pt idx="113" formatCode="0.00">
                  <c:v>0.08</c:v>
                </c:pt>
                <c:pt idx="114" formatCode="0.00">
                  <c:v>0.91</c:v>
                </c:pt>
                <c:pt idx="115" formatCode="0.00">
                  <c:v>3.35</c:v>
                </c:pt>
                <c:pt idx="116" formatCode="0.00">
                  <c:v>5.29</c:v>
                </c:pt>
                <c:pt idx="117" formatCode="0.00">
                  <c:v>9.91</c:v>
                </c:pt>
                <c:pt idx="118" formatCode="0.00">
                  <c:v>14.06</c:v>
                </c:pt>
                <c:pt idx="119" formatCode="0.00">
                  <c:v>16.22</c:v>
                </c:pt>
                <c:pt idx="120" formatCode="0.00">
                  <c:v>0</c:v>
                </c:pt>
                <c:pt idx="121" formatCode="0.00">
                  <c:v>0</c:v>
                </c:pt>
                <c:pt idx="122" formatCode="0.00">
                  <c:v>0</c:v>
                </c:pt>
                <c:pt idx="123" formatCode="0.00">
                  <c:v>0</c:v>
                </c:pt>
                <c:pt idx="124" formatCode="0.00">
                  <c:v>0</c:v>
                </c:pt>
                <c:pt idx="125" formatCode="0.00">
                  <c:v>0.08</c:v>
                </c:pt>
                <c:pt idx="126" formatCode="0.00">
                  <c:v>3.77</c:v>
                </c:pt>
                <c:pt idx="127" formatCode="0.00">
                  <c:v>4.01</c:v>
                </c:pt>
                <c:pt idx="128" formatCode="0.00">
                  <c:v>11.28</c:v>
                </c:pt>
              </c:numCache>
            </c:numRef>
          </c:xVal>
          <c:yVal>
            <c:numRef>
              <c:f>'BigBoat&amp;DNR'!$Y$4:$Y$132</c:f>
              <c:numCache>
                <c:formatCode>General</c:formatCode>
                <c:ptCount val="129"/>
                <c:pt idx="0">
                  <c:v>40.043723330311678</c:v>
                </c:pt>
                <c:pt idx="1">
                  <c:v>23.811443766815188</c:v>
                </c:pt>
                <c:pt idx="2">
                  <c:v>-1.3723772857813827</c:v>
                </c:pt>
                <c:pt idx="3">
                  <c:v>-0.55441115139614894</c:v>
                </c:pt>
                <c:pt idx="4">
                  <c:v>-2.4729892805767868</c:v>
                </c:pt>
                <c:pt idx="5">
                  <c:v>21.634591920354172</c:v>
                </c:pt>
                <c:pt idx="6">
                  <c:v>0.33280223653545349</c:v>
                </c:pt>
                <c:pt idx="7">
                  <c:v>-5.8884732410959764</c:v>
                </c:pt>
                <c:pt idx="8">
                  <c:v>-4.0318284316143007</c:v>
                </c:pt>
                <c:pt idx="12">
                  <c:v>18.105568220940363</c:v>
                </c:pt>
                <c:pt idx="13">
                  <c:v>28.246866091691981</c:v>
                </c:pt>
                <c:pt idx="15">
                  <c:v>28.92065183965645</c:v>
                </c:pt>
                <c:pt idx="17">
                  <c:v>5.2375908486895906</c:v>
                </c:pt>
                <c:pt idx="18">
                  <c:v>5.1046584382317306</c:v>
                </c:pt>
                <c:pt idx="19">
                  <c:v>4.9223540604520117</c:v>
                </c:pt>
                <c:pt idx="20">
                  <c:v>4.6262221992396171</c:v>
                </c:pt>
                <c:pt idx="21">
                  <c:v>7.2075893309660373</c:v>
                </c:pt>
                <c:pt idx="22">
                  <c:v>4.9578923115041427</c:v>
                </c:pt>
                <c:pt idx="23">
                  <c:v>10.197853539165527</c:v>
                </c:pt>
                <c:pt idx="24">
                  <c:v>4.4240742170060336</c:v>
                </c:pt>
                <c:pt idx="25">
                  <c:v>4.7394720972135325</c:v>
                </c:pt>
                <c:pt idx="26">
                  <c:v>4.1967216738501492</c:v>
                </c:pt>
                <c:pt idx="27">
                  <c:v>3.9993836749014875</c:v>
                </c:pt>
                <c:pt idx="28">
                  <c:v>5.9411093322318322</c:v>
                </c:pt>
                <c:pt idx="29">
                  <c:v>4.9329671491551039</c:v>
                </c:pt>
                <c:pt idx="30">
                  <c:v>5.002573572650725</c:v>
                </c:pt>
                <c:pt idx="31">
                  <c:v>4.138950705156077</c:v>
                </c:pt>
                <c:pt idx="32">
                  <c:v>4.8930781934398198</c:v>
                </c:pt>
                <c:pt idx="33">
                  <c:v>6.7721606432012216</c:v>
                </c:pt>
                <c:pt idx="34">
                  <c:v>6.5227913630259842</c:v>
                </c:pt>
                <c:pt idx="35">
                  <c:v>8.6377016368126185</c:v>
                </c:pt>
                <c:pt idx="36">
                  <c:v>8.7159881708382159</c:v>
                </c:pt>
                <c:pt idx="37">
                  <c:v>9.0952328507549254</c:v>
                </c:pt>
                <c:pt idx="38" formatCode="0.00">
                  <c:v>8.7222344074087417</c:v>
                </c:pt>
                <c:pt idx="39" formatCode="0.00">
                  <c:v>8.8893644068831819</c:v>
                </c:pt>
                <c:pt idx="40" formatCode="0.00">
                  <c:v>6.2648254589357544</c:v>
                </c:pt>
                <c:pt idx="41" formatCode="0.00">
                  <c:v>4.4044651229707537</c:v>
                </c:pt>
                <c:pt idx="42" formatCode="0.00">
                  <c:v>4.1884626435668242</c:v>
                </c:pt>
                <c:pt idx="43" formatCode="0.00">
                  <c:v>5.1010425096298313</c:v>
                </c:pt>
                <c:pt idx="44" formatCode="0.00">
                  <c:v>5.1705897039284068</c:v>
                </c:pt>
                <c:pt idx="45" formatCode="0.00">
                  <c:v>6.4698119071020175</c:v>
                </c:pt>
                <c:pt idx="46" formatCode="0.00">
                  <c:v>8.8286138452454761</c:v>
                </c:pt>
                <c:pt idx="47" formatCode="0.00">
                  <c:v>8.898807709886821</c:v>
                </c:pt>
                <c:pt idx="48" formatCode="0.00">
                  <c:v>8.8164572233519927</c:v>
                </c:pt>
                <c:pt idx="49" formatCode="0.00">
                  <c:v>8.800280931517495</c:v>
                </c:pt>
                <c:pt idx="50" formatCode="0.00">
                  <c:v>9.0402025962492516</c:v>
                </c:pt>
                <c:pt idx="51" formatCode="0.00">
                  <c:v>8.0667559731817509</c:v>
                </c:pt>
                <c:pt idx="52" formatCode="0.00">
                  <c:v>7.7025363440571315</c:v>
                </c:pt>
                <c:pt idx="53" formatCode="0.00">
                  <c:v>7.1152407700811322</c:v>
                </c:pt>
                <c:pt idx="54" formatCode="0.00">
                  <c:v>8.2795795039170965</c:v>
                </c:pt>
                <c:pt idx="55" formatCode="0.00">
                  <c:v>9.0935023917580651</c:v>
                </c:pt>
                <c:pt idx="56" formatCode="0.00">
                  <c:v>6.4340579500599713</c:v>
                </c:pt>
                <c:pt idx="57" formatCode="0.00">
                  <c:v>5.9055999372853041</c:v>
                </c:pt>
                <c:pt idx="58" formatCode="0.00">
                  <c:v>2.7906749587395883</c:v>
                </c:pt>
                <c:pt idx="59" formatCode="0.00">
                  <c:v>3.1269687328456452</c:v>
                </c:pt>
                <c:pt idx="60" formatCode="0.00">
                  <c:v>4.7051094602828254</c:v>
                </c:pt>
                <c:pt idx="61" formatCode="0.00">
                  <c:v>1.9392296931682065</c:v>
                </c:pt>
                <c:pt idx="62" formatCode="0.00">
                  <c:v>2.097704927193222</c:v>
                </c:pt>
                <c:pt idx="65" formatCode="0.00">
                  <c:v>8.4764556122544015</c:v>
                </c:pt>
                <c:pt idx="66" formatCode="0.00">
                  <c:v>6.1231595196080697</c:v>
                </c:pt>
                <c:pt idx="68" formatCode="0.00">
                  <c:v>-1.355891186026021</c:v>
                </c:pt>
                <c:pt idx="69" formatCode="0.00">
                  <c:v>-6.1945691821738436</c:v>
                </c:pt>
                <c:pt idx="70" formatCode="0.00">
                  <c:v>-11.066199815645426</c:v>
                </c:pt>
                <c:pt idx="71" formatCode="0.00">
                  <c:v>-12.820281543524672</c:v>
                </c:pt>
                <c:pt idx="74" formatCode="0.00">
                  <c:v>9.0894979356317656</c:v>
                </c:pt>
                <c:pt idx="75" formatCode="0.00">
                  <c:v>10.141945365770345</c:v>
                </c:pt>
                <c:pt idx="76" formatCode="0.00">
                  <c:v>2.8578054346101069</c:v>
                </c:pt>
                <c:pt idx="77" formatCode="0.00">
                  <c:v>-2.5896047901129116</c:v>
                </c:pt>
                <c:pt idx="78" formatCode="0.00">
                  <c:v>4.2034000842512746</c:v>
                </c:pt>
                <c:pt idx="79" formatCode="0.00">
                  <c:v>-5.454146512404499</c:v>
                </c:pt>
                <c:pt idx="80" formatCode="0.00">
                  <c:v>-7.2850596482218215</c:v>
                </c:pt>
                <c:pt idx="83" formatCode="0.00">
                  <c:v>6.0635098696995886</c:v>
                </c:pt>
                <c:pt idx="84" formatCode="0.00">
                  <c:v>5.7692341655914454</c:v>
                </c:pt>
                <c:pt idx="85" formatCode="0.00">
                  <c:v>5.5756303061070298</c:v>
                </c:pt>
                <c:pt idx="86" formatCode="0.00">
                  <c:v>4.8431738982795913</c:v>
                </c:pt>
                <c:pt idx="87" formatCode="0.00">
                  <c:v>5.5685442952189419</c:v>
                </c:pt>
                <c:pt idx="88" formatCode="0.00">
                  <c:v>2.0133741968015073</c:v>
                </c:pt>
                <c:pt idx="89" formatCode="0.00">
                  <c:v>2.5537746376673454</c:v>
                </c:pt>
                <c:pt idx="90" formatCode="0.00">
                  <c:v>-6.1313556175505575</c:v>
                </c:pt>
                <c:pt idx="92" formatCode="0.00">
                  <c:v>7.4383577266366601</c:v>
                </c:pt>
                <c:pt idx="93" formatCode="0.00">
                  <c:v>7.2956036566012088</c:v>
                </c:pt>
                <c:pt idx="94" formatCode="0.00">
                  <c:v>5.8598722553999423</c:v>
                </c:pt>
                <c:pt idx="95" formatCode="0.00">
                  <c:v>5.6198457818220753</c:v>
                </c:pt>
                <c:pt idx="96" formatCode="0.00">
                  <c:v>3.8187035693605615</c:v>
                </c:pt>
                <c:pt idx="97" formatCode="0.00">
                  <c:v>3.777551579032199</c:v>
                </c:pt>
                <c:pt idx="98" formatCode="0.00">
                  <c:v>4.704347564857315</c:v>
                </c:pt>
                <c:pt idx="110" formatCode="0.00">
                  <c:v>7.1477812336614797</c:v>
                </c:pt>
                <c:pt idx="111" formatCode="0.00">
                  <c:v>6.7376741983331314</c:v>
                </c:pt>
                <c:pt idx="112" formatCode="0.00">
                  <c:v>6.380807441271596</c:v>
                </c:pt>
                <c:pt idx="113" formatCode="0.00">
                  <c:v>6.0266185160073178</c:v>
                </c:pt>
                <c:pt idx="114" formatCode="0.00">
                  <c:v>5.8913840636944528</c:v>
                </c:pt>
                <c:pt idx="115" formatCode="0.00">
                  <c:v>6.1440377195720082</c:v>
                </c:pt>
                <c:pt idx="116" formatCode="0.00">
                  <c:v>8.3428026641897155</c:v>
                </c:pt>
                <c:pt idx="117" formatCode="0.00">
                  <c:v>16.220463302150385</c:v>
                </c:pt>
                <c:pt idx="118" formatCode="0.00">
                  <c:v>14.172917868565721</c:v>
                </c:pt>
                <c:pt idx="119" formatCode="0.00">
                  <c:v>4.9056809715453937</c:v>
                </c:pt>
                <c:pt idx="120" formatCode="0.00">
                  <c:v>5.3539836381193311</c:v>
                </c:pt>
                <c:pt idx="121" formatCode="0.00">
                  <c:v>4.5433566314288285</c:v>
                </c:pt>
                <c:pt idx="122" formatCode="0.00">
                  <c:v>5.8183124272737636</c:v>
                </c:pt>
                <c:pt idx="123" formatCode="0.00">
                  <c:v>6.272143975684962</c:v>
                </c:pt>
                <c:pt idx="124" formatCode="0.00">
                  <c:v>6.7418733695654467</c:v>
                </c:pt>
                <c:pt idx="125" formatCode="0.00">
                  <c:v>6.5789616925601742</c:v>
                </c:pt>
                <c:pt idx="126" formatCode="0.00">
                  <c:v>6.7739753462876173</c:v>
                </c:pt>
                <c:pt idx="127" formatCode="0.00">
                  <c:v>6.7744437857293995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2322480"/>
        <c:axId val="-1302320304"/>
      </c:scatterChart>
      <c:valAx>
        <c:axId val="-13023224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Salinity (ppt)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2320304"/>
        <c:crosses val="autoZero"/>
        <c:crossBetween val="midCat"/>
      </c:valAx>
      <c:valAx>
        <c:axId val="-130232030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18</a:t>
                </a:r>
                <a:r>
                  <a:rPr lang="en-US" sz="1800" b="1" i="0" baseline="0"/>
                  <a:t>O</a:t>
                </a:r>
                <a:r>
                  <a:rPr lang="en-US" sz="1800" b="1" i="0" baseline="-25000"/>
                  <a:t>NO3</a:t>
                </a:r>
                <a:r>
                  <a:rPr lang="en-US" sz="1800" b="1" i="0" baseline="0"/>
                  <a:t>(‰) </a:t>
                </a:r>
                <a:endParaRPr lang="en-US" sz="1400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2322480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'BigBoat&amp;DNR'!$H$3:$H$131</c:f>
              <c:numCache>
                <c:formatCode>General</c:formatCode>
                <c:ptCount val="129"/>
                <c:pt idx="0">
                  <c:v>0.19009999999999999</c:v>
                </c:pt>
                <c:pt idx="1">
                  <c:v>0.19</c:v>
                </c:pt>
                <c:pt idx="2">
                  <c:v>0.22700000000000001</c:v>
                </c:pt>
                <c:pt idx="3">
                  <c:v>1.2353000000000001</c:v>
                </c:pt>
                <c:pt idx="4">
                  <c:v>2.62</c:v>
                </c:pt>
                <c:pt idx="5">
                  <c:v>2.5</c:v>
                </c:pt>
                <c:pt idx="6">
                  <c:v>4</c:v>
                </c:pt>
                <c:pt idx="7">
                  <c:v>5.4</c:v>
                </c:pt>
                <c:pt idx="8">
                  <c:v>8.8000000000000007</c:v>
                </c:pt>
                <c:pt idx="9">
                  <c:v>10.235900000000001</c:v>
                </c:pt>
                <c:pt idx="10">
                  <c:v>11.068300000000001</c:v>
                </c:pt>
                <c:pt idx="11">
                  <c:v>12.2552</c:v>
                </c:pt>
                <c:pt idx="12">
                  <c:v>14.1511</c:v>
                </c:pt>
                <c:pt idx="13">
                  <c:v>14.047599999999999</c:v>
                </c:pt>
                <c:pt idx="14">
                  <c:v>14.6417</c:v>
                </c:pt>
                <c:pt idx="15">
                  <c:v>14.8047</c:v>
                </c:pt>
                <c:pt idx="16">
                  <c:v>14.535</c:v>
                </c:pt>
                <c:pt idx="18">
                  <c:v>0.1094</c:v>
                </c:pt>
                <c:pt idx="19">
                  <c:v>0.1094</c:v>
                </c:pt>
                <c:pt idx="20">
                  <c:v>0.11</c:v>
                </c:pt>
                <c:pt idx="21">
                  <c:v>0.1066</c:v>
                </c:pt>
                <c:pt idx="22">
                  <c:v>0.11</c:v>
                </c:pt>
                <c:pt idx="23">
                  <c:v>0.10440000000000001</c:v>
                </c:pt>
                <c:pt idx="24">
                  <c:v>0.1</c:v>
                </c:pt>
                <c:pt idx="25">
                  <c:v>0.1</c:v>
                </c:pt>
                <c:pt idx="26">
                  <c:v>0.1061</c:v>
                </c:pt>
                <c:pt idx="27">
                  <c:v>0.10929999999999999</c:v>
                </c:pt>
                <c:pt idx="28">
                  <c:v>0.11559999999999999</c:v>
                </c:pt>
                <c:pt idx="29">
                  <c:v>0.11</c:v>
                </c:pt>
                <c:pt idx="30">
                  <c:v>0.59</c:v>
                </c:pt>
                <c:pt idx="31">
                  <c:v>1.62</c:v>
                </c:pt>
                <c:pt idx="32">
                  <c:v>1.43</c:v>
                </c:pt>
                <c:pt idx="33">
                  <c:v>1.73</c:v>
                </c:pt>
                <c:pt idx="34">
                  <c:v>3.46</c:v>
                </c:pt>
                <c:pt idx="35">
                  <c:v>2.9824000000000002</c:v>
                </c:pt>
                <c:pt idx="36">
                  <c:v>5.6082999999999998</c:v>
                </c:pt>
                <c:pt idx="37">
                  <c:v>5.6468999999999996</c:v>
                </c:pt>
                <c:pt idx="38">
                  <c:v>5.79</c:v>
                </c:pt>
                <c:pt idx="39" formatCode="0.00">
                  <c:v>0</c:v>
                </c:pt>
                <c:pt idx="40" formatCode="0.00">
                  <c:v>0</c:v>
                </c:pt>
                <c:pt idx="41" formatCode="0.00">
                  <c:v>0</c:v>
                </c:pt>
                <c:pt idx="42" formatCode="0.00">
                  <c:v>0</c:v>
                </c:pt>
                <c:pt idx="43" formatCode="0.00">
                  <c:v>0</c:v>
                </c:pt>
                <c:pt idx="44" formatCode="0.00">
                  <c:v>0.65</c:v>
                </c:pt>
                <c:pt idx="45" formatCode="0.00">
                  <c:v>2.46</c:v>
                </c:pt>
                <c:pt idx="46" formatCode="0.00">
                  <c:v>4.66</c:v>
                </c:pt>
                <c:pt idx="47" formatCode="0.00">
                  <c:v>10.17</c:v>
                </c:pt>
                <c:pt idx="48" formatCode="0.00">
                  <c:v>0</c:v>
                </c:pt>
                <c:pt idx="49" formatCode="0.00">
                  <c:v>0</c:v>
                </c:pt>
                <c:pt idx="50" formatCode="0.00">
                  <c:v>0</c:v>
                </c:pt>
                <c:pt idx="51" formatCode="0.00">
                  <c:v>0</c:v>
                </c:pt>
                <c:pt idx="52" formatCode="0.00">
                  <c:v>0.01</c:v>
                </c:pt>
                <c:pt idx="53" formatCode="0.00">
                  <c:v>1.23</c:v>
                </c:pt>
                <c:pt idx="54" formatCode="0.00">
                  <c:v>4.29</c:v>
                </c:pt>
                <c:pt idx="55" formatCode="0.00">
                  <c:v>8.25</c:v>
                </c:pt>
                <c:pt idx="56" formatCode="0.00">
                  <c:v>11.47</c:v>
                </c:pt>
                <c:pt idx="57" formatCode="0.00">
                  <c:v>0</c:v>
                </c:pt>
                <c:pt idx="58" formatCode="0.00">
                  <c:v>0</c:v>
                </c:pt>
                <c:pt idx="59" formatCode="0.00">
                  <c:v>0</c:v>
                </c:pt>
                <c:pt idx="60" formatCode="0.00">
                  <c:v>0</c:v>
                </c:pt>
                <c:pt idx="61" formatCode="0.00">
                  <c:v>0.85</c:v>
                </c:pt>
                <c:pt idx="62" formatCode="0.00">
                  <c:v>2.4900000000000002</c:v>
                </c:pt>
                <c:pt idx="63" formatCode="0.00">
                  <c:v>6.25</c:v>
                </c:pt>
                <c:pt idx="64" formatCode="0.00">
                  <c:v>10.17</c:v>
                </c:pt>
                <c:pt idx="65" formatCode="0.00">
                  <c:v>13.13</c:v>
                </c:pt>
                <c:pt idx="66" formatCode="0.00">
                  <c:v>0</c:v>
                </c:pt>
                <c:pt idx="67" formatCode="0.00">
                  <c:v>0</c:v>
                </c:pt>
                <c:pt idx="68" formatCode="0.00">
                  <c:v>0</c:v>
                </c:pt>
                <c:pt idx="69" formatCode="0.00">
                  <c:v>1.04</c:v>
                </c:pt>
                <c:pt idx="70" formatCode="0.00">
                  <c:v>3.28</c:v>
                </c:pt>
                <c:pt idx="71" formatCode="0.00">
                  <c:v>5.82</c:v>
                </c:pt>
                <c:pt idx="72" formatCode="0.00">
                  <c:v>9.91</c:v>
                </c:pt>
                <c:pt idx="73" formatCode="0.00">
                  <c:v>13.13</c:v>
                </c:pt>
                <c:pt idx="74" formatCode="0.00">
                  <c:v>15.68</c:v>
                </c:pt>
                <c:pt idx="75" formatCode="0.00">
                  <c:v>0</c:v>
                </c:pt>
                <c:pt idx="76" formatCode="0.00">
                  <c:v>0</c:v>
                </c:pt>
                <c:pt idx="77" formatCode="0.00">
                  <c:v>0.39</c:v>
                </c:pt>
                <c:pt idx="78" formatCode="0.00">
                  <c:v>2.23</c:v>
                </c:pt>
                <c:pt idx="79" formatCode="0.00">
                  <c:v>4.33</c:v>
                </c:pt>
                <c:pt idx="80" formatCode="0.00">
                  <c:v>7.24</c:v>
                </c:pt>
                <c:pt idx="81" formatCode="0.00">
                  <c:v>12.26</c:v>
                </c:pt>
                <c:pt idx="82" formatCode="0.00">
                  <c:v>14.4</c:v>
                </c:pt>
                <c:pt idx="83" formatCode="0.00">
                  <c:v>17.79</c:v>
                </c:pt>
                <c:pt idx="84" formatCode="0.00">
                  <c:v>0</c:v>
                </c:pt>
                <c:pt idx="85" formatCode="0.00">
                  <c:v>0</c:v>
                </c:pt>
                <c:pt idx="86" formatCode="0.00">
                  <c:v>0</c:v>
                </c:pt>
                <c:pt idx="87" formatCode="0.00">
                  <c:v>0.19</c:v>
                </c:pt>
                <c:pt idx="88" formatCode="0.00">
                  <c:v>2.19</c:v>
                </c:pt>
                <c:pt idx="89" formatCode="0.00">
                  <c:v>4.1500000000000004</c:v>
                </c:pt>
                <c:pt idx="90" formatCode="0.00">
                  <c:v>8.1199999999999992</c:v>
                </c:pt>
                <c:pt idx="91" formatCode="0.00">
                  <c:v>13.99</c:v>
                </c:pt>
                <c:pt idx="92" formatCode="0.00">
                  <c:v>16.899999999999999</c:v>
                </c:pt>
                <c:pt idx="93" formatCode="0.00">
                  <c:v>0</c:v>
                </c:pt>
                <c:pt idx="94" formatCode="0.00">
                  <c:v>0</c:v>
                </c:pt>
                <c:pt idx="95" formatCode="0.00">
                  <c:v>7.0000000000000007E-2</c:v>
                </c:pt>
                <c:pt idx="96" formatCode="0.00">
                  <c:v>0.77</c:v>
                </c:pt>
                <c:pt idx="97" formatCode="0.00">
                  <c:v>4.18</c:v>
                </c:pt>
                <c:pt idx="98" formatCode="0.00">
                  <c:v>2.69</c:v>
                </c:pt>
                <c:pt idx="99" formatCode="0.00">
                  <c:v>8.9499999999999993</c:v>
                </c:pt>
                <c:pt idx="100" formatCode="0.00">
                  <c:v>13.79</c:v>
                </c:pt>
                <c:pt idx="101" formatCode="0.00">
                  <c:v>15.27</c:v>
                </c:pt>
                <c:pt idx="105" formatCode="0.00">
                  <c:v>2.5</c:v>
                </c:pt>
                <c:pt idx="106" formatCode="0.00">
                  <c:v>5.57</c:v>
                </c:pt>
                <c:pt idx="107" formatCode="0.00">
                  <c:v>7.68</c:v>
                </c:pt>
                <c:pt idx="108" formatCode="0.00">
                  <c:v>11.67</c:v>
                </c:pt>
                <c:pt idx="109" formatCode="0.00">
                  <c:v>14.13</c:v>
                </c:pt>
                <c:pt idx="110" formatCode="0.00">
                  <c:v>15.95</c:v>
                </c:pt>
                <c:pt idx="111" formatCode="0.00">
                  <c:v>0.11</c:v>
                </c:pt>
                <c:pt idx="112" formatCode="0.00">
                  <c:v>0.12</c:v>
                </c:pt>
                <c:pt idx="113" formatCode="0.00">
                  <c:v>0.08</c:v>
                </c:pt>
                <c:pt idx="114" formatCode="0.00">
                  <c:v>0.91</c:v>
                </c:pt>
                <c:pt idx="115" formatCode="0.00">
                  <c:v>3.35</c:v>
                </c:pt>
                <c:pt idx="116" formatCode="0.00">
                  <c:v>5.29</c:v>
                </c:pt>
                <c:pt idx="117" formatCode="0.00">
                  <c:v>9.91</c:v>
                </c:pt>
                <c:pt idx="118" formatCode="0.00">
                  <c:v>14.06</c:v>
                </c:pt>
                <c:pt idx="119" formatCode="0.00">
                  <c:v>16.22</c:v>
                </c:pt>
                <c:pt idx="120" formatCode="0.00">
                  <c:v>0</c:v>
                </c:pt>
                <c:pt idx="121" formatCode="0.00">
                  <c:v>0</c:v>
                </c:pt>
                <c:pt idx="122" formatCode="0.00">
                  <c:v>0</c:v>
                </c:pt>
                <c:pt idx="123" formatCode="0.00">
                  <c:v>0</c:v>
                </c:pt>
                <c:pt idx="124" formatCode="0.00">
                  <c:v>0</c:v>
                </c:pt>
                <c:pt idx="125" formatCode="0.00">
                  <c:v>0.08</c:v>
                </c:pt>
                <c:pt idx="126" formatCode="0.00">
                  <c:v>3.77</c:v>
                </c:pt>
                <c:pt idx="127" formatCode="0.00">
                  <c:v>4.01</c:v>
                </c:pt>
                <c:pt idx="128" formatCode="0.00">
                  <c:v>11.28</c:v>
                </c:pt>
              </c:numCache>
            </c:numRef>
          </c:xVal>
          <c:yVal>
            <c:numRef>
              <c:f>'BigBoat&amp;DNR'!$K$4:$K$132</c:f>
              <c:numCache>
                <c:formatCode>General</c:formatCode>
                <c:ptCount val="129"/>
                <c:pt idx="0">
                  <c:v>2.87E-2</c:v>
                </c:pt>
                <c:pt idx="1">
                  <c:v>2.87E-2</c:v>
                </c:pt>
                <c:pt idx="2">
                  <c:v>5.7700000000000001E-2</c:v>
                </c:pt>
                <c:pt idx="3">
                  <c:v>3.9199999999999999E-2</c:v>
                </c:pt>
                <c:pt idx="4">
                  <c:v>0.06</c:v>
                </c:pt>
                <c:pt idx="5">
                  <c:v>6.4600000000000005E-2</c:v>
                </c:pt>
                <c:pt idx="6">
                  <c:v>9.7600000000000006E-2</c:v>
                </c:pt>
                <c:pt idx="7">
                  <c:v>6.5199999999999994E-2</c:v>
                </c:pt>
                <c:pt idx="8">
                  <c:v>7.2599999999999998E-2</c:v>
                </c:pt>
                <c:pt idx="9">
                  <c:v>5.7999999999999996E-3</c:v>
                </c:pt>
                <c:pt idx="10">
                  <c:v>1.04E-2</c:v>
                </c:pt>
                <c:pt idx="11">
                  <c:v>1.3599999999999999E-2</c:v>
                </c:pt>
                <c:pt idx="12">
                  <c:v>2.63E-2</c:v>
                </c:pt>
                <c:pt idx="13">
                  <c:v>1.5299999999999999E-2</c:v>
                </c:pt>
                <c:pt idx="14">
                  <c:v>1.2500000000000001E-2</c:v>
                </c:pt>
                <c:pt idx="15">
                  <c:v>2.1299999999999999E-2</c:v>
                </c:pt>
                <c:pt idx="17">
                  <c:v>0.98499999999999999</c:v>
                </c:pt>
                <c:pt idx="18">
                  <c:v>0.97699999999999998</c:v>
                </c:pt>
                <c:pt idx="19">
                  <c:v>0.89500000000000002</c:v>
                </c:pt>
                <c:pt idx="20">
                  <c:v>1.34</c:v>
                </c:pt>
                <c:pt idx="21">
                  <c:v>1.27</c:v>
                </c:pt>
                <c:pt idx="22">
                  <c:v>1.19</c:v>
                </c:pt>
                <c:pt idx="23">
                  <c:v>0.94399999999999995</c:v>
                </c:pt>
                <c:pt idx="24">
                  <c:v>0.97299999999999998</c:v>
                </c:pt>
                <c:pt idx="25">
                  <c:v>1.04</c:v>
                </c:pt>
                <c:pt idx="26">
                  <c:v>1.18</c:v>
                </c:pt>
                <c:pt idx="27">
                  <c:v>1.22</c:v>
                </c:pt>
                <c:pt idx="28">
                  <c:v>1.18</c:v>
                </c:pt>
                <c:pt idx="29">
                  <c:v>1.04</c:v>
                </c:pt>
                <c:pt idx="30">
                  <c:v>0.92</c:v>
                </c:pt>
                <c:pt idx="31">
                  <c:v>0.91</c:v>
                </c:pt>
                <c:pt idx="32">
                  <c:v>0.83699999999999997</c:v>
                </c:pt>
                <c:pt idx="33">
                  <c:v>0.60199999999999998</c:v>
                </c:pt>
                <c:pt idx="34">
                  <c:v>0.70099999999999996</c:v>
                </c:pt>
                <c:pt idx="35">
                  <c:v>0.43</c:v>
                </c:pt>
                <c:pt idx="36">
                  <c:v>0.41699999999999998</c:v>
                </c:pt>
                <c:pt idx="37">
                  <c:v>0.378</c:v>
                </c:pt>
                <c:pt idx="38" formatCode="0.00">
                  <c:v>0.95</c:v>
                </c:pt>
                <c:pt idx="39" formatCode="0.00">
                  <c:v>1.08</c:v>
                </c:pt>
                <c:pt idx="40" formatCode="0.00">
                  <c:v>1.1299999999999999</c:v>
                </c:pt>
                <c:pt idx="41" formatCode="0.00">
                  <c:v>1.1599999999999999</c:v>
                </c:pt>
                <c:pt idx="42" formatCode="0.00">
                  <c:v>1.1399999999999999</c:v>
                </c:pt>
                <c:pt idx="43" formatCode="0.00">
                  <c:v>1.2</c:v>
                </c:pt>
                <c:pt idx="44" formatCode="0.00">
                  <c:v>1.08</c:v>
                </c:pt>
                <c:pt idx="45" formatCode="0.00">
                  <c:v>0.72699999999999998</c:v>
                </c:pt>
                <c:pt idx="46" formatCode="0.00">
                  <c:v>0.42099999999999999</c:v>
                </c:pt>
                <c:pt idx="47" formatCode="0.00">
                  <c:v>1.05</c:v>
                </c:pt>
                <c:pt idx="48" formatCode="0.00">
                  <c:v>1.0900000000000001</c:v>
                </c:pt>
                <c:pt idx="49" formatCode="0.00">
                  <c:v>1.05</c:v>
                </c:pt>
                <c:pt idx="50" formatCode="0.00">
                  <c:v>1.08</c:v>
                </c:pt>
                <c:pt idx="51" formatCode="0.00">
                  <c:v>0.72799999999999998</c:v>
                </c:pt>
                <c:pt idx="52" formatCode="0.00">
                  <c:v>0.67</c:v>
                </c:pt>
                <c:pt idx="53" formatCode="0.00">
                  <c:v>0.61399999999999999</c:v>
                </c:pt>
                <c:pt idx="54" formatCode="0.00">
                  <c:v>0.29899999999999999</c:v>
                </c:pt>
                <c:pt idx="55" formatCode="0.00">
                  <c:v>0.26800000000000002</c:v>
                </c:pt>
                <c:pt idx="56" formatCode="0.00">
                  <c:v>0.45500000000000002</c:v>
                </c:pt>
                <c:pt idx="57" formatCode="0.00">
                  <c:v>0.41499999999999998</c:v>
                </c:pt>
                <c:pt idx="58" formatCode="0.00">
                  <c:v>0.317</c:v>
                </c:pt>
                <c:pt idx="59" formatCode="0.00">
                  <c:v>0.56999999999999995</c:v>
                </c:pt>
                <c:pt idx="60" formatCode="0.00">
                  <c:v>0.29599999999999999</c:v>
                </c:pt>
                <c:pt idx="61" formatCode="0.00">
                  <c:v>0.20300000000000001</c:v>
                </c:pt>
                <c:pt idx="62" formatCode="0.00">
                  <c:v>0.109</c:v>
                </c:pt>
                <c:pt idx="65" formatCode="0.00">
                  <c:v>0.316</c:v>
                </c:pt>
                <c:pt idx="66" formatCode="0.00">
                  <c:v>0.20200000000000001</c:v>
                </c:pt>
                <c:pt idx="68" formatCode="0.00">
                  <c:v>4.7600000000000003E-2</c:v>
                </c:pt>
                <c:pt idx="69" formatCode="0.00">
                  <c:v>7.6799999999999993E-2</c:v>
                </c:pt>
                <c:pt idx="70" formatCode="0.00">
                  <c:v>0.18</c:v>
                </c:pt>
                <c:pt idx="71" formatCode="0.00">
                  <c:v>0.114</c:v>
                </c:pt>
                <c:pt idx="74" formatCode="0.00">
                  <c:v>0.36</c:v>
                </c:pt>
                <c:pt idx="75" formatCode="0.00">
                  <c:v>0.184</c:v>
                </c:pt>
                <c:pt idx="76" formatCode="0.00">
                  <c:v>3.7600000000000001E-2</c:v>
                </c:pt>
                <c:pt idx="77" formatCode="0.00">
                  <c:v>0.13900000000000001</c:v>
                </c:pt>
                <c:pt idx="78" formatCode="0.00">
                  <c:v>0.16900000000000001</c:v>
                </c:pt>
                <c:pt idx="79" formatCode="0.00">
                  <c:v>0.115</c:v>
                </c:pt>
                <c:pt idx="80" formatCode="0.00">
                  <c:v>4.48E-2</c:v>
                </c:pt>
                <c:pt idx="83" formatCode="0.00">
                  <c:v>1.1599999999999999</c:v>
                </c:pt>
                <c:pt idx="84" formatCode="0.00">
                  <c:v>1.1499999999999999</c:v>
                </c:pt>
                <c:pt idx="85" formatCode="0.00">
                  <c:v>0.82</c:v>
                </c:pt>
                <c:pt idx="86" formatCode="0.00">
                  <c:v>0.51700000000000002</c:v>
                </c:pt>
                <c:pt idx="87" formatCode="0.00">
                  <c:v>0.30599999999999999</c:v>
                </c:pt>
                <c:pt idx="88" formatCode="0.00">
                  <c:v>0.26</c:v>
                </c:pt>
                <c:pt idx="89" formatCode="0.00">
                  <c:v>0.16900000000000001</c:v>
                </c:pt>
                <c:pt idx="91" formatCode="0.00">
                  <c:v>2.8199999999999999E-2</c:v>
                </c:pt>
                <c:pt idx="92" formatCode="0.00">
                  <c:v>0.97199999999999998</c:v>
                </c:pt>
                <c:pt idx="93" formatCode="0.00">
                  <c:v>1.1599999999999999</c:v>
                </c:pt>
                <c:pt idx="94" formatCode="0.00">
                  <c:v>1.1100000000000001</c:v>
                </c:pt>
                <c:pt idx="95" formatCode="0.00">
                  <c:v>0.90500000000000003</c:v>
                </c:pt>
                <c:pt idx="96" formatCode="0.00">
                  <c:v>0.48599999999999999</c:v>
                </c:pt>
                <c:pt idx="97" formatCode="0.00">
                  <c:v>0.57899999999999996</c:v>
                </c:pt>
                <c:pt idx="98" formatCode="0.00">
                  <c:v>0.17599999999999999</c:v>
                </c:pt>
                <c:pt idx="104" formatCode="0.00">
                  <c:v>1.24</c:v>
                </c:pt>
                <c:pt idx="105" formatCode="0.00">
                  <c:v>0.84399999999999997</c:v>
                </c:pt>
                <c:pt idx="106" formatCode="0.00">
                  <c:v>0.61399999999999999</c:v>
                </c:pt>
                <c:pt idx="107" formatCode="0.00">
                  <c:v>0.185</c:v>
                </c:pt>
                <c:pt idx="108" formatCode="0.00">
                  <c:v>5.96E-2</c:v>
                </c:pt>
                <c:pt idx="109" formatCode="0.00">
                  <c:v>8.1799999999999998E-2</c:v>
                </c:pt>
                <c:pt idx="110" formatCode="0.00">
                  <c:v>1.44</c:v>
                </c:pt>
                <c:pt idx="111" formatCode="0.00">
                  <c:v>1.46</c:v>
                </c:pt>
                <c:pt idx="112" formatCode="0.00">
                  <c:v>1.64</c:v>
                </c:pt>
                <c:pt idx="113" formatCode="0.00">
                  <c:v>1.57</c:v>
                </c:pt>
                <c:pt idx="114" formatCode="0.00">
                  <c:v>1.02</c:v>
                </c:pt>
                <c:pt idx="115" formatCode="0.00">
                  <c:v>0.77900000000000003</c:v>
                </c:pt>
                <c:pt idx="116" formatCode="0.00">
                  <c:v>0.32</c:v>
                </c:pt>
                <c:pt idx="117" formatCode="0.00">
                  <c:v>4.0300000000000002E-2</c:v>
                </c:pt>
                <c:pt idx="118" formatCode="0.00">
                  <c:v>5.0200000000000002E-2</c:v>
                </c:pt>
                <c:pt idx="119" formatCode="0.00">
                  <c:v>1.27</c:v>
                </c:pt>
                <c:pt idx="120" formatCode="0.00">
                  <c:v>1.22</c:v>
                </c:pt>
                <c:pt idx="121" formatCode="0.00">
                  <c:v>1.42</c:v>
                </c:pt>
                <c:pt idx="122" formatCode="0.00">
                  <c:v>1.39</c:v>
                </c:pt>
                <c:pt idx="123" formatCode="0.00">
                  <c:v>1.37</c:v>
                </c:pt>
                <c:pt idx="124" formatCode="0.00">
                  <c:v>1.45</c:v>
                </c:pt>
                <c:pt idx="125" formatCode="0.00">
                  <c:v>1.1000000000000001</c:v>
                </c:pt>
                <c:pt idx="126" formatCode="0.00">
                  <c:v>0.97399999999999998</c:v>
                </c:pt>
                <c:pt idx="127" formatCode="0.00">
                  <c:v>0.36299999999999999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2319760"/>
        <c:axId val="-1302327376"/>
      </c:scatterChart>
      <c:valAx>
        <c:axId val="-1302319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Salinity (ppt)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2327376"/>
        <c:crosses val="autoZero"/>
        <c:crossBetween val="midCat"/>
      </c:valAx>
      <c:valAx>
        <c:axId val="-13023273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NO3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2319760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'BigBoat&amp;DNR'!$H$3:$H$131</c:f>
              <c:numCache>
                <c:formatCode>General</c:formatCode>
                <c:ptCount val="129"/>
                <c:pt idx="0">
                  <c:v>0.19009999999999999</c:v>
                </c:pt>
                <c:pt idx="1">
                  <c:v>0.19</c:v>
                </c:pt>
                <c:pt idx="2">
                  <c:v>0.22700000000000001</c:v>
                </c:pt>
                <c:pt idx="3">
                  <c:v>1.2353000000000001</c:v>
                </c:pt>
                <c:pt idx="4">
                  <c:v>2.62</c:v>
                </c:pt>
                <c:pt idx="5">
                  <c:v>2.5</c:v>
                </c:pt>
                <c:pt idx="6">
                  <c:v>4</c:v>
                </c:pt>
                <c:pt idx="7">
                  <c:v>5.4</c:v>
                </c:pt>
                <c:pt idx="8">
                  <c:v>8.8000000000000007</c:v>
                </c:pt>
                <c:pt idx="9">
                  <c:v>10.235900000000001</c:v>
                </c:pt>
                <c:pt idx="10">
                  <c:v>11.068300000000001</c:v>
                </c:pt>
                <c:pt idx="11">
                  <c:v>12.2552</c:v>
                </c:pt>
                <c:pt idx="12">
                  <c:v>14.1511</c:v>
                </c:pt>
                <c:pt idx="13">
                  <c:v>14.047599999999999</c:v>
                </c:pt>
                <c:pt idx="14">
                  <c:v>14.6417</c:v>
                </c:pt>
                <c:pt idx="15">
                  <c:v>14.8047</c:v>
                </c:pt>
                <c:pt idx="16">
                  <c:v>14.535</c:v>
                </c:pt>
                <c:pt idx="18">
                  <c:v>0.1094</c:v>
                </c:pt>
                <c:pt idx="19">
                  <c:v>0.1094</c:v>
                </c:pt>
                <c:pt idx="20">
                  <c:v>0.11</c:v>
                </c:pt>
                <c:pt idx="21">
                  <c:v>0.1066</c:v>
                </c:pt>
                <c:pt idx="22">
                  <c:v>0.11</c:v>
                </c:pt>
                <c:pt idx="23">
                  <c:v>0.10440000000000001</c:v>
                </c:pt>
                <c:pt idx="24">
                  <c:v>0.1</c:v>
                </c:pt>
                <c:pt idx="25">
                  <c:v>0.1</c:v>
                </c:pt>
                <c:pt idx="26">
                  <c:v>0.1061</c:v>
                </c:pt>
                <c:pt idx="27">
                  <c:v>0.10929999999999999</c:v>
                </c:pt>
                <c:pt idx="28">
                  <c:v>0.11559999999999999</c:v>
                </c:pt>
                <c:pt idx="29">
                  <c:v>0.11</c:v>
                </c:pt>
                <c:pt idx="30">
                  <c:v>0.59</c:v>
                </c:pt>
                <c:pt idx="31">
                  <c:v>1.62</c:v>
                </c:pt>
                <c:pt idx="32">
                  <c:v>1.43</c:v>
                </c:pt>
                <c:pt idx="33">
                  <c:v>1.73</c:v>
                </c:pt>
                <c:pt idx="34">
                  <c:v>3.46</c:v>
                </c:pt>
                <c:pt idx="35">
                  <c:v>2.9824000000000002</c:v>
                </c:pt>
                <c:pt idx="36">
                  <c:v>5.6082999999999998</c:v>
                </c:pt>
                <c:pt idx="37">
                  <c:v>5.6468999999999996</c:v>
                </c:pt>
                <c:pt idx="38">
                  <c:v>5.79</c:v>
                </c:pt>
                <c:pt idx="39" formatCode="0.00">
                  <c:v>0</c:v>
                </c:pt>
                <c:pt idx="40" formatCode="0.00">
                  <c:v>0</c:v>
                </c:pt>
                <c:pt idx="41" formatCode="0.00">
                  <c:v>0</c:v>
                </c:pt>
                <c:pt idx="42" formatCode="0.00">
                  <c:v>0</c:v>
                </c:pt>
                <c:pt idx="43" formatCode="0.00">
                  <c:v>0</c:v>
                </c:pt>
                <c:pt idx="44" formatCode="0.00">
                  <c:v>0.65</c:v>
                </c:pt>
                <c:pt idx="45" formatCode="0.00">
                  <c:v>2.46</c:v>
                </c:pt>
                <c:pt idx="46" formatCode="0.00">
                  <c:v>4.66</c:v>
                </c:pt>
                <c:pt idx="47" formatCode="0.00">
                  <c:v>10.17</c:v>
                </c:pt>
                <c:pt idx="48" formatCode="0.00">
                  <c:v>0</c:v>
                </c:pt>
                <c:pt idx="49" formatCode="0.00">
                  <c:v>0</c:v>
                </c:pt>
                <c:pt idx="50" formatCode="0.00">
                  <c:v>0</c:v>
                </c:pt>
                <c:pt idx="51" formatCode="0.00">
                  <c:v>0</c:v>
                </c:pt>
                <c:pt idx="52" formatCode="0.00">
                  <c:v>0.01</c:v>
                </c:pt>
                <c:pt idx="53" formatCode="0.00">
                  <c:v>1.23</c:v>
                </c:pt>
                <c:pt idx="54" formatCode="0.00">
                  <c:v>4.29</c:v>
                </c:pt>
                <c:pt idx="55" formatCode="0.00">
                  <c:v>8.25</c:v>
                </c:pt>
                <c:pt idx="56" formatCode="0.00">
                  <c:v>11.47</c:v>
                </c:pt>
                <c:pt idx="57" formatCode="0.00">
                  <c:v>0</c:v>
                </c:pt>
                <c:pt idx="58" formatCode="0.00">
                  <c:v>0</c:v>
                </c:pt>
                <c:pt idx="59" formatCode="0.00">
                  <c:v>0</c:v>
                </c:pt>
                <c:pt idx="60" formatCode="0.00">
                  <c:v>0</c:v>
                </c:pt>
                <c:pt idx="61" formatCode="0.00">
                  <c:v>0.85</c:v>
                </c:pt>
                <c:pt idx="62" formatCode="0.00">
                  <c:v>2.4900000000000002</c:v>
                </c:pt>
                <c:pt idx="63" formatCode="0.00">
                  <c:v>6.25</c:v>
                </c:pt>
                <c:pt idx="64" formatCode="0.00">
                  <c:v>10.17</c:v>
                </c:pt>
                <c:pt idx="65" formatCode="0.00">
                  <c:v>13.13</c:v>
                </c:pt>
                <c:pt idx="66" formatCode="0.00">
                  <c:v>0</c:v>
                </c:pt>
                <c:pt idx="67" formatCode="0.00">
                  <c:v>0</c:v>
                </c:pt>
                <c:pt idx="68" formatCode="0.00">
                  <c:v>0</c:v>
                </c:pt>
                <c:pt idx="69" formatCode="0.00">
                  <c:v>1.04</c:v>
                </c:pt>
                <c:pt idx="70" formatCode="0.00">
                  <c:v>3.28</c:v>
                </c:pt>
                <c:pt idx="71" formatCode="0.00">
                  <c:v>5.82</c:v>
                </c:pt>
                <c:pt idx="72" formatCode="0.00">
                  <c:v>9.91</c:v>
                </c:pt>
                <c:pt idx="73" formatCode="0.00">
                  <c:v>13.13</c:v>
                </c:pt>
                <c:pt idx="74" formatCode="0.00">
                  <c:v>15.68</c:v>
                </c:pt>
                <c:pt idx="75" formatCode="0.00">
                  <c:v>0</c:v>
                </c:pt>
                <c:pt idx="76" formatCode="0.00">
                  <c:v>0</c:v>
                </c:pt>
                <c:pt idx="77" formatCode="0.00">
                  <c:v>0.39</c:v>
                </c:pt>
                <c:pt idx="78" formatCode="0.00">
                  <c:v>2.23</c:v>
                </c:pt>
                <c:pt idx="79" formatCode="0.00">
                  <c:v>4.33</c:v>
                </c:pt>
                <c:pt idx="80" formatCode="0.00">
                  <c:v>7.24</c:v>
                </c:pt>
                <c:pt idx="81" formatCode="0.00">
                  <c:v>12.26</c:v>
                </c:pt>
                <c:pt idx="82" formatCode="0.00">
                  <c:v>14.4</c:v>
                </c:pt>
                <c:pt idx="83" formatCode="0.00">
                  <c:v>17.79</c:v>
                </c:pt>
                <c:pt idx="84" formatCode="0.00">
                  <c:v>0</c:v>
                </c:pt>
                <c:pt idx="85" formatCode="0.00">
                  <c:v>0</c:v>
                </c:pt>
                <c:pt idx="86" formatCode="0.00">
                  <c:v>0</c:v>
                </c:pt>
                <c:pt idx="87" formatCode="0.00">
                  <c:v>0.19</c:v>
                </c:pt>
                <c:pt idx="88" formatCode="0.00">
                  <c:v>2.19</c:v>
                </c:pt>
                <c:pt idx="89" formatCode="0.00">
                  <c:v>4.1500000000000004</c:v>
                </c:pt>
                <c:pt idx="90" formatCode="0.00">
                  <c:v>8.1199999999999992</c:v>
                </c:pt>
                <c:pt idx="91" formatCode="0.00">
                  <c:v>13.99</c:v>
                </c:pt>
                <c:pt idx="92" formatCode="0.00">
                  <c:v>16.899999999999999</c:v>
                </c:pt>
                <c:pt idx="93" formatCode="0.00">
                  <c:v>0</c:v>
                </c:pt>
                <c:pt idx="94" formatCode="0.00">
                  <c:v>0</c:v>
                </c:pt>
                <c:pt idx="95" formatCode="0.00">
                  <c:v>7.0000000000000007E-2</c:v>
                </c:pt>
                <c:pt idx="96" formatCode="0.00">
                  <c:v>0.77</c:v>
                </c:pt>
                <c:pt idx="97" formatCode="0.00">
                  <c:v>4.18</c:v>
                </c:pt>
                <c:pt idx="98" formatCode="0.00">
                  <c:v>2.69</c:v>
                </c:pt>
                <c:pt idx="99" formatCode="0.00">
                  <c:v>8.9499999999999993</c:v>
                </c:pt>
                <c:pt idx="100" formatCode="0.00">
                  <c:v>13.79</c:v>
                </c:pt>
                <c:pt idx="101" formatCode="0.00">
                  <c:v>15.27</c:v>
                </c:pt>
                <c:pt idx="105" formatCode="0.00">
                  <c:v>2.5</c:v>
                </c:pt>
                <c:pt idx="106" formatCode="0.00">
                  <c:v>5.57</c:v>
                </c:pt>
                <c:pt idx="107" formatCode="0.00">
                  <c:v>7.68</c:v>
                </c:pt>
                <c:pt idx="108" formatCode="0.00">
                  <c:v>11.67</c:v>
                </c:pt>
                <c:pt idx="109" formatCode="0.00">
                  <c:v>14.13</c:v>
                </c:pt>
                <c:pt idx="110" formatCode="0.00">
                  <c:v>15.95</c:v>
                </c:pt>
                <c:pt idx="111" formatCode="0.00">
                  <c:v>0.11</c:v>
                </c:pt>
                <c:pt idx="112" formatCode="0.00">
                  <c:v>0.12</c:v>
                </c:pt>
                <c:pt idx="113" formatCode="0.00">
                  <c:v>0.08</c:v>
                </c:pt>
                <c:pt idx="114" formatCode="0.00">
                  <c:v>0.91</c:v>
                </c:pt>
                <c:pt idx="115" formatCode="0.00">
                  <c:v>3.35</c:v>
                </c:pt>
                <c:pt idx="116" formatCode="0.00">
                  <c:v>5.29</c:v>
                </c:pt>
                <c:pt idx="117" formatCode="0.00">
                  <c:v>9.91</c:v>
                </c:pt>
                <c:pt idx="118" formatCode="0.00">
                  <c:v>14.06</c:v>
                </c:pt>
                <c:pt idx="119" formatCode="0.00">
                  <c:v>16.22</c:v>
                </c:pt>
                <c:pt idx="120" formatCode="0.00">
                  <c:v>0</c:v>
                </c:pt>
                <c:pt idx="121" formatCode="0.00">
                  <c:v>0</c:v>
                </c:pt>
                <c:pt idx="122" formatCode="0.00">
                  <c:v>0</c:v>
                </c:pt>
                <c:pt idx="123" formatCode="0.00">
                  <c:v>0</c:v>
                </c:pt>
                <c:pt idx="124" formatCode="0.00">
                  <c:v>0</c:v>
                </c:pt>
                <c:pt idx="125" formatCode="0.00">
                  <c:v>0.08</c:v>
                </c:pt>
                <c:pt idx="126" formatCode="0.00">
                  <c:v>3.77</c:v>
                </c:pt>
                <c:pt idx="127" formatCode="0.00">
                  <c:v>4.01</c:v>
                </c:pt>
                <c:pt idx="128" formatCode="0.00">
                  <c:v>11.28</c:v>
                </c:pt>
              </c:numCache>
            </c:numRef>
          </c:xVal>
          <c:yVal>
            <c:numRef>
              <c:f>'BigBoat&amp;DNR'!$Z$4:$Z$132</c:f>
              <c:numCache>
                <c:formatCode>General</c:formatCode>
                <c:ptCount val="129"/>
                <c:pt idx="0">
                  <c:v>0.81828199999999995</c:v>
                </c:pt>
                <c:pt idx="1">
                  <c:v>0.82025000000000003</c:v>
                </c:pt>
                <c:pt idx="2">
                  <c:v>0.83449600000000002</c:v>
                </c:pt>
                <c:pt idx="3">
                  <c:v>0.84445300000000001</c:v>
                </c:pt>
                <c:pt idx="4">
                  <c:v>0.83022799999999997</c:v>
                </c:pt>
                <c:pt idx="5">
                  <c:v>0.81794599999999995</c:v>
                </c:pt>
                <c:pt idx="6">
                  <c:v>0.806392</c:v>
                </c:pt>
                <c:pt idx="7">
                  <c:v>0.827816</c:v>
                </c:pt>
                <c:pt idx="8">
                  <c:v>0.82514100000000001</c:v>
                </c:pt>
                <c:pt idx="9">
                  <c:v>0.81782100000000002</c:v>
                </c:pt>
                <c:pt idx="10">
                  <c:v>0.81018100000000004</c:v>
                </c:pt>
                <c:pt idx="11">
                  <c:v>0.7046</c:v>
                </c:pt>
                <c:pt idx="12">
                  <c:v>0.70299599999999995</c:v>
                </c:pt>
                <c:pt idx="13">
                  <c:v>0.72036599999999995</c:v>
                </c:pt>
                <c:pt idx="14">
                  <c:v>0.72800200000000004</c:v>
                </c:pt>
                <c:pt idx="15">
                  <c:v>0.696797</c:v>
                </c:pt>
                <c:pt idx="16">
                  <c:v>0.78258700000000003</c:v>
                </c:pt>
                <c:pt idx="17">
                  <c:v>0.86653899999999995</c:v>
                </c:pt>
                <c:pt idx="18">
                  <c:v>0.88685800000000004</c:v>
                </c:pt>
                <c:pt idx="19">
                  <c:v>0.89517100000000005</c:v>
                </c:pt>
                <c:pt idx="20">
                  <c:v>0.89091399999999998</c:v>
                </c:pt>
                <c:pt idx="21">
                  <c:v>0.89361699999999999</c:v>
                </c:pt>
                <c:pt idx="22">
                  <c:v>0.88327</c:v>
                </c:pt>
                <c:pt idx="23">
                  <c:v>0.890015</c:v>
                </c:pt>
                <c:pt idx="24">
                  <c:v>0.90072399999999997</c:v>
                </c:pt>
                <c:pt idx="25">
                  <c:v>0.90005199999999996</c:v>
                </c:pt>
                <c:pt idx="26">
                  <c:v>0.87648800000000004</c:v>
                </c:pt>
                <c:pt idx="27">
                  <c:v>0.87114499999999995</c:v>
                </c:pt>
                <c:pt idx="28">
                  <c:v>0.87173100000000003</c:v>
                </c:pt>
                <c:pt idx="29">
                  <c:v>0.87236899999999995</c:v>
                </c:pt>
                <c:pt idx="30">
                  <c:v>0.87320399999999998</c:v>
                </c:pt>
                <c:pt idx="31">
                  <c:v>0.86646500000000004</c:v>
                </c:pt>
                <c:pt idx="32">
                  <c:v>0.86691499999999999</c:v>
                </c:pt>
                <c:pt idx="33">
                  <c:v>0.84659499999999999</c:v>
                </c:pt>
                <c:pt idx="34">
                  <c:v>0.85278500000000002</c:v>
                </c:pt>
                <c:pt idx="35">
                  <c:v>0.816859</c:v>
                </c:pt>
                <c:pt idx="36">
                  <c:v>0.81223900000000004</c:v>
                </c:pt>
                <c:pt idx="37">
                  <c:v>0.78176100000000004</c:v>
                </c:pt>
                <c:pt idx="38" formatCode="0.00">
                  <c:v>0.67930500000000005</c:v>
                </c:pt>
                <c:pt idx="39" formatCode="0.00">
                  <c:v>0.69644899999999998</c:v>
                </c:pt>
                <c:pt idx="40" formatCode="0.00">
                  <c:v>0.71111899999999995</c:v>
                </c:pt>
                <c:pt idx="41" formatCode="0.00">
                  <c:v>0.725935</c:v>
                </c:pt>
                <c:pt idx="42" formatCode="0.00">
                  <c:v>0.69604999999999995</c:v>
                </c:pt>
                <c:pt idx="43" formatCode="0.00">
                  <c:v>0.70889000000000002</c:v>
                </c:pt>
                <c:pt idx="44" formatCode="0.00">
                  <c:v>0.69675900000000002</c:v>
                </c:pt>
                <c:pt idx="45" formatCode="0.00">
                  <c:v>0.71758</c:v>
                </c:pt>
                <c:pt idx="46" formatCode="0.00">
                  <c:v>0.679863</c:v>
                </c:pt>
                <c:pt idx="47" formatCode="0.00">
                  <c:v>0.70693099999999998</c:v>
                </c:pt>
                <c:pt idx="48" formatCode="0.00">
                  <c:v>0.68733100000000003</c:v>
                </c:pt>
                <c:pt idx="49" formatCode="0.00">
                  <c:v>0.69313800000000003</c:v>
                </c:pt>
                <c:pt idx="50" formatCode="0.00">
                  <c:v>0.680813</c:v>
                </c:pt>
                <c:pt idx="51" formatCode="0.00">
                  <c:v>0.67800400000000005</c:v>
                </c:pt>
                <c:pt idx="52" formatCode="0.00">
                  <c:v>0.72564099999999998</c:v>
                </c:pt>
                <c:pt idx="53" formatCode="0.00">
                  <c:v>0.72112699999999996</c:v>
                </c:pt>
                <c:pt idx="54" formatCode="0.00">
                  <c:v>0.69429300000000005</c:v>
                </c:pt>
                <c:pt idx="55" formatCode="0.00">
                  <c:v>0.57763100000000001</c:v>
                </c:pt>
                <c:pt idx="56" formatCode="0.00">
                  <c:v>0.69196899999999995</c:v>
                </c:pt>
                <c:pt idx="57" formatCode="0.00">
                  <c:v>0.69195600000000002</c:v>
                </c:pt>
                <c:pt idx="58" formatCode="0.00">
                  <c:v>0.70194000000000001</c:v>
                </c:pt>
                <c:pt idx="59" formatCode="0.00">
                  <c:v>0.69525999999999999</c:v>
                </c:pt>
                <c:pt idx="60" formatCode="0.00">
                  <c:v>0.67394100000000001</c:v>
                </c:pt>
                <c:pt idx="61" formatCode="0.00">
                  <c:v>0.66986900000000005</c:v>
                </c:pt>
                <c:pt idx="62" formatCode="0.00">
                  <c:v>0.66369299999999998</c:v>
                </c:pt>
                <c:pt idx="65" formatCode="0.00">
                  <c:v>0.83727300000000004</c:v>
                </c:pt>
                <c:pt idx="66" formatCode="0.00">
                  <c:v>0.81945699999999999</c:v>
                </c:pt>
                <c:pt idx="67" formatCode="0.00">
                  <c:v>0.81407399999999996</c:v>
                </c:pt>
                <c:pt idx="69" formatCode="0.00">
                  <c:v>0.84782299999999999</c:v>
                </c:pt>
                <c:pt idx="70" formatCode="0.00">
                  <c:v>0.83945499999999995</c:v>
                </c:pt>
                <c:pt idx="71" formatCode="0.00">
                  <c:v>0.82694199999999995</c:v>
                </c:pt>
                <c:pt idx="72" formatCode="0.00">
                  <c:v>0.75274700000000005</c:v>
                </c:pt>
                <c:pt idx="73" formatCode="0.00">
                  <c:v>0.74633899999999997</c:v>
                </c:pt>
                <c:pt idx="74" formatCode="0.00">
                  <c:v>0.805979</c:v>
                </c:pt>
                <c:pt idx="75" formatCode="0.00">
                  <c:v>0.80847999999999998</c:v>
                </c:pt>
                <c:pt idx="76" formatCode="0.00">
                  <c:v>0.81465900000000002</c:v>
                </c:pt>
                <c:pt idx="77" formatCode="0.00">
                  <c:v>0.82816500000000004</c:v>
                </c:pt>
                <c:pt idx="78" formatCode="0.00">
                  <c:v>0.82522399999999996</c:v>
                </c:pt>
                <c:pt idx="79" formatCode="0.00">
                  <c:v>0.81943200000000005</c:v>
                </c:pt>
                <c:pt idx="80" formatCode="0.00">
                  <c:v>0.79269400000000001</c:v>
                </c:pt>
                <c:pt idx="81" formatCode="0.00">
                  <c:v>0.75513799999999998</c:v>
                </c:pt>
                <c:pt idx="82" formatCode="0.00">
                  <c:v>0.70937600000000001</c:v>
                </c:pt>
                <c:pt idx="83" formatCode="0.00">
                  <c:v>0.84125700000000003</c:v>
                </c:pt>
                <c:pt idx="84" formatCode="0.00">
                  <c:v>0.854576</c:v>
                </c:pt>
                <c:pt idx="85" formatCode="0.00">
                  <c:v>0.852155</c:v>
                </c:pt>
                <c:pt idx="86" formatCode="0.00">
                  <c:v>0.83327799999999996</c:v>
                </c:pt>
                <c:pt idx="87" formatCode="0.00">
                  <c:v>0.81101900000000005</c:v>
                </c:pt>
                <c:pt idx="88" formatCode="0.00">
                  <c:v>0.83709900000000004</c:v>
                </c:pt>
                <c:pt idx="89" formatCode="0.00">
                  <c:v>0.81521500000000002</c:v>
                </c:pt>
                <c:pt idx="90" formatCode="0.00">
                  <c:v>0.80075099999999999</c:v>
                </c:pt>
                <c:pt idx="91" formatCode="0.00">
                  <c:v>0.764683</c:v>
                </c:pt>
                <c:pt idx="92" formatCode="0.00">
                  <c:v>0.79364900000000005</c:v>
                </c:pt>
                <c:pt idx="93" formatCode="0.00">
                  <c:v>0.79943799999999998</c:v>
                </c:pt>
                <c:pt idx="94" formatCode="0.00">
                  <c:v>0.82295300000000005</c:v>
                </c:pt>
                <c:pt idx="95" formatCode="0.00">
                  <c:v>0.83167100000000005</c:v>
                </c:pt>
                <c:pt idx="96" formatCode="0.00">
                  <c:v>0.83121299999999998</c:v>
                </c:pt>
                <c:pt idx="97" formatCode="0.00">
                  <c:v>0.83181499999999997</c:v>
                </c:pt>
                <c:pt idx="98" formatCode="0.00">
                  <c:v>0.82518499999999995</c:v>
                </c:pt>
                <c:pt idx="99" formatCode="0.00">
                  <c:v>0.80556099999999997</c:v>
                </c:pt>
                <c:pt idx="100" formatCode="0.00">
                  <c:v>0.79007499999999997</c:v>
                </c:pt>
                <c:pt idx="104" formatCode="0.00">
                  <c:v>0.83392299999999997</c:v>
                </c:pt>
                <c:pt idx="105" formatCode="0.00">
                  <c:v>0.83072599999999996</c:v>
                </c:pt>
                <c:pt idx="106" formatCode="0.00">
                  <c:v>0.82440999999999998</c:v>
                </c:pt>
                <c:pt idx="107" formatCode="0.00">
                  <c:v>0.81165200000000004</c:v>
                </c:pt>
                <c:pt idx="110" formatCode="0.00">
                  <c:v>0.76223099999999999</c:v>
                </c:pt>
                <c:pt idx="111" formatCode="0.00">
                  <c:v>0.76169600000000004</c:v>
                </c:pt>
                <c:pt idx="112" formatCode="0.00">
                  <c:v>0.76013299999999995</c:v>
                </c:pt>
                <c:pt idx="113" formatCode="0.00">
                  <c:v>0.809423</c:v>
                </c:pt>
                <c:pt idx="114" formatCode="0.00">
                  <c:v>0.83541299999999996</c:v>
                </c:pt>
                <c:pt idx="115" formatCode="0.00">
                  <c:v>0.83619900000000003</c:v>
                </c:pt>
                <c:pt idx="116" formatCode="0.00">
                  <c:v>0.81845400000000001</c:v>
                </c:pt>
                <c:pt idx="117" formatCode="0.00">
                  <c:v>0.81622799999999995</c:v>
                </c:pt>
                <c:pt idx="118" formatCode="0.00">
                  <c:v>0.81379900000000005</c:v>
                </c:pt>
                <c:pt idx="119" formatCode="0.00">
                  <c:v>0.78387399999999996</c:v>
                </c:pt>
                <c:pt idx="120" formatCode="0.00">
                  <c:v>0.78705800000000004</c:v>
                </c:pt>
                <c:pt idx="121" formatCode="0.00">
                  <c:v>0.82166300000000003</c:v>
                </c:pt>
                <c:pt idx="122" formatCode="0.00">
                  <c:v>0.82034099999999999</c:v>
                </c:pt>
                <c:pt idx="123" formatCode="0.00">
                  <c:v>0.81545100000000004</c:v>
                </c:pt>
                <c:pt idx="124" formatCode="0.00">
                  <c:v>0.80531200000000003</c:v>
                </c:pt>
                <c:pt idx="125" formatCode="0.00">
                  <c:v>0.80030299999999999</c:v>
                </c:pt>
                <c:pt idx="126" formatCode="0.00">
                  <c:v>0.81853200000000004</c:v>
                </c:pt>
                <c:pt idx="127" formatCode="0.00">
                  <c:v>0.82766099999999998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2329008"/>
        <c:axId val="-1302328464"/>
      </c:scatterChart>
      <c:valAx>
        <c:axId val="-1302329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Salinity (ppt)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2328464"/>
        <c:crosses val="autoZero"/>
        <c:crossBetween val="midCat"/>
      </c:valAx>
      <c:valAx>
        <c:axId val="-13023284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HIX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232900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'BigBoat&amp;DNR'!$H$3:$H$131</c:f>
              <c:numCache>
                <c:formatCode>General</c:formatCode>
                <c:ptCount val="129"/>
                <c:pt idx="0">
                  <c:v>0.19009999999999999</c:v>
                </c:pt>
                <c:pt idx="1">
                  <c:v>0.19</c:v>
                </c:pt>
                <c:pt idx="2">
                  <c:v>0.22700000000000001</c:v>
                </c:pt>
                <c:pt idx="3">
                  <c:v>1.2353000000000001</c:v>
                </c:pt>
                <c:pt idx="4">
                  <c:v>2.62</c:v>
                </c:pt>
                <c:pt idx="5">
                  <c:v>2.5</c:v>
                </c:pt>
                <c:pt idx="6">
                  <c:v>4</c:v>
                </c:pt>
                <c:pt idx="7">
                  <c:v>5.4</c:v>
                </c:pt>
                <c:pt idx="8">
                  <c:v>8.8000000000000007</c:v>
                </c:pt>
                <c:pt idx="9">
                  <c:v>10.235900000000001</c:v>
                </c:pt>
                <c:pt idx="10">
                  <c:v>11.068300000000001</c:v>
                </c:pt>
                <c:pt idx="11">
                  <c:v>12.2552</c:v>
                </c:pt>
                <c:pt idx="12">
                  <c:v>14.1511</c:v>
                </c:pt>
                <c:pt idx="13">
                  <c:v>14.047599999999999</c:v>
                </c:pt>
                <c:pt idx="14">
                  <c:v>14.6417</c:v>
                </c:pt>
                <c:pt idx="15">
                  <c:v>14.8047</c:v>
                </c:pt>
                <c:pt idx="16">
                  <c:v>14.535</c:v>
                </c:pt>
                <c:pt idx="18">
                  <c:v>0.1094</c:v>
                </c:pt>
                <c:pt idx="19">
                  <c:v>0.1094</c:v>
                </c:pt>
                <c:pt idx="20">
                  <c:v>0.11</c:v>
                </c:pt>
                <c:pt idx="21">
                  <c:v>0.1066</c:v>
                </c:pt>
                <c:pt idx="22">
                  <c:v>0.11</c:v>
                </c:pt>
                <c:pt idx="23">
                  <c:v>0.10440000000000001</c:v>
                </c:pt>
                <c:pt idx="24">
                  <c:v>0.1</c:v>
                </c:pt>
                <c:pt idx="25">
                  <c:v>0.1</c:v>
                </c:pt>
                <c:pt idx="26">
                  <c:v>0.1061</c:v>
                </c:pt>
                <c:pt idx="27">
                  <c:v>0.10929999999999999</c:v>
                </c:pt>
                <c:pt idx="28">
                  <c:v>0.11559999999999999</c:v>
                </c:pt>
                <c:pt idx="29">
                  <c:v>0.11</c:v>
                </c:pt>
                <c:pt idx="30">
                  <c:v>0.59</c:v>
                </c:pt>
                <c:pt idx="31">
                  <c:v>1.62</c:v>
                </c:pt>
                <c:pt idx="32">
                  <c:v>1.43</c:v>
                </c:pt>
                <c:pt idx="33">
                  <c:v>1.73</c:v>
                </c:pt>
                <c:pt idx="34">
                  <c:v>3.46</c:v>
                </c:pt>
                <c:pt idx="35">
                  <c:v>2.9824000000000002</c:v>
                </c:pt>
                <c:pt idx="36">
                  <c:v>5.6082999999999998</c:v>
                </c:pt>
                <c:pt idx="37">
                  <c:v>5.6468999999999996</c:v>
                </c:pt>
                <c:pt idx="38">
                  <c:v>5.79</c:v>
                </c:pt>
                <c:pt idx="39" formatCode="0.00">
                  <c:v>0</c:v>
                </c:pt>
                <c:pt idx="40" formatCode="0.00">
                  <c:v>0</c:v>
                </c:pt>
                <c:pt idx="41" formatCode="0.00">
                  <c:v>0</c:v>
                </c:pt>
                <c:pt idx="42" formatCode="0.00">
                  <c:v>0</c:v>
                </c:pt>
                <c:pt idx="43" formatCode="0.00">
                  <c:v>0</c:v>
                </c:pt>
                <c:pt idx="44" formatCode="0.00">
                  <c:v>0.65</c:v>
                </c:pt>
                <c:pt idx="45" formatCode="0.00">
                  <c:v>2.46</c:v>
                </c:pt>
                <c:pt idx="46" formatCode="0.00">
                  <c:v>4.66</c:v>
                </c:pt>
                <c:pt idx="47" formatCode="0.00">
                  <c:v>10.17</c:v>
                </c:pt>
                <c:pt idx="48" formatCode="0.00">
                  <c:v>0</c:v>
                </c:pt>
                <c:pt idx="49" formatCode="0.00">
                  <c:v>0</c:v>
                </c:pt>
                <c:pt idx="50" formatCode="0.00">
                  <c:v>0</c:v>
                </c:pt>
                <c:pt idx="51" formatCode="0.00">
                  <c:v>0</c:v>
                </c:pt>
                <c:pt idx="52" formatCode="0.00">
                  <c:v>0.01</c:v>
                </c:pt>
                <c:pt idx="53" formatCode="0.00">
                  <c:v>1.23</c:v>
                </c:pt>
                <c:pt idx="54" formatCode="0.00">
                  <c:v>4.29</c:v>
                </c:pt>
                <c:pt idx="55" formatCode="0.00">
                  <c:v>8.25</c:v>
                </c:pt>
                <c:pt idx="56" formatCode="0.00">
                  <c:v>11.47</c:v>
                </c:pt>
                <c:pt idx="57" formatCode="0.00">
                  <c:v>0</c:v>
                </c:pt>
                <c:pt idx="58" formatCode="0.00">
                  <c:v>0</c:v>
                </c:pt>
                <c:pt idx="59" formatCode="0.00">
                  <c:v>0</c:v>
                </c:pt>
                <c:pt idx="60" formatCode="0.00">
                  <c:v>0</c:v>
                </c:pt>
                <c:pt idx="61" formatCode="0.00">
                  <c:v>0.85</c:v>
                </c:pt>
                <c:pt idx="62" formatCode="0.00">
                  <c:v>2.4900000000000002</c:v>
                </c:pt>
                <c:pt idx="63" formatCode="0.00">
                  <c:v>6.25</c:v>
                </c:pt>
                <c:pt idx="64" formatCode="0.00">
                  <c:v>10.17</c:v>
                </c:pt>
                <c:pt idx="65" formatCode="0.00">
                  <c:v>13.13</c:v>
                </c:pt>
                <c:pt idx="66" formatCode="0.00">
                  <c:v>0</c:v>
                </c:pt>
                <c:pt idx="67" formatCode="0.00">
                  <c:v>0</c:v>
                </c:pt>
                <c:pt idx="68" formatCode="0.00">
                  <c:v>0</c:v>
                </c:pt>
                <c:pt idx="69" formatCode="0.00">
                  <c:v>1.04</c:v>
                </c:pt>
                <c:pt idx="70" formatCode="0.00">
                  <c:v>3.28</c:v>
                </c:pt>
                <c:pt idx="71" formatCode="0.00">
                  <c:v>5.82</c:v>
                </c:pt>
                <c:pt idx="72" formatCode="0.00">
                  <c:v>9.91</c:v>
                </c:pt>
                <c:pt idx="73" formatCode="0.00">
                  <c:v>13.13</c:v>
                </c:pt>
                <c:pt idx="74" formatCode="0.00">
                  <c:v>15.68</c:v>
                </c:pt>
                <c:pt idx="75" formatCode="0.00">
                  <c:v>0</c:v>
                </c:pt>
                <c:pt idx="76" formatCode="0.00">
                  <c:v>0</c:v>
                </c:pt>
                <c:pt idx="77" formatCode="0.00">
                  <c:v>0.39</c:v>
                </c:pt>
                <c:pt idx="78" formatCode="0.00">
                  <c:v>2.23</c:v>
                </c:pt>
                <c:pt idx="79" formatCode="0.00">
                  <c:v>4.33</c:v>
                </c:pt>
                <c:pt idx="80" formatCode="0.00">
                  <c:v>7.24</c:v>
                </c:pt>
                <c:pt idx="81" formatCode="0.00">
                  <c:v>12.26</c:v>
                </c:pt>
                <c:pt idx="82" formatCode="0.00">
                  <c:v>14.4</c:v>
                </c:pt>
                <c:pt idx="83" formatCode="0.00">
                  <c:v>17.79</c:v>
                </c:pt>
                <c:pt idx="84" formatCode="0.00">
                  <c:v>0</c:v>
                </c:pt>
                <c:pt idx="85" formatCode="0.00">
                  <c:v>0</c:v>
                </c:pt>
                <c:pt idx="86" formatCode="0.00">
                  <c:v>0</c:v>
                </c:pt>
                <c:pt idx="87" formatCode="0.00">
                  <c:v>0.19</c:v>
                </c:pt>
                <c:pt idx="88" formatCode="0.00">
                  <c:v>2.19</c:v>
                </c:pt>
                <c:pt idx="89" formatCode="0.00">
                  <c:v>4.1500000000000004</c:v>
                </c:pt>
                <c:pt idx="90" formatCode="0.00">
                  <c:v>8.1199999999999992</c:v>
                </c:pt>
                <c:pt idx="91" formatCode="0.00">
                  <c:v>13.99</c:v>
                </c:pt>
                <c:pt idx="92" formatCode="0.00">
                  <c:v>16.899999999999999</c:v>
                </c:pt>
                <c:pt idx="93" formatCode="0.00">
                  <c:v>0</c:v>
                </c:pt>
                <c:pt idx="94" formatCode="0.00">
                  <c:v>0</c:v>
                </c:pt>
                <c:pt idx="95" formatCode="0.00">
                  <c:v>7.0000000000000007E-2</c:v>
                </c:pt>
                <c:pt idx="96" formatCode="0.00">
                  <c:v>0.77</c:v>
                </c:pt>
                <c:pt idx="97" formatCode="0.00">
                  <c:v>4.18</c:v>
                </c:pt>
                <c:pt idx="98" formatCode="0.00">
                  <c:v>2.69</c:v>
                </c:pt>
                <c:pt idx="99" formatCode="0.00">
                  <c:v>8.9499999999999993</c:v>
                </c:pt>
                <c:pt idx="100" formatCode="0.00">
                  <c:v>13.79</c:v>
                </c:pt>
                <c:pt idx="101" formatCode="0.00">
                  <c:v>15.27</c:v>
                </c:pt>
                <c:pt idx="105" formatCode="0.00">
                  <c:v>2.5</c:v>
                </c:pt>
                <c:pt idx="106" formatCode="0.00">
                  <c:v>5.57</c:v>
                </c:pt>
                <c:pt idx="107" formatCode="0.00">
                  <c:v>7.68</c:v>
                </c:pt>
                <c:pt idx="108" formatCode="0.00">
                  <c:v>11.67</c:v>
                </c:pt>
                <c:pt idx="109" formatCode="0.00">
                  <c:v>14.13</c:v>
                </c:pt>
                <c:pt idx="110" formatCode="0.00">
                  <c:v>15.95</c:v>
                </c:pt>
                <c:pt idx="111" formatCode="0.00">
                  <c:v>0.11</c:v>
                </c:pt>
                <c:pt idx="112" formatCode="0.00">
                  <c:v>0.12</c:v>
                </c:pt>
                <c:pt idx="113" formatCode="0.00">
                  <c:v>0.08</c:v>
                </c:pt>
                <c:pt idx="114" formatCode="0.00">
                  <c:v>0.91</c:v>
                </c:pt>
                <c:pt idx="115" formatCode="0.00">
                  <c:v>3.35</c:v>
                </c:pt>
                <c:pt idx="116" formatCode="0.00">
                  <c:v>5.29</c:v>
                </c:pt>
                <c:pt idx="117" formatCode="0.00">
                  <c:v>9.91</c:v>
                </c:pt>
                <c:pt idx="118" formatCode="0.00">
                  <c:v>14.06</c:v>
                </c:pt>
                <c:pt idx="119" formatCode="0.00">
                  <c:v>16.22</c:v>
                </c:pt>
                <c:pt idx="120" formatCode="0.00">
                  <c:v>0</c:v>
                </c:pt>
                <c:pt idx="121" formatCode="0.00">
                  <c:v>0</c:v>
                </c:pt>
                <c:pt idx="122" formatCode="0.00">
                  <c:v>0</c:v>
                </c:pt>
                <c:pt idx="123" formatCode="0.00">
                  <c:v>0</c:v>
                </c:pt>
                <c:pt idx="124" formatCode="0.00">
                  <c:v>0</c:v>
                </c:pt>
                <c:pt idx="125" formatCode="0.00">
                  <c:v>0.08</c:v>
                </c:pt>
                <c:pt idx="126" formatCode="0.00">
                  <c:v>3.77</c:v>
                </c:pt>
                <c:pt idx="127" formatCode="0.00">
                  <c:v>4.01</c:v>
                </c:pt>
                <c:pt idx="128" formatCode="0.00">
                  <c:v>11.28</c:v>
                </c:pt>
              </c:numCache>
            </c:numRef>
          </c:xVal>
          <c:yVal>
            <c:numRef>
              <c:f>'BigBoat&amp;DNR'!$AA$4:$AA$132</c:f>
              <c:numCache>
                <c:formatCode>General</c:formatCode>
                <c:ptCount val="129"/>
                <c:pt idx="0">
                  <c:v>0.81542099999999995</c:v>
                </c:pt>
                <c:pt idx="1">
                  <c:v>0.80341200000000002</c:v>
                </c:pt>
                <c:pt idx="2">
                  <c:v>0.79274</c:v>
                </c:pt>
                <c:pt idx="3">
                  <c:v>0.79907399999999995</c:v>
                </c:pt>
                <c:pt idx="4">
                  <c:v>0.799597</c:v>
                </c:pt>
                <c:pt idx="5">
                  <c:v>0.79997399999999996</c:v>
                </c:pt>
                <c:pt idx="6">
                  <c:v>0.80271599999999999</c:v>
                </c:pt>
                <c:pt idx="7">
                  <c:v>0.79991199999999996</c:v>
                </c:pt>
                <c:pt idx="8">
                  <c:v>0.82369400000000004</c:v>
                </c:pt>
                <c:pt idx="9">
                  <c:v>0.82810399999999995</c:v>
                </c:pt>
                <c:pt idx="10">
                  <c:v>0.85615300000000005</c:v>
                </c:pt>
                <c:pt idx="11">
                  <c:v>0.88810299999999998</c:v>
                </c:pt>
                <c:pt idx="12">
                  <c:v>0.89942299999999997</c:v>
                </c:pt>
                <c:pt idx="13">
                  <c:v>0.92361000000000004</c:v>
                </c:pt>
                <c:pt idx="14">
                  <c:v>0.90354900000000005</c:v>
                </c:pt>
                <c:pt idx="15">
                  <c:v>0.89109499999999997</c:v>
                </c:pt>
                <c:pt idx="16">
                  <c:v>0.81578300000000004</c:v>
                </c:pt>
                <c:pt idx="17">
                  <c:v>0.66151400000000005</c:v>
                </c:pt>
                <c:pt idx="18">
                  <c:v>0.66258499999999998</c:v>
                </c:pt>
                <c:pt idx="19">
                  <c:v>0.65900599999999998</c:v>
                </c:pt>
                <c:pt idx="20">
                  <c:v>0.65748099999999998</c:v>
                </c:pt>
                <c:pt idx="21">
                  <c:v>0.63669100000000001</c:v>
                </c:pt>
                <c:pt idx="22">
                  <c:v>0.63810100000000003</c:v>
                </c:pt>
                <c:pt idx="23">
                  <c:v>0.61788699999999996</c:v>
                </c:pt>
                <c:pt idx="24">
                  <c:v>0.60508300000000004</c:v>
                </c:pt>
                <c:pt idx="25">
                  <c:v>0.63765400000000005</c:v>
                </c:pt>
                <c:pt idx="26">
                  <c:v>0.62928700000000004</c:v>
                </c:pt>
                <c:pt idx="27">
                  <c:v>0.65171500000000004</c:v>
                </c:pt>
                <c:pt idx="28">
                  <c:v>0.647123</c:v>
                </c:pt>
                <c:pt idx="29">
                  <c:v>0.63978800000000002</c:v>
                </c:pt>
                <c:pt idx="30">
                  <c:v>0.64994799999999997</c:v>
                </c:pt>
                <c:pt idx="31">
                  <c:v>0.65667600000000004</c:v>
                </c:pt>
                <c:pt idx="32">
                  <c:v>0.66799500000000001</c:v>
                </c:pt>
                <c:pt idx="33">
                  <c:v>0.73696399999999995</c:v>
                </c:pt>
                <c:pt idx="34">
                  <c:v>0.71358900000000003</c:v>
                </c:pt>
                <c:pt idx="35">
                  <c:v>0.78156800000000004</c:v>
                </c:pt>
                <c:pt idx="36">
                  <c:v>0.77516499999999999</c:v>
                </c:pt>
                <c:pt idx="37">
                  <c:v>0.789524</c:v>
                </c:pt>
                <c:pt idx="38" formatCode="0.00">
                  <c:v>0.793099</c:v>
                </c:pt>
                <c:pt idx="39" formatCode="0.00">
                  <c:v>0.74178900000000003</c:v>
                </c:pt>
                <c:pt idx="40" formatCode="0.00">
                  <c:v>0.74097199999999996</c:v>
                </c:pt>
                <c:pt idx="41" formatCode="0.00">
                  <c:v>0.71120799999999995</c:v>
                </c:pt>
                <c:pt idx="42" formatCode="0.00">
                  <c:v>0.66385700000000003</c:v>
                </c:pt>
                <c:pt idx="43" formatCode="0.00">
                  <c:v>0.68842599999999998</c:v>
                </c:pt>
                <c:pt idx="44" formatCode="0.00">
                  <c:v>0.82212499999999999</c:v>
                </c:pt>
                <c:pt idx="45" formatCode="0.00">
                  <c:v>0.74895599999999996</c:v>
                </c:pt>
                <c:pt idx="46" formatCode="0.00">
                  <c:v>0.808971</c:v>
                </c:pt>
                <c:pt idx="47" formatCode="0.00">
                  <c:v>0.75468199999999996</c:v>
                </c:pt>
                <c:pt idx="48" formatCode="0.00">
                  <c:v>0.74200999999999995</c:v>
                </c:pt>
                <c:pt idx="49" formatCode="0.00">
                  <c:v>0.76122100000000004</c:v>
                </c:pt>
                <c:pt idx="50" formatCode="0.00">
                  <c:v>0.79949199999999998</c:v>
                </c:pt>
                <c:pt idx="51" formatCode="0.00">
                  <c:v>0.78661700000000001</c:v>
                </c:pt>
                <c:pt idx="52" formatCode="0.00">
                  <c:v>0.77003999999999995</c:v>
                </c:pt>
                <c:pt idx="53" formatCode="0.00">
                  <c:v>0.77224400000000004</c:v>
                </c:pt>
                <c:pt idx="54" formatCode="0.00">
                  <c:v>0.81816900000000004</c:v>
                </c:pt>
                <c:pt idx="55" formatCode="0.00">
                  <c:v>0.90253799999999995</c:v>
                </c:pt>
                <c:pt idx="56" formatCode="0.00">
                  <c:v>0.794431</c:v>
                </c:pt>
                <c:pt idx="57" formatCode="0.00">
                  <c:v>0.78954400000000002</c:v>
                </c:pt>
                <c:pt idx="58" formatCode="0.00">
                  <c:v>0.77055300000000004</c:v>
                </c:pt>
                <c:pt idx="59" formatCode="0.00">
                  <c:v>0.774088</c:v>
                </c:pt>
                <c:pt idx="60" formatCode="0.00">
                  <c:v>0.79963700000000004</c:v>
                </c:pt>
                <c:pt idx="61" formatCode="0.00">
                  <c:v>0.79500199999999999</c:v>
                </c:pt>
                <c:pt idx="62" formatCode="0.00">
                  <c:v>0.83199900000000004</c:v>
                </c:pt>
                <c:pt idx="65" formatCode="0.00">
                  <c:v>0.795319</c:v>
                </c:pt>
                <c:pt idx="66" formatCode="0.00">
                  <c:v>0.810701</c:v>
                </c:pt>
                <c:pt idx="67" formatCode="0.00">
                  <c:v>0.81698099999999996</c:v>
                </c:pt>
                <c:pt idx="69" formatCode="0.00">
                  <c:v>0.81329899999999999</c:v>
                </c:pt>
                <c:pt idx="70" formatCode="0.00">
                  <c:v>0.81784999999999997</c:v>
                </c:pt>
                <c:pt idx="71" formatCode="0.00">
                  <c:v>0.82253699999999996</c:v>
                </c:pt>
                <c:pt idx="72" formatCode="0.00">
                  <c:v>0.88818600000000003</c:v>
                </c:pt>
                <c:pt idx="73" formatCode="0.00">
                  <c:v>0.925265</c:v>
                </c:pt>
                <c:pt idx="74" formatCode="0.00">
                  <c:v>0.82065900000000003</c:v>
                </c:pt>
                <c:pt idx="75" formatCode="0.00">
                  <c:v>0.81168799999999997</c:v>
                </c:pt>
                <c:pt idx="76" formatCode="0.00">
                  <c:v>0.81118999999999997</c:v>
                </c:pt>
                <c:pt idx="77" formatCode="0.00">
                  <c:v>0.81676499999999996</c:v>
                </c:pt>
                <c:pt idx="78" formatCode="0.00">
                  <c:v>0.82515300000000003</c:v>
                </c:pt>
                <c:pt idx="79" formatCode="0.00">
                  <c:v>0.84926699999999999</c:v>
                </c:pt>
                <c:pt idx="80" formatCode="0.00">
                  <c:v>0.87977099999999997</c:v>
                </c:pt>
                <c:pt idx="81" formatCode="0.00">
                  <c:v>0.89088599999999996</c:v>
                </c:pt>
                <c:pt idx="82" formatCode="0.00">
                  <c:v>0.94443999999999995</c:v>
                </c:pt>
                <c:pt idx="83" formatCode="0.00">
                  <c:v>0.72119299999999997</c:v>
                </c:pt>
                <c:pt idx="84" formatCode="0.00">
                  <c:v>0.719607</c:v>
                </c:pt>
                <c:pt idx="85" formatCode="0.00">
                  <c:v>0.72975000000000001</c:v>
                </c:pt>
                <c:pt idx="86" formatCode="0.00">
                  <c:v>0.76540399999999997</c:v>
                </c:pt>
                <c:pt idx="87" formatCode="0.00">
                  <c:v>0.81547800000000004</c:v>
                </c:pt>
                <c:pt idx="88" formatCode="0.00">
                  <c:v>0.82001000000000002</c:v>
                </c:pt>
                <c:pt idx="89" formatCode="0.00">
                  <c:v>0.84174499999999997</c:v>
                </c:pt>
                <c:pt idx="90" formatCode="0.00">
                  <c:v>0.86207400000000001</c:v>
                </c:pt>
                <c:pt idx="91" formatCode="0.00">
                  <c:v>0.91101699999999997</c:v>
                </c:pt>
                <c:pt idx="92" formatCode="0.00">
                  <c:v>0.790744</c:v>
                </c:pt>
                <c:pt idx="93" formatCode="0.00">
                  <c:v>0.78635900000000003</c:v>
                </c:pt>
                <c:pt idx="94" formatCode="0.00">
                  <c:v>0.77866000000000002</c:v>
                </c:pt>
                <c:pt idx="95" formatCode="0.00">
                  <c:v>0.77556700000000001</c:v>
                </c:pt>
                <c:pt idx="96" formatCode="0.00">
                  <c:v>0.80041499999999999</c:v>
                </c:pt>
                <c:pt idx="97" formatCode="0.00">
                  <c:v>0.79016299999999995</c:v>
                </c:pt>
                <c:pt idx="98" formatCode="0.00">
                  <c:v>0.83282900000000004</c:v>
                </c:pt>
                <c:pt idx="99" formatCode="0.00">
                  <c:v>0.88352299999999995</c:v>
                </c:pt>
                <c:pt idx="100" formatCode="0.00">
                  <c:v>0.89309400000000005</c:v>
                </c:pt>
                <c:pt idx="104" formatCode="0.00">
                  <c:v>0.74481200000000003</c:v>
                </c:pt>
                <c:pt idx="105" formatCode="0.00">
                  <c:v>0.76399099999999998</c:v>
                </c:pt>
                <c:pt idx="106" formatCode="0.00">
                  <c:v>0.78884299999999996</c:v>
                </c:pt>
                <c:pt idx="107" formatCode="0.00">
                  <c:v>0.83043400000000001</c:v>
                </c:pt>
                <c:pt idx="110" formatCode="0.00">
                  <c:v>0.75098100000000001</c:v>
                </c:pt>
                <c:pt idx="111" formatCode="0.00">
                  <c:v>0.76888999999999996</c:v>
                </c:pt>
                <c:pt idx="112" formatCode="0.00">
                  <c:v>0.79604799999999998</c:v>
                </c:pt>
                <c:pt idx="113" formatCode="0.00">
                  <c:v>0.760961</c:v>
                </c:pt>
                <c:pt idx="114" formatCode="0.00">
                  <c:v>0.75936400000000004</c:v>
                </c:pt>
                <c:pt idx="115" formatCode="0.00">
                  <c:v>0.765293</c:v>
                </c:pt>
                <c:pt idx="116" formatCode="0.00">
                  <c:v>0.80440100000000003</c:v>
                </c:pt>
                <c:pt idx="117" formatCode="0.00">
                  <c:v>0.85203899999999999</c:v>
                </c:pt>
                <c:pt idx="118" formatCode="0.00">
                  <c:v>0.86632799999999999</c:v>
                </c:pt>
                <c:pt idx="119" formatCode="0.00">
                  <c:v>0.62371600000000005</c:v>
                </c:pt>
                <c:pt idx="120" formatCode="0.00">
                  <c:v>0.635826</c:v>
                </c:pt>
                <c:pt idx="121" formatCode="0.00">
                  <c:v>0.68510800000000005</c:v>
                </c:pt>
                <c:pt idx="122" formatCode="0.00">
                  <c:v>0.69328000000000001</c:v>
                </c:pt>
                <c:pt idx="123" formatCode="0.00">
                  <c:v>0.72392299999999998</c:v>
                </c:pt>
                <c:pt idx="124" formatCode="0.00">
                  <c:v>0.747668</c:v>
                </c:pt>
                <c:pt idx="125" formatCode="0.00">
                  <c:v>0.78742299999999998</c:v>
                </c:pt>
                <c:pt idx="126" formatCode="0.00">
                  <c:v>0.76955200000000001</c:v>
                </c:pt>
                <c:pt idx="127" formatCode="0.00">
                  <c:v>0.81574800000000003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2324112"/>
        <c:axId val="-1301262224"/>
      </c:scatterChart>
      <c:valAx>
        <c:axId val="-13023241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Salinity (ppt)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262224"/>
        <c:crosses val="autoZero"/>
        <c:crossBetween val="midCat"/>
      </c:valAx>
      <c:valAx>
        <c:axId val="-13012622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BIX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2324112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'BigBoat&amp;DNR'!$H$3:$H$131</c:f>
              <c:numCache>
                <c:formatCode>General</c:formatCode>
                <c:ptCount val="129"/>
                <c:pt idx="0">
                  <c:v>0.19009999999999999</c:v>
                </c:pt>
                <c:pt idx="1">
                  <c:v>0.19</c:v>
                </c:pt>
                <c:pt idx="2">
                  <c:v>0.22700000000000001</c:v>
                </c:pt>
                <c:pt idx="3">
                  <c:v>1.2353000000000001</c:v>
                </c:pt>
                <c:pt idx="4">
                  <c:v>2.62</c:v>
                </c:pt>
                <c:pt idx="5">
                  <c:v>2.5</c:v>
                </c:pt>
                <c:pt idx="6">
                  <c:v>4</c:v>
                </c:pt>
                <c:pt idx="7">
                  <c:v>5.4</c:v>
                </c:pt>
                <c:pt idx="8">
                  <c:v>8.8000000000000007</c:v>
                </c:pt>
                <c:pt idx="9">
                  <c:v>10.235900000000001</c:v>
                </c:pt>
                <c:pt idx="10">
                  <c:v>11.068300000000001</c:v>
                </c:pt>
                <c:pt idx="11">
                  <c:v>12.2552</c:v>
                </c:pt>
                <c:pt idx="12">
                  <c:v>14.1511</c:v>
                </c:pt>
                <c:pt idx="13">
                  <c:v>14.047599999999999</c:v>
                </c:pt>
                <c:pt idx="14">
                  <c:v>14.6417</c:v>
                </c:pt>
                <c:pt idx="15">
                  <c:v>14.8047</c:v>
                </c:pt>
                <c:pt idx="16">
                  <c:v>14.535</c:v>
                </c:pt>
                <c:pt idx="18">
                  <c:v>0.1094</c:v>
                </c:pt>
                <c:pt idx="19">
                  <c:v>0.1094</c:v>
                </c:pt>
                <c:pt idx="20">
                  <c:v>0.11</c:v>
                </c:pt>
                <c:pt idx="21">
                  <c:v>0.1066</c:v>
                </c:pt>
                <c:pt idx="22">
                  <c:v>0.11</c:v>
                </c:pt>
                <c:pt idx="23">
                  <c:v>0.10440000000000001</c:v>
                </c:pt>
                <c:pt idx="24">
                  <c:v>0.1</c:v>
                </c:pt>
                <c:pt idx="25">
                  <c:v>0.1</c:v>
                </c:pt>
                <c:pt idx="26">
                  <c:v>0.1061</c:v>
                </c:pt>
                <c:pt idx="27">
                  <c:v>0.10929999999999999</c:v>
                </c:pt>
                <c:pt idx="28">
                  <c:v>0.11559999999999999</c:v>
                </c:pt>
                <c:pt idx="29">
                  <c:v>0.11</c:v>
                </c:pt>
                <c:pt idx="30">
                  <c:v>0.59</c:v>
                </c:pt>
                <c:pt idx="31">
                  <c:v>1.62</c:v>
                </c:pt>
                <c:pt idx="32">
                  <c:v>1.43</c:v>
                </c:pt>
                <c:pt idx="33">
                  <c:v>1.73</c:v>
                </c:pt>
                <c:pt idx="34">
                  <c:v>3.46</c:v>
                </c:pt>
                <c:pt idx="35">
                  <c:v>2.9824000000000002</c:v>
                </c:pt>
                <c:pt idx="36">
                  <c:v>5.6082999999999998</c:v>
                </c:pt>
                <c:pt idx="37">
                  <c:v>5.6468999999999996</c:v>
                </c:pt>
                <c:pt idx="38">
                  <c:v>5.79</c:v>
                </c:pt>
                <c:pt idx="39" formatCode="0.00">
                  <c:v>0</c:v>
                </c:pt>
                <c:pt idx="40" formatCode="0.00">
                  <c:v>0</c:v>
                </c:pt>
                <c:pt idx="41" formatCode="0.00">
                  <c:v>0</c:v>
                </c:pt>
                <c:pt idx="42" formatCode="0.00">
                  <c:v>0</c:v>
                </c:pt>
                <c:pt idx="43" formatCode="0.00">
                  <c:v>0</c:v>
                </c:pt>
                <c:pt idx="44" formatCode="0.00">
                  <c:v>0.65</c:v>
                </c:pt>
                <c:pt idx="45" formatCode="0.00">
                  <c:v>2.46</c:v>
                </c:pt>
                <c:pt idx="46" formatCode="0.00">
                  <c:v>4.66</c:v>
                </c:pt>
                <c:pt idx="47" formatCode="0.00">
                  <c:v>10.17</c:v>
                </c:pt>
                <c:pt idx="48" formatCode="0.00">
                  <c:v>0</c:v>
                </c:pt>
                <c:pt idx="49" formatCode="0.00">
                  <c:v>0</c:v>
                </c:pt>
                <c:pt idx="50" formatCode="0.00">
                  <c:v>0</c:v>
                </c:pt>
                <c:pt idx="51" formatCode="0.00">
                  <c:v>0</c:v>
                </c:pt>
                <c:pt idx="52" formatCode="0.00">
                  <c:v>0.01</c:v>
                </c:pt>
                <c:pt idx="53" formatCode="0.00">
                  <c:v>1.23</c:v>
                </c:pt>
                <c:pt idx="54" formatCode="0.00">
                  <c:v>4.29</c:v>
                </c:pt>
                <c:pt idx="55" formatCode="0.00">
                  <c:v>8.25</c:v>
                </c:pt>
                <c:pt idx="56" formatCode="0.00">
                  <c:v>11.47</c:v>
                </c:pt>
                <c:pt idx="57" formatCode="0.00">
                  <c:v>0</c:v>
                </c:pt>
                <c:pt idx="58" formatCode="0.00">
                  <c:v>0</c:v>
                </c:pt>
                <c:pt idx="59" formatCode="0.00">
                  <c:v>0</c:v>
                </c:pt>
                <c:pt idx="60" formatCode="0.00">
                  <c:v>0</c:v>
                </c:pt>
                <c:pt idx="61" formatCode="0.00">
                  <c:v>0.85</c:v>
                </c:pt>
                <c:pt idx="62" formatCode="0.00">
                  <c:v>2.4900000000000002</c:v>
                </c:pt>
                <c:pt idx="63" formatCode="0.00">
                  <c:v>6.25</c:v>
                </c:pt>
                <c:pt idx="64" formatCode="0.00">
                  <c:v>10.17</c:v>
                </c:pt>
                <c:pt idx="65" formatCode="0.00">
                  <c:v>13.13</c:v>
                </c:pt>
                <c:pt idx="66" formatCode="0.00">
                  <c:v>0</c:v>
                </c:pt>
                <c:pt idx="67" formatCode="0.00">
                  <c:v>0</c:v>
                </c:pt>
                <c:pt idx="68" formatCode="0.00">
                  <c:v>0</c:v>
                </c:pt>
                <c:pt idx="69" formatCode="0.00">
                  <c:v>1.04</c:v>
                </c:pt>
                <c:pt idx="70" formatCode="0.00">
                  <c:v>3.28</c:v>
                </c:pt>
                <c:pt idx="71" formatCode="0.00">
                  <c:v>5.82</c:v>
                </c:pt>
                <c:pt idx="72" formatCode="0.00">
                  <c:v>9.91</c:v>
                </c:pt>
                <c:pt idx="73" formatCode="0.00">
                  <c:v>13.13</c:v>
                </c:pt>
                <c:pt idx="74" formatCode="0.00">
                  <c:v>15.68</c:v>
                </c:pt>
                <c:pt idx="75" formatCode="0.00">
                  <c:v>0</c:v>
                </c:pt>
                <c:pt idx="76" formatCode="0.00">
                  <c:v>0</c:v>
                </c:pt>
                <c:pt idx="77" formatCode="0.00">
                  <c:v>0.39</c:v>
                </c:pt>
                <c:pt idx="78" formatCode="0.00">
                  <c:v>2.23</c:v>
                </c:pt>
                <c:pt idx="79" formatCode="0.00">
                  <c:v>4.33</c:v>
                </c:pt>
                <c:pt idx="80" formatCode="0.00">
                  <c:v>7.24</c:v>
                </c:pt>
                <c:pt idx="81" formatCode="0.00">
                  <c:v>12.26</c:v>
                </c:pt>
                <c:pt idx="82" formatCode="0.00">
                  <c:v>14.4</c:v>
                </c:pt>
                <c:pt idx="83" formatCode="0.00">
                  <c:v>17.79</c:v>
                </c:pt>
                <c:pt idx="84" formatCode="0.00">
                  <c:v>0</c:v>
                </c:pt>
                <c:pt idx="85" formatCode="0.00">
                  <c:v>0</c:v>
                </c:pt>
                <c:pt idx="86" formatCode="0.00">
                  <c:v>0</c:v>
                </c:pt>
                <c:pt idx="87" formatCode="0.00">
                  <c:v>0.19</c:v>
                </c:pt>
                <c:pt idx="88" formatCode="0.00">
                  <c:v>2.19</c:v>
                </c:pt>
                <c:pt idx="89" formatCode="0.00">
                  <c:v>4.1500000000000004</c:v>
                </c:pt>
                <c:pt idx="90" formatCode="0.00">
                  <c:v>8.1199999999999992</c:v>
                </c:pt>
                <c:pt idx="91" formatCode="0.00">
                  <c:v>13.99</c:v>
                </c:pt>
                <c:pt idx="92" formatCode="0.00">
                  <c:v>16.899999999999999</c:v>
                </c:pt>
                <c:pt idx="93" formatCode="0.00">
                  <c:v>0</c:v>
                </c:pt>
                <c:pt idx="94" formatCode="0.00">
                  <c:v>0</c:v>
                </c:pt>
                <c:pt idx="95" formatCode="0.00">
                  <c:v>7.0000000000000007E-2</c:v>
                </c:pt>
                <c:pt idx="96" formatCode="0.00">
                  <c:v>0.77</c:v>
                </c:pt>
                <c:pt idx="97" formatCode="0.00">
                  <c:v>4.18</c:v>
                </c:pt>
                <c:pt idx="98" formatCode="0.00">
                  <c:v>2.69</c:v>
                </c:pt>
                <c:pt idx="99" formatCode="0.00">
                  <c:v>8.9499999999999993</c:v>
                </c:pt>
                <c:pt idx="100" formatCode="0.00">
                  <c:v>13.79</c:v>
                </c:pt>
                <c:pt idx="101" formatCode="0.00">
                  <c:v>15.27</c:v>
                </c:pt>
                <c:pt idx="105" formatCode="0.00">
                  <c:v>2.5</c:v>
                </c:pt>
                <c:pt idx="106" formatCode="0.00">
                  <c:v>5.57</c:v>
                </c:pt>
                <c:pt idx="107" formatCode="0.00">
                  <c:v>7.68</c:v>
                </c:pt>
                <c:pt idx="108" formatCode="0.00">
                  <c:v>11.67</c:v>
                </c:pt>
                <c:pt idx="109" formatCode="0.00">
                  <c:v>14.13</c:v>
                </c:pt>
                <c:pt idx="110" formatCode="0.00">
                  <c:v>15.95</c:v>
                </c:pt>
                <c:pt idx="111" formatCode="0.00">
                  <c:v>0.11</c:v>
                </c:pt>
                <c:pt idx="112" formatCode="0.00">
                  <c:v>0.12</c:v>
                </c:pt>
                <c:pt idx="113" formatCode="0.00">
                  <c:v>0.08</c:v>
                </c:pt>
                <c:pt idx="114" formatCode="0.00">
                  <c:v>0.91</c:v>
                </c:pt>
                <c:pt idx="115" formatCode="0.00">
                  <c:v>3.35</c:v>
                </c:pt>
                <c:pt idx="116" formatCode="0.00">
                  <c:v>5.29</c:v>
                </c:pt>
                <c:pt idx="117" formatCode="0.00">
                  <c:v>9.91</c:v>
                </c:pt>
                <c:pt idx="118" formatCode="0.00">
                  <c:v>14.06</c:v>
                </c:pt>
                <c:pt idx="119" formatCode="0.00">
                  <c:v>16.22</c:v>
                </c:pt>
                <c:pt idx="120" formatCode="0.00">
                  <c:v>0</c:v>
                </c:pt>
                <c:pt idx="121" formatCode="0.00">
                  <c:v>0</c:v>
                </c:pt>
                <c:pt idx="122" formatCode="0.00">
                  <c:v>0</c:v>
                </c:pt>
                <c:pt idx="123" formatCode="0.00">
                  <c:v>0</c:v>
                </c:pt>
                <c:pt idx="124" formatCode="0.00">
                  <c:v>0</c:v>
                </c:pt>
                <c:pt idx="125" formatCode="0.00">
                  <c:v>0.08</c:v>
                </c:pt>
                <c:pt idx="126" formatCode="0.00">
                  <c:v>3.77</c:v>
                </c:pt>
                <c:pt idx="127" formatCode="0.00">
                  <c:v>4.01</c:v>
                </c:pt>
                <c:pt idx="128" formatCode="0.00">
                  <c:v>11.28</c:v>
                </c:pt>
              </c:numCache>
            </c:numRef>
          </c:xVal>
          <c:yVal>
            <c:numRef>
              <c:f>'BigBoat&amp;DNR'!$AC$4:$AC$132</c:f>
              <c:numCache>
                <c:formatCode>General</c:formatCode>
                <c:ptCount val="129"/>
                <c:pt idx="0">
                  <c:v>1.0582199999999999</c:v>
                </c:pt>
                <c:pt idx="1">
                  <c:v>1.061898</c:v>
                </c:pt>
                <c:pt idx="2">
                  <c:v>0.92957699999999999</c:v>
                </c:pt>
                <c:pt idx="3">
                  <c:v>0.9073</c:v>
                </c:pt>
                <c:pt idx="4">
                  <c:v>0.99930699999999995</c:v>
                </c:pt>
                <c:pt idx="5">
                  <c:v>1.001082</c:v>
                </c:pt>
                <c:pt idx="6">
                  <c:v>1.142717</c:v>
                </c:pt>
                <c:pt idx="7">
                  <c:v>1.03461</c:v>
                </c:pt>
                <c:pt idx="8">
                  <c:v>1.046519</c:v>
                </c:pt>
                <c:pt idx="9">
                  <c:v>1.1030310000000001</c:v>
                </c:pt>
                <c:pt idx="10">
                  <c:v>1.152701</c:v>
                </c:pt>
                <c:pt idx="11">
                  <c:v>2.2692649999999999</c:v>
                </c:pt>
                <c:pt idx="12">
                  <c:v>2.265374</c:v>
                </c:pt>
                <c:pt idx="13">
                  <c:v>1.994629</c:v>
                </c:pt>
                <c:pt idx="14">
                  <c:v>1.9327939999999999</c:v>
                </c:pt>
                <c:pt idx="15">
                  <c:v>2.2845439999999999</c:v>
                </c:pt>
                <c:pt idx="16">
                  <c:v>1.114017</c:v>
                </c:pt>
                <c:pt idx="17">
                  <c:v>0.62835200000000002</c:v>
                </c:pt>
                <c:pt idx="18">
                  <c:v>0.62189899999999998</c:v>
                </c:pt>
                <c:pt idx="19">
                  <c:v>0.62978199999999995</c:v>
                </c:pt>
                <c:pt idx="20">
                  <c:v>0.60493699999999995</c:v>
                </c:pt>
                <c:pt idx="21">
                  <c:v>0.53139999999999998</c:v>
                </c:pt>
                <c:pt idx="22">
                  <c:v>0.55979299999999999</c:v>
                </c:pt>
                <c:pt idx="23">
                  <c:v>0.470947</c:v>
                </c:pt>
                <c:pt idx="24">
                  <c:v>0.44066300000000003</c:v>
                </c:pt>
                <c:pt idx="25">
                  <c:v>0.49238900000000002</c:v>
                </c:pt>
                <c:pt idx="26">
                  <c:v>0.51289700000000005</c:v>
                </c:pt>
                <c:pt idx="27">
                  <c:v>0.60522699999999996</c:v>
                </c:pt>
                <c:pt idx="28">
                  <c:v>0.60350700000000002</c:v>
                </c:pt>
                <c:pt idx="29">
                  <c:v>0.54395800000000005</c:v>
                </c:pt>
                <c:pt idx="30">
                  <c:v>0.54553499999999999</c:v>
                </c:pt>
                <c:pt idx="31">
                  <c:v>0.57287699999999997</c:v>
                </c:pt>
                <c:pt idx="32">
                  <c:v>0.64155700000000004</c:v>
                </c:pt>
                <c:pt idx="33">
                  <c:v>0.857846</c:v>
                </c:pt>
                <c:pt idx="34">
                  <c:v>0.804863</c:v>
                </c:pt>
                <c:pt idx="35">
                  <c:v>1.1024020000000001</c:v>
                </c:pt>
                <c:pt idx="36">
                  <c:v>1.1383939999999999</c:v>
                </c:pt>
                <c:pt idx="37">
                  <c:v>1.3957550000000001</c:v>
                </c:pt>
                <c:pt idx="38" formatCode="0.00">
                  <c:v>0.91501100000000002</c:v>
                </c:pt>
                <c:pt idx="39" formatCode="0.00">
                  <c:v>0.87844800000000001</c:v>
                </c:pt>
                <c:pt idx="40" formatCode="0.00">
                  <c:v>0.75169900000000001</c:v>
                </c:pt>
                <c:pt idx="41" formatCode="0.00">
                  <c:v>0.73674399999999995</c:v>
                </c:pt>
                <c:pt idx="42" formatCode="0.00">
                  <c:v>0.901617</c:v>
                </c:pt>
                <c:pt idx="43" formatCode="0.00">
                  <c:v>0.78771599999999997</c:v>
                </c:pt>
                <c:pt idx="44" formatCode="0.00">
                  <c:v>0.87470199999999998</c:v>
                </c:pt>
                <c:pt idx="45" formatCode="0.00">
                  <c:v>0.74632299999999996</c:v>
                </c:pt>
                <c:pt idx="46" formatCode="0.00">
                  <c:v>0.75081100000000001</c:v>
                </c:pt>
                <c:pt idx="47" formatCode="0.00">
                  <c:v>0.89958800000000005</c:v>
                </c:pt>
                <c:pt idx="48" formatCode="0.00">
                  <c:v>0.94631600000000005</c:v>
                </c:pt>
                <c:pt idx="49" formatCode="0.00">
                  <c:v>0.86212800000000001</c:v>
                </c:pt>
                <c:pt idx="50" formatCode="0.00">
                  <c:v>0.89487700000000003</c:v>
                </c:pt>
                <c:pt idx="51" formatCode="0.00">
                  <c:v>0.87307400000000002</c:v>
                </c:pt>
                <c:pt idx="52" formatCode="0.00">
                  <c:v>0.73423700000000003</c:v>
                </c:pt>
                <c:pt idx="53" formatCode="0.00">
                  <c:v>0.73891899999999999</c:v>
                </c:pt>
                <c:pt idx="54" formatCode="0.00">
                  <c:v>0.75008900000000001</c:v>
                </c:pt>
                <c:pt idx="55" formatCode="0.00">
                  <c:v>1.5140899999999999</c:v>
                </c:pt>
                <c:pt idx="56" formatCode="0.00">
                  <c:v>1.2187399999999999</c:v>
                </c:pt>
                <c:pt idx="57" formatCode="0.00">
                  <c:v>1.1725749999999999</c:v>
                </c:pt>
                <c:pt idx="58" formatCode="0.00">
                  <c:v>1.109985</c:v>
                </c:pt>
                <c:pt idx="59" formatCode="0.00">
                  <c:v>1.0506869999999999</c:v>
                </c:pt>
                <c:pt idx="60" formatCode="0.00">
                  <c:v>1.12073</c:v>
                </c:pt>
                <c:pt idx="61" formatCode="0.00">
                  <c:v>0.96073500000000001</c:v>
                </c:pt>
                <c:pt idx="62" formatCode="0.00">
                  <c:v>0.87330799999999997</c:v>
                </c:pt>
                <c:pt idx="65" formatCode="0.00">
                  <c:v>0.89137599999999995</c:v>
                </c:pt>
                <c:pt idx="66" formatCode="0.00">
                  <c:v>1.0117609999999999</c:v>
                </c:pt>
                <c:pt idx="67" formatCode="0.00">
                  <c:v>1.0609839999999999</c:v>
                </c:pt>
                <c:pt idx="69" formatCode="0.00">
                  <c:v>0.82714100000000002</c:v>
                </c:pt>
                <c:pt idx="70" formatCode="0.00">
                  <c:v>0.91210599999999997</c:v>
                </c:pt>
                <c:pt idx="71" formatCode="0.00">
                  <c:v>1.0317240000000001</c:v>
                </c:pt>
                <c:pt idx="72" formatCode="0.00">
                  <c:v>1.6850229999999999</c:v>
                </c:pt>
                <c:pt idx="73" formatCode="0.00">
                  <c:v>1.7653399999999999</c:v>
                </c:pt>
                <c:pt idx="74" formatCode="0.00">
                  <c:v>1.110374</c:v>
                </c:pt>
                <c:pt idx="75" formatCode="0.00">
                  <c:v>1.0983160000000001</c:v>
                </c:pt>
                <c:pt idx="76" formatCode="0.00">
                  <c:v>1.062684</c:v>
                </c:pt>
                <c:pt idx="77" formatCode="0.00">
                  <c:v>0.99052200000000001</c:v>
                </c:pt>
                <c:pt idx="78" formatCode="0.00">
                  <c:v>0.99799599999999999</c:v>
                </c:pt>
                <c:pt idx="79" formatCode="0.00">
                  <c:v>1.0407459999999999</c:v>
                </c:pt>
                <c:pt idx="80" formatCode="0.00">
                  <c:v>1.249296</c:v>
                </c:pt>
                <c:pt idx="81" formatCode="0.00">
                  <c:v>1.6362209999999999</c:v>
                </c:pt>
                <c:pt idx="82" formatCode="0.00">
                  <c:v>1.904671</c:v>
                </c:pt>
                <c:pt idx="83" formatCode="0.00">
                  <c:v>0.80406599999999995</c:v>
                </c:pt>
                <c:pt idx="84" formatCode="0.00">
                  <c:v>0.741761</c:v>
                </c:pt>
                <c:pt idx="85" formatCode="0.00">
                  <c:v>0.72852300000000003</c:v>
                </c:pt>
                <c:pt idx="86" formatCode="0.00">
                  <c:v>0.87463500000000005</c:v>
                </c:pt>
                <c:pt idx="87" formatCode="0.00">
                  <c:v>0.98704800000000004</c:v>
                </c:pt>
                <c:pt idx="88" formatCode="0.00">
                  <c:v>0.91120900000000005</c:v>
                </c:pt>
                <c:pt idx="89" formatCode="0.00">
                  <c:v>1.062179</c:v>
                </c:pt>
                <c:pt idx="90" formatCode="0.00">
                  <c:v>1.3036559999999999</c:v>
                </c:pt>
                <c:pt idx="91" formatCode="0.00">
                  <c:v>1.4610989999999999</c:v>
                </c:pt>
                <c:pt idx="92" formatCode="0.00">
                  <c:v>1.155823</c:v>
                </c:pt>
                <c:pt idx="93" formatCode="0.00">
                  <c:v>1.0136480000000001</c:v>
                </c:pt>
                <c:pt idx="94" formatCode="0.00">
                  <c:v>0.92588300000000001</c:v>
                </c:pt>
                <c:pt idx="95" formatCode="0.00">
                  <c:v>0.86230200000000001</c:v>
                </c:pt>
                <c:pt idx="96" formatCode="0.00">
                  <c:v>0.92197200000000001</c:v>
                </c:pt>
                <c:pt idx="97" formatCode="0.00">
                  <c:v>0.90818600000000005</c:v>
                </c:pt>
                <c:pt idx="98" formatCode="0.00">
                  <c:v>0.97838099999999995</c:v>
                </c:pt>
                <c:pt idx="99" formatCode="0.00">
                  <c:v>1.1713180000000001</c:v>
                </c:pt>
                <c:pt idx="100" formatCode="0.00">
                  <c:v>1.304516</c:v>
                </c:pt>
                <c:pt idx="104" formatCode="0.00">
                  <c:v>0.81772199999999995</c:v>
                </c:pt>
                <c:pt idx="105" formatCode="0.00">
                  <c:v>0.87719000000000003</c:v>
                </c:pt>
                <c:pt idx="106" formatCode="0.00">
                  <c:v>0.90436899999999998</c:v>
                </c:pt>
                <c:pt idx="107" formatCode="0.00">
                  <c:v>1.093118</c:v>
                </c:pt>
                <c:pt idx="110" formatCode="0.00">
                  <c:v>1.259088</c:v>
                </c:pt>
                <c:pt idx="111" formatCode="0.00">
                  <c:v>1.271736</c:v>
                </c:pt>
                <c:pt idx="112" formatCode="0.00">
                  <c:v>1.305248</c:v>
                </c:pt>
                <c:pt idx="113" formatCode="0.00">
                  <c:v>0.94307099999999999</c:v>
                </c:pt>
                <c:pt idx="114" formatCode="0.00">
                  <c:v>0.85257799999999995</c:v>
                </c:pt>
                <c:pt idx="115" formatCode="0.00">
                  <c:v>0.81943600000000005</c:v>
                </c:pt>
                <c:pt idx="116" formatCode="0.00">
                  <c:v>1.0326040000000001</c:v>
                </c:pt>
                <c:pt idx="117" formatCode="0.00">
                  <c:v>1.0591790000000001</c:v>
                </c:pt>
                <c:pt idx="118" formatCode="0.00">
                  <c:v>1.0755889999999999</c:v>
                </c:pt>
                <c:pt idx="119" formatCode="0.00">
                  <c:v>0.61136900000000005</c:v>
                </c:pt>
                <c:pt idx="120" formatCode="0.00">
                  <c:v>0.65453899999999998</c:v>
                </c:pt>
                <c:pt idx="121" formatCode="0.00">
                  <c:v>0.79599500000000001</c:v>
                </c:pt>
                <c:pt idx="122" formatCode="0.00">
                  <c:v>0.81581099999999995</c:v>
                </c:pt>
                <c:pt idx="123" formatCode="0.00">
                  <c:v>0.99637900000000001</c:v>
                </c:pt>
                <c:pt idx="124" formatCode="0.00">
                  <c:v>1.031593</c:v>
                </c:pt>
                <c:pt idx="125" formatCode="0.00">
                  <c:v>1.1881740000000001</c:v>
                </c:pt>
                <c:pt idx="126" formatCode="0.00">
                  <c:v>1.0316399999999999</c:v>
                </c:pt>
                <c:pt idx="127" formatCode="0.00">
                  <c:v>1.012186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263312"/>
        <c:axId val="-1301255152"/>
      </c:scatterChart>
      <c:valAx>
        <c:axId val="-1301263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Salinity (ppt)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255152"/>
        <c:crosses val="autoZero"/>
        <c:crossBetween val="midCat"/>
      </c:valAx>
      <c:valAx>
        <c:axId val="-130125515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P/H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263312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'BigBoat&amp;DNR'!$H$3:$H$131</c:f>
              <c:numCache>
                <c:formatCode>General</c:formatCode>
                <c:ptCount val="129"/>
                <c:pt idx="0">
                  <c:v>0.19009999999999999</c:v>
                </c:pt>
                <c:pt idx="1">
                  <c:v>0.19</c:v>
                </c:pt>
                <c:pt idx="2">
                  <c:v>0.22700000000000001</c:v>
                </c:pt>
                <c:pt idx="3">
                  <c:v>1.2353000000000001</c:v>
                </c:pt>
                <c:pt idx="4">
                  <c:v>2.62</c:v>
                </c:pt>
                <c:pt idx="5">
                  <c:v>2.5</c:v>
                </c:pt>
                <c:pt idx="6">
                  <c:v>4</c:v>
                </c:pt>
                <c:pt idx="7">
                  <c:v>5.4</c:v>
                </c:pt>
                <c:pt idx="8">
                  <c:v>8.8000000000000007</c:v>
                </c:pt>
                <c:pt idx="9">
                  <c:v>10.235900000000001</c:v>
                </c:pt>
                <c:pt idx="10">
                  <c:v>11.068300000000001</c:v>
                </c:pt>
                <c:pt idx="11">
                  <c:v>12.2552</c:v>
                </c:pt>
                <c:pt idx="12">
                  <c:v>14.1511</c:v>
                </c:pt>
                <c:pt idx="13">
                  <c:v>14.047599999999999</c:v>
                </c:pt>
                <c:pt idx="14">
                  <c:v>14.6417</c:v>
                </c:pt>
                <c:pt idx="15">
                  <c:v>14.8047</c:v>
                </c:pt>
                <c:pt idx="16">
                  <c:v>14.535</c:v>
                </c:pt>
                <c:pt idx="18">
                  <c:v>0.1094</c:v>
                </c:pt>
                <c:pt idx="19">
                  <c:v>0.1094</c:v>
                </c:pt>
                <c:pt idx="20">
                  <c:v>0.11</c:v>
                </c:pt>
                <c:pt idx="21">
                  <c:v>0.1066</c:v>
                </c:pt>
                <c:pt idx="22">
                  <c:v>0.11</c:v>
                </c:pt>
                <c:pt idx="23">
                  <c:v>0.10440000000000001</c:v>
                </c:pt>
                <c:pt idx="24">
                  <c:v>0.1</c:v>
                </c:pt>
                <c:pt idx="25">
                  <c:v>0.1</c:v>
                </c:pt>
                <c:pt idx="26">
                  <c:v>0.1061</c:v>
                </c:pt>
                <c:pt idx="27">
                  <c:v>0.10929999999999999</c:v>
                </c:pt>
                <c:pt idx="28">
                  <c:v>0.11559999999999999</c:v>
                </c:pt>
                <c:pt idx="29">
                  <c:v>0.11</c:v>
                </c:pt>
                <c:pt idx="30">
                  <c:v>0.59</c:v>
                </c:pt>
                <c:pt idx="31">
                  <c:v>1.62</c:v>
                </c:pt>
                <c:pt idx="32">
                  <c:v>1.43</c:v>
                </c:pt>
                <c:pt idx="33">
                  <c:v>1.73</c:v>
                </c:pt>
                <c:pt idx="34">
                  <c:v>3.46</c:v>
                </c:pt>
                <c:pt idx="35">
                  <c:v>2.9824000000000002</c:v>
                </c:pt>
                <c:pt idx="36">
                  <c:v>5.6082999999999998</c:v>
                </c:pt>
                <c:pt idx="37">
                  <c:v>5.6468999999999996</c:v>
                </c:pt>
                <c:pt idx="38">
                  <c:v>5.79</c:v>
                </c:pt>
                <c:pt idx="39" formatCode="0.00">
                  <c:v>0</c:v>
                </c:pt>
                <c:pt idx="40" formatCode="0.00">
                  <c:v>0</c:v>
                </c:pt>
                <c:pt idx="41" formatCode="0.00">
                  <c:v>0</c:v>
                </c:pt>
                <c:pt idx="42" formatCode="0.00">
                  <c:v>0</c:v>
                </c:pt>
                <c:pt idx="43" formatCode="0.00">
                  <c:v>0</c:v>
                </c:pt>
                <c:pt idx="44" formatCode="0.00">
                  <c:v>0.65</c:v>
                </c:pt>
                <c:pt idx="45" formatCode="0.00">
                  <c:v>2.46</c:v>
                </c:pt>
                <c:pt idx="46" formatCode="0.00">
                  <c:v>4.66</c:v>
                </c:pt>
                <c:pt idx="47" formatCode="0.00">
                  <c:v>10.17</c:v>
                </c:pt>
                <c:pt idx="48" formatCode="0.00">
                  <c:v>0</c:v>
                </c:pt>
                <c:pt idx="49" formatCode="0.00">
                  <c:v>0</c:v>
                </c:pt>
                <c:pt idx="50" formatCode="0.00">
                  <c:v>0</c:v>
                </c:pt>
                <c:pt idx="51" formatCode="0.00">
                  <c:v>0</c:v>
                </c:pt>
                <c:pt idx="52" formatCode="0.00">
                  <c:v>0.01</c:v>
                </c:pt>
                <c:pt idx="53" formatCode="0.00">
                  <c:v>1.23</c:v>
                </c:pt>
                <c:pt idx="54" formatCode="0.00">
                  <c:v>4.29</c:v>
                </c:pt>
                <c:pt idx="55" formatCode="0.00">
                  <c:v>8.25</c:v>
                </c:pt>
                <c:pt idx="56" formatCode="0.00">
                  <c:v>11.47</c:v>
                </c:pt>
                <c:pt idx="57" formatCode="0.00">
                  <c:v>0</c:v>
                </c:pt>
                <c:pt idx="58" formatCode="0.00">
                  <c:v>0</c:v>
                </c:pt>
                <c:pt idx="59" formatCode="0.00">
                  <c:v>0</c:v>
                </c:pt>
                <c:pt idx="60" formatCode="0.00">
                  <c:v>0</c:v>
                </c:pt>
                <c:pt idx="61" formatCode="0.00">
                  <c:v>0.85</c:v>
                </c:pt>
                <c:pt idx="62" formatCode="0.00">
                  <c:v>2.4900000000000002</c:v>
                </c:pt>
                <c:pt idx="63" formatCode="0.00">
                  <c:v>6.25</c:v>
                </c:pt>
                <c:pt idx="64" formatCode="0.00">
                  <c:v>10.17</c:v>
                </c:pt>
                <c:pt idx="65" formatCode="0.00">
                  <c:v>13.13</c:v>
                </c:pt>
                <c:pt idx="66" formatCode="0.00">
                  <c:v>0</c:v>
                </c:pt>
                <c:pt idx="67" formatCode="0.00">
                  <c:v>0</c:v>
                </c:pt>
                <c:pt idx="68" formatCode="0.00">
                  <c:v>0</c:v>
                </c:pt>
                <c:pt idx="69" formatCode="0.00">
                  <c:v>1.04</c:v>
                </c:pt>
                <c:pt idx="70" formatCode="0.00">
                  <c:v>3.28</c:v>
                </c:pt>
                <c:pt idx="71" formatCode="0.00">
                  <c:v>5.82</c:v>
                </c:pt>
                <c:pt idx="72" formatCode="0.00">
                  <c:v>9.91</c:v>
                </c:pt>
                <c:pt idx="73" formatCode="0.00">
                  <c:v>13.13</c:v>
                </c:pt>
                <c:pt idx="74" formatCode="0.00">
                  <c:v>15.68</c:v>
                </c:pt>
                <c:pt idx="75" formatCode="0.00">
                  <c:v>0</c:v>
                </c:pt>
                <c:pt idx="76" formatCode="0.00">
                  <c:v>0</c:v>
                </c:pt>
                <c:pt idx="77" formatCode="0.00">
                  <c:v>0.39</c:v>
                </c:pt>
                <c:pt idx="78" formatCode="0.00">
                  <c:v>2.23</c:v>
                </c:pt>
                <c:pt idx="79" formatCode="0.00">
                  <c:v>4.33</c:v>
                </c:pt>
                <c:pt idx="80" formatCode="0.00">
                  <c:v>7.24</c:v>
                </c:pt>
                <c:pt idx="81" formatCode="0.00">
                  <c:v>12.26</c:v>
                </c:pt>
                <c:pt idx="82" formatCode="0.00">
                  <c:v>14.4</c:v>
                </c:pt>
                <c:pt idx="83" formatCode="0.00">
                  <c:v>17.79</c:v>
                </c:pt>
                <c:pt idx="84" formatCode="0.00">
                  <c:v>0</c:v>
                </c:pt>
                <c:pt idx="85" formatCode="0.00">
                  <c:v>0</c:v>
                </c:pt>
                <c:pt idx="86" formatCode="0.00">
                  <c:v>0</c:v>
                </c:pt>
                <c:pt idx="87" formatCode="0.00">
                  <c:v>0.19</c:v>
                </c:pt>
                <c:pt idx="88" formatCode="0.00">
                  <c:v>2.19</c:v>
                </c:pt>
                <c:pt idx="89" formatCode="0.00">
                  <c:v>4.1500000000000004</c:v>
                </c:pt>
                <c:pt idx="90" formatCode="0.00">
                  <c:v>8.1199999999999992</c:v>
                </c:pt>
                <c:pt idx="91" formatCode="0.00">
                  <c:v>13.99</c:v>
                </c:pt>
                <c:pt idx="92" formatCode="0.00">
                  <c:v>16.899999999999999</c:v>
                </c:pt>
                <c:pt idx="93" formatCode="0.00">
                  <c:v>0</c:v>
                </c:pt>
                <c:pt idx="94" formatCode="0.00">
                  <c:v>0</c:v>
                </c:pt>
                <c:pt idx="95" formatCode="0.00">
                  <c:v>7.0000000000000007E-2</c:v>
                </c:pt>
                <c:pt idx="96" formatCode="0.00">
                  <c:v>0.77</c:v>
                </c:pt>
                <c:pt idx="97" formatCode="0.00">
                  <c:v>4.18</c:v>
                </c:pt>
                <c:pt idx="98" formatCode="0.00">
                  <c:v>2.69</c:v>
                </c:pt>
                <c:pt idx="99" formatCode="0.00">
                  <c:v>8.9499999999999993</c:v>
                </c:pt>
                <c:pt idx="100" formatCode="0.00">
                  <c:v>13.79</c:v>
                </c:pt>
                <c:pt idx="101" formatCode="0.00">
                  <c:v>15.27</c:v>
                </c:pt>
                <c:pt idx="105" formatCode="0.00">
                  <c:v>2.5</c:v>
                </c:pt>
                <c:pt idx="106" formatCode="0.00">
                  <c:v>5.57</c:v>
                </c:pt>
                <c:pt idx="107" formatCode="0.00">
                  <c:v>7.68</c:v>
                </c:pt>
                <c:pt idx="108" formatCode="0.00">
                  <c:v>11.67</c:v>
                </c:pt>
                <c:pt idx="109" formatCode="0.00">
                  <c:v>14.13</c:v>
                </c:pt>
                <c:pt idx="110" formatCode="0.00">
                  <c:v>15.95</c:v>
                </c:pt>
                <c:pt idx="111" formatCode="0.00">
                  <c:v>0.11</c:v>
                </c:pt>
                <c:pt idx="112" formatCode="0.00">
                  <c:v>0.12</c:v>
                </c:pt>
                <c:pt idx="113" formatCode="0.00">
                  <c:v>0.08</c:v>
                </c:pt>
                <c:pt idx="114" formatCode="0.00">
                  <c:v>0.91</c:v>
                </c:pt>
                <c:pt idx="115" formatCode="0.00">
                  <c:v>3.35</c:v>
                </c:pt>
                <c:pt idx="116" formatCode="0.00">
                  <c:v>5.29</c:v>
                </c:pt>
                <c:pt idx="117" formatCode="0.00">
                  <c:v>9.91</c:v>
                </c:pt>
                <c:pt idx="118" formatCode="0.00">
                  <c:v>14.06</c:v>
                </c:pt>
                <c:pt idx="119" formatCode="0.00">
                  <c:v>16.22</c:v>
                </c:pt>
                <c:pt idx="120" formatCode="0.00">
                  <c:v>0</c:v>
                </c:pt>
                <c:pt idx="121" formatCode="0.00">
                  <c:v>0</c:v>
                </c:pt>
                <c:pt idx="122" formatCode="0.00">
                  <c:v>0</c:v>
                </c:pt>
                <c:pt idx="123" formatCode="0.00">
                  <c:v>0</c:v>
                </c:pt>
                <c:pt idx="124" formatCode="0.00">
                  <c:v>0</c:v>
                </c:pt>
                <c:pt idx="125" formatCode="0.00">
                  <c:v>0.08</c:v>
                </c:pt>
                <c:pt idx="126" formatCode="0.00">
                  <c:v>3.77</c:v>
                </c:pt>
                <c:pt idx="127" formatCode="0.00">
                  <c:v>4.01</c:v>
                </c:pt>
                <c:pt idx="128" formatCode="0.00">
                  <c:v>11.28</c:v>
                </c:pt>
              </c:numCache>
            </c:numRef>
          </c:xVal>
          <c:yVal>
            <c:numRef>
              <c:f>'BigBoat&amp;DNR'!$AB$4:$AB$132</c:f>
              <c:numCache>
                <c:formatCode>General</c:formatCode>
                <c:ptCount val="129"/>
                <c:pt idx="0">
                  <c:v>1.2584740000000001</c:v>
                </c:pt>
                <c:pt idx="1">
                  <c:v>1.2449410000000001</c:v>
                </c:pt>
                <c:pt idx="2">
                  <c:v>1.230205</c:v>
                </c:pt>
                <c:pt idx="3">
                  <c:v>1.2422679999999999</c:v>
                </c:pt>
                <c:pt idx="4">
                  <c:v>1.236999</c:v>
                </c:pt>
                <c:pt idx="5">
                  <c:v>1.2338629999999999</c:v>
                </c:pt>
                <c:pt idx="6">
                  <c:v>1.235609</c:v>
                </c:pt>
                <c:pt idx="7">
                  <c:v>1.2249620000000001</c:v>
                </c:pt>
                <c:pt idx="8">
                  <c:v>1.2206440000000001</c:v>
                </c:pt>
                <c:pt idx="9">
                  <c:v>1.230008</c:v>
                </c:pt>
                <c:pt idx="10">
                  <c:v>1.2378979999999999</c:v>
                </c:pt>
                <c:pt idx="11">
                  <c:v>1.3004100000000001</c:v>
                </c:pt>
                <c:pt idx="12">
                  <c:v>1.2660020000000001</c:v>
                </c:pt>
                <c:pt idx="13">
                  <c:v>1.2753159999999999</c:v>
                </c:pt>
                <c:pt idx="14">
                  <c:v>1.241919</c:v>
                </c:pt>
                <c:pt idx="15">
                  <c:v>1.2577940000000001</c:v>
                </c:pt>
                <c:pt idx="16">
                  <c:v>1.5166850000000001</c:v>
                </c:pt>
                <c:pt idx="17">
                  <c:v>1.189403</c:v>
                </c:pt>
                <c:pt idx="18">
                  <c:v>1.2014309999999999</c:v>
                </c:pt>
                <c:pt idx="19">
                  <c:v>1.1936389999999999</c:v>
                </c:pt>
                <c:pt idx="20">
                  <c:v>1.1973879999999999</c:v>
                </c:pt>
                <c:pt idx="21">
                  <c:v>1.2075070000000001</c:v>
                </c:pt>
                <c:pt idx="22">
                  <c:v>1.2059299999999999</c:v>
                </c:pt>
                <c:pt idx="23">
                  <c:v>1.177119</c:v>
                </c:pt>
                <c:pt idx="24">
                  <c:v>1.1690959999999999</c:v>
                </c:pt>
                <c:pt idx="25">
                  <c:v>1.18286</c:v>
                </c:pt>
                <c:pt idx="26">
                  <c:v>1.1877960000000001</c:v>
                </c:pt>
                <c:pt idx="27">
                  <c:v>1.203668</c:v>
                </c:pt>
                <c:pt idx="28">
                  <c:v>1.1841029999999999</c:v>
                </c:pt>
                <c:pt idx="29">
                  <c:v>1.1752499999999999</c:v>
                </c:pt>
                <c:pt idx="30">
                  <c:v>1.1855659999999999</c:v>
                </c:pt>
                <c:pt idx="31">
                  <c:v>1.190313</c:v>
                </c:pt>
                <c:pt idx="32">
                  <c:v>1.2040569999999999</c:v>
                </c:pt>
                <c:pt idx="33">
                  <c:v>1.18343</c:v>
                </c:pt>
                <c:pt idx="34">
                  <c:v>1.201317</c:v>
                </c:pt>
                <c:pt idx="35">
                  <c:v>1.189432</c:v>
                </c:pt>
                <c:pt idx="36">
                  <c:v>1.201298</c:v>
                </c:pt>
                <c:pt idx="37">
                  <c:v>1.1908399999999999</c:v>
                </c:pt>
                <c:pt idx="38" formatCode="0.00">
                  <c:v>1.25909</c:v>
                </c:pt>
                <c:pt idx="39" formatCode="0.00">
                  <c:v>1.2093400000000001</c:v>
                </c:pt>
                <c:pt idx="40" formatCode="0.00">
                  <c:v>1.216826</c:v>
                </c:pt>
                <c:pt idx="41" formatCode="0.00">
                  <c:v>1.208359</c:v>
                </c:pt>
                <c:pt idx="42" formatCode="0.00">
                  <c:v>1.183033</c:v>
                </c:pt>
                <c:pt idx="43" formatCode="0.00">
                  <c:v>1.1736139999999999</c:v>
                </c:pt>
                <c:pt idx="44" formatCode="0.00">
                  <c:v>1.1838310000000001</c:v>
                </c:pt>
                <c:pt idx="45" formatCode="0.00">
                  <c:v>1.1880630000000001</c:v>
                </c:pt>
                <c:pt idx="46" formatCode="0.00">
                  <c:v>1.2375290000000001</c:v>
                </c:pt>
                <c:pt idx="47" formatCode="0.00">
                  <c:v>1.2353130000000001</c:v>
                </c:pt>
                <c:pt idx="48" formatCode="0.00">
                  <c:v>1.2229099999999999</c:v>
                </c:pt>
                <c:pt idx="49" formatCode="0.00">
                  <c:v>1.1665859999999999</c:v>
                </c:pt>
                <c:pt idx="50" formatCode="0.00">
                  <c:v>1.1759189999999999</c:v>
                </c:pt>
                <c:pt idx="51" formatCode="0.00">
                  <c:v>1.1668860000000001</c:v>
                </c:pt>
                <c:pt idx="52" formatCode="0.00">
                  <c:v>1.2272380000000001</c:v>
                </c:pt>
                <c:pt idx="53" formatCode="0.00">
                  <c:v>1.1520699999999999</c:v>
                </c:pt>
                <c:pt idx="54" formatCode="0.00">
                  <c:v>1.1830069999999999</c:v>
                </c:pt>
                <c:pt idx="55" formatCode="0.00">
                  <c:v>1.1699790000000001</c:v>
                </c:pt>
                <c:pt idx="56" formatCode="0.00">
                  <c:v>1.2590589999999999</c:v>
                </c:pt>
                <c:pt idx="57" formatCode="0.00">
                  <c:v>1.2402089999999999</c:v>
                </c:pt>
                <c:pt idx="58" formatCode="0.00">
                  <c:v>1.215103</c:v>
                </c:pt>
                <c:pt idx="59" formatCode="0.00">
                  <c:v>1.233034</c:v>
                </c:pt>
                <c:pt idx="60" formatCode="0.00">
                  <c:v>1.244885</c:v>
                </c:pt>
                <c:pt idx="61" formatCode="0.00">
                  <c:v>1.202653</c:v>
                </c:pt>
                <c:pt idx="62" formatCode="0.00">
                  <c:v>1.242936</c:v>
                </c:pt>
                <c:pt idx="65" formatCode="0.00">
                  <c:v>1.253952</c:v>
                </c:pt>
                <c:pt idx="66" formatCode="0.00">
                  <c:v>1.254176</c:v>
                </c:pt>
                <c:pt idx="67" formatCode="0.00">
                  <c:v>1.2543219999999999</c:v>
                </c:pt>
                <c:pt idx="69" formatCode="0.00">
                  <c:v>1.242694</c:v>
                </c:pt>
                <c:pt idx="70" formatCode="0.00">
                  <c:v>1.217074</c:v>
                </c:pt>
                <c:pt idx="71" formatCode="0.00">
                  <c:v>1.237657</c:v>
                </c:pt>
                <c:pt idx="72" formatCode="0.00">
                  <c:v>1.245296</c:v>
                </c:pt>
                <c:pt idx="73" formatCode="0.00">
                  <c:v>1.2561690000000001</c:v>
                </c:pt>
                <c:pt idx="74" formatCode="0.00">
                  <c:v>1.244415</c:v>
                </c:pt>
                <c:pt idx="75" formatCode="0.00">
                  <c:v>1.245358</c:v>
                </c:pt>
                <c:pt idx="76" formatCode="0.00">
                  <c:v>1.248551</c:v>
                </c:pt>
                <c:pt idx="77" formatCode="0.00">
                  <c:v>1.250885</c:v>
                </c:pt>
                <c:pt idx="78" formatCode="0.00">
                  <c:v>1.2378359999999999</c:v>
                </c:pt>
                <c:pt idx="79" formatCode="0.00">
                  <c:v>1.2330989999999999</c:v>
                </c:pt>
                <c:pt idx="80" formatCode="0.00">
                  <c:v>1.25393</c:v>
                </c:pt>
                <c:pt idx="81" formatCode="0.00">
                  <c:v>1.2073290000000001</c:v>
                </c:pt>
                <c:pt idx="82" formatCode="0.00">
                  <c:v>1.2658799999999999</c:v>
                </c:pt>
                <c:pt idx="83" formatCode="0.00">
                  <c:v>1.235592</c:v>
                </c:pt>
                <c:pt idx="84" formatCode="0.00">
                  <c:v>1.2298500000000001</c:v>
                </c:pt>
                <c:pt idx="85" formatCode="0.00">
                  <c:v>1.2147140000000001</c:v>
                </c:pt>
                <c:pt idx="86" formatCode="0.00">
                  <c:v>1.2248190000000001</c:v>
                </c:pt>
                <c:pt idx="87" formatCode="0.00">
                  <c:v>1.250021</c:v>
                </c:pt>
                <c:pt idx="88" formatCode="0.00">
                  <c:v>1.2417370000000001</c:v>
                </c:pt>
                <c:pt idx="89" formatCode="0.00">
                  <c:v>1.2361200000000001</c:v>
                </c:pt>
                <c:pt idx="90" formatCode="0.00">
                  <c:v>1.229201</c:v>
                </c:pt>
                <c:pt idx="91" formatCode="0.00">
                  <c:v>1.243557</c:v>
                </c:pt>
                <c:pt idx="92" formatCode="0.00">
                  <c:v>1.24699</c:v>
                </c:pt>
                <c:pt idx="93" formatCode="0.00">
                  <c:v>1.2680530000000001</c:v>
                </c:pt>
                <c:pt idx="94" formatCode="0.00">
                  <c:v>1.23794</c:v>
                </c:pt>
                <c:pt idx="95" formatCode="0.00">
                  <c:v>1.231185</c:v>
                </c:pt>
                <c:pt idx="96" formatCode="0.00">
                  <c:v>1.239619</c:v>
                </c:pt>
                <c:pt idx="97" formatCode="0.00">
                  <c:v>1.2378560000000001</c:v>
                </c:pt>
                <c:pt idx="98" formatCode="0.00">
                  <c:v>1.2455849999999999</c:v>
                </c:pt>
                <c:pt idx="99" formatCode="0.00">
                  <c:v>1.229106</c:v>
                </c:pt>
                <c:pt idx="100" formatCode="0.00">
                  <c:v>1.2403409999999999</c:v>
                </c:pt>
                <c:pt idx="104" formatCode="0.00">
                  <c:v>1.2294430000000001</c:v>
                </c:pt>
                <c:pt idx="105" formatCode="0.00">
                  <c:v>1.2219469999999999</c:v>
                </c:pt>
                <c:pt idx="106" formatCode="0.00">
                  <c:v>1.231285</c:v>
                </c:pt>
                <c:pt idx="107" formatCode="0.00">
                  <c:v>1.2280040000000001</c:v>
                </c:pt>
                <c:pt idx="110" formatCode="0.00">
                  <c:v>1.2802279999999999</c:v>
                </c:pt>
                <c:pt idx="111" formatCode="0.00">
                  <c:v>1.324854</c:v>
                </c:pt>
                <c:pt idx="112" formatCode="0.00">
                  <c:v>1.3211310000000001</c:v>
                </c:pt>
                <c:pt idx="113" formatCode="0.00">
                  <c:v>1.2477229999999999</c:v>
                </c:pt>
                <c:pt idx="114" formatCode="0.00">
                  <c:v>1.2194179999999999</c:v>
                </c:pt>
                <c:pt idx="115" formatCode="0.00">
                  <c:v>1.2292000000000001</c:v>
                </c:pt>
                <c:pt idx="116" formatCode="0.00">
                  <c:v>1.2173989999999999</c:v>
                </c:pt>
                <c:pt idx="117" formatCode="0.00">
                  <c:v>1.2221120000000001</c:v>
                </c:pt>
                <c:pt idx="118" formatCode="0.00">
                  <c:v>1.2287360000000001</c:v>
                </c:pt>
                <c:pt idx="119" formatCode="0.00">
                  <c:v>1.1595690000000001</c:v>
                </c:pt>
                <c:pt idx="120" formatCode="0.00">
                  <c:v>1.182418</c:v>
                </c:pt>
                <c:pt idx="121" formatCode="0.00">
                  <c:v>1.2237990000000001</c:v>
                </c:pt>
                <c:pt idx="122" formatCode="0.00">
                  <c:v>1.214013</c:v>
                </c:pt>
                <c:pt idx="123" formatCode="0.00">
                  <c:v>1.2523200000000001</c:v>
                </c:pt>
                <c:pt idx="124" formatCode="0.00">
                  <c:v>1.2346459999999999</c:v>
                </c:pt>
                <c:pt idx="125" formatCode="0.00">
                  <c:v>1.2287710000000001</c:v>
                </c:pt>
                <c:pt idx="126" formatCode="0.00">
                  <c:v>1.23994</c:v>
                </c:pt>
                <c:pt idx="127" formatCode="0.00">
                  <c:v>1.218275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266576"/>
        <c:axId val="-1301254608"/>
      </c:scatterChart>
      <c:valAx>
        <c:axId val="-1301266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Salinity (ppt)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254608"/>
        <c:crosses val="autoZero"/>
        <c:crossBetween val="midCat"/>
      </c:valAx>
      <c:valAx>
        <c:axId val="-130125460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FI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26657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'BigBoat&amp;DNR'!$K$3:$K$19</c:f>
              <c:numCache>
                <c:formatCode>General</c:formatCode>
                <c:ptCount val="17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</c:numCache>
            </c:numRef>
          </c:xVal>
          <c:yVal>
            <c:numRef>
              <c:f>'BigBoat&amp;DNR'!$X$3:$X$19</c:f>
              <c:numCache>
                <c:formatCode>General</c:formatCode>
                <c:ptCount val="17"/>
                <c:pt idx="1">
                  <c:v>28.064985387297693</c:v>
                </c:pt>
                <c:pt idx="2">
                  <c:v>12.065879790078402</c:v>
                </c:pt>
                <c:pt idx="3">
                  <c:v>3.3734778719771192</c:v>
                </c:pt>
                <c:pt idx="4">
                  <c:v>7.6308359885906434</c:v>
                </c:pt>
                <c:pt idx="5">
                  <c:v>7.1446022436681229</c:v>
                </c:pt>
                <c:pt idx="6">
                  <c:v>5.9166520523304422</c:v>
                </c:pt>
                <c:pt idx="7">
                  <c:v>8.1291866575560139</c:v>
                </c:pt>
                <c:pt idx="8">
                  <c:v>9.4840818948682273</c:v>
                </c:pt>
                <c:pt idx="9">
                  <c:v>9.9488405312159305</c:v>
                </c:pt>
                <c:pt idx="13">
                  <c:v>14.702974803161464</c:v>
                </c:pt>
                <c:pt idx="14">
                  <c:v>20.145431568763982</c:v>
                </c:pt>
                <c:pt idx="16">
                  <c:v>25.862159036025556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260048"/>
        <c:axId val="-1301267120"/>
      </c:scatterChart>
      <c:valAx>
        <c:axId val="-1301260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301267120"/>
        <c:crosses val="autoZero"/>
        <c:crossBetween val="midCat"/>
      </c:valAx>
      <c:valAx>
        <c:axId val="-1301267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3012600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'BigBoat&amp;DNR'!$K$21:$K$41</c:f>
              <c:numCache>
                <c:formatCode>General</c:formatCode>
                <c:ptCount val="21"/>
                <c:pt idx="0">
                  <c:v>0.98499999999999999</c:v>
                </c:pt>
                <c:pt idx="1">
                  <c:v>0.97699999999999998</c:v>
                </c:pt>
                <c:pt idx="2">
                  <c:v>0.89500000000000002</c:v>
                </c:pt>
                <c:pt idx="3">
                  <c:v>1.34</c:v>
                </c:pt>
                <c:pt idx="4">
                  <c:v>1.27</c:v>
                </c:pt>
                <c:pt idx="5">
                  <c:v>1.19</c:v>
                </c:pt>
                <c:pt idx="6">
                  <c:v>0.94399999999999995</c:v>
                </c:pt>
                <c:pt idx="7">
                  <c:v>0.97299999999999998</c:v>
                </c:pt>
                <c:pt idx="8">
                  <c:v>1.04</c:v>
                </c:pt>
                <c:pt idx="9">
                  <c:v>1.18</c:v>
                </c:pt>
                <c:pt idx="10">
                  <c:v>1.22</c:v>
                </c:pt>
                <c:pt idx="11">
                  <c:v>1.18</c:v>
                </c:pt>
                <c:pt idx="12">
                  <c:v>1.04</c:v>
                </c:pt>
                <c:pt idx="13">
                  <c:v>0.92</c:v>
                </c:pt>
                <c:pt idx="14">
                  <c:v>0.91</c:v>
                </c:pt>
                <c:pt idx="15">
                  <c:v>0.83699999999999997</c:v>
                </c:pt>
                <c:pt idx="16">
                  <c:v>0.60199999999999998</c:v>
                </c:pt>
                <c:pt idx="17">
                  <c:v>0.70099999999999996</c:v>
                </c:pt>
                <c:pt idx="18">
                  <c:v>0.43</c:v>
                </c:pt>
                <c:pt idx="19">
                  <c:v>0.41699999999999998</c:v>
                </c:pt>
                <c:pt idx="20">
                  <c:v>0.378</c:v>
                </c:pt>
              </c:numCache>
            </c:numRef>
          </c:xVal>
          <c:yVal>
            <c:numRef>
              <c:f>'BigBoat&amp;DNR'!$X$21:$X$41</c:f>
              <c:numCache>
                <c:formatCode>General</c:formatCode>
                <c:ptCount val="21"/>
                <c:pt idx="0">
                  <c:v>7.0993874327985944</c:v>
                </c:pt>
                <c:pt idx="1">
                  <c:v>7.0365320401335616</c:v>
                </c:pt>
                <c:pt idx="2">
                  <c:v>7.0215420157376336</c:v>
                </c:pt>
                <c:pt idx="3">
                  <c:v>7.0807558364901784</c:v>
                </c:pt>
                <c:pt idx="4">
                  <c:v>8.1663386629146082</c:v>
                </c:pt>
                <c:pt idx="5">
                  <c:v>7.7892551178743741</c:v>
                </c:pt>
                <c:pt idx="6">
                  <c:v>8.3193759954707431</c:v>
                </c:pt>
                <c:pt idx="7">
                  <c:v>6.5426214634874249</c:v>
                </c:pt>
                <c:pt idx="8">
                  <c:v>7.1475075509024046</c:v>
                </c:pt>
                <c:pt idx="9">
                  <c:v>6.5616237139143561</c:v>
                </c:pt>
                <c:pt idx="10">
                  <c:v>6.9486628825471879</c:v>
                </c:pt>
                <c:pt idx="11">
                  <c:v>6.7135814970729433</c:v>
                </c:pt>
                <c:pt idx="12">
                  <c:v>6.3383798210021283</c:v>
                </c:pt>
                <c:pt idx="13">
                  <c:v>6.1985581105818559</c:v>
                </c:pt>
                <c:pt idx="14">
                  <c:v>6.6678059859798147</c:v>
                </c:pt>
                <c:pt idx="15">
                  <c:v>6.2365759425094405</c:v>
                </c:pt>
                <c:pt idx="16">
                  <c:v>7.9123280173655557</c:v>
                </c:pt>
                <c:pt idx="17">
                  <c:v>7.6645776405873827</c:v>
                </c:pt>
                <c:pt idx="18">
                  <c:v>8.2397037070815369</c:v>
                </c:pt>
                <c:pt idx="19">
                  <c:v>8.4862511824464164</c:v>
                </c:pt>
                <c:pt idx="20">
                  <c:v>8.4310217129692031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262768"/>
        <c:axId val="-1301266032"/>
      </c:scatterChart>
      <c:valAx>
        <c:axId val="-1301262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301266032"/>
        <c:crosses val="autoZero"/>
        <c:crossBetween val="midCat"/>
      </c:valAx>
      <c:valAx>
        <c:axId val="-1301266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3012627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114787866706499"/>
          <c:y val="3.6363636363636397E-2"/>
          <c:w val="0.70041097710887401"/>
          <c:h val="0.75801692402086096"/>
        </c:manualLayout>
      </c:layout>
      <c:scatterChart>
        <c:scatterStyle val="lineMarker"/>
        <c:varyColors val="0"/>
        <c:ser>
          <c:idx val="0"/>
          <c:order val="0"/>
          <c:tx>
            <c:v>HIX</c:v>
          </c:tx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0.29737970253718299"/>
                  <c:y val="-0.36724737532808399"/>
                </c:manualLayout>
              </c:layout>
              <c:numFmt formatCode="General" sourceLinked="0"/>
            </c:trendlineLbl>
          </c:trendline>
          <c:xVal>
            <c:numRef>
              <c:f>'BigBoat&amp;DNR'!$K$3:$K$131</c:f>
              <c:numCache>
                <c:formatCode>General</c:formatCode>
                <c:ptCount val="129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  <c:pt idx="18">
                  <c:v>0.98499999999999999</c:v>
                </c:pt>
                <c:pt idx="19">
                  <c:v>0.97699999999999998</c:v>
                </c:pt>
                <c:pt idx="20">
                  <c:v>0.89500000000000002</c:v>
                </c:pt>
                <c:pt idx="21">
                  <c:v>1.34</c:v>
                </c:pt>
                <c:pt idx="22">
                  <c:v>1.27</c:v>
                </c:pt>
                <c:pt idx="23">
                  <c:v>1.19</c:v>
                </c:pt>
                <c:pt idx="24">
                  <c:v>0.94399999999999995</c:v>
                </c:pt>
                <c:pt idx="25">
                  <c:v>0.97299999999999998</c:v>
                </c:pt>
                <c:pt idx="26">
                  <c:v>1.04</c:v>
                </c:pt>
                <c:pt idx="27">
                  <c:v>1.18</c:v>
                </c:pt>
                <c:pt idx="28">
                  <c:v>1.22</c:v>
                </c:pt>
                <c:pt idx="29">
                  <c:v>1.18</c:v>
                </c:pt>
                <c:pt idx="30">
                  <c:v>1.04</c:v>
                </c:pt>
                <c:pt idx="31">
                  <c:v>0.92</c:v>
                </c:pt>
                <c:pt idx="32">
                  <c:v>0.91</c:v>
                </c:pt>
                <c:pt idx="33">
                  <c:v>0.83699999999999997</c:v>
                </c:pt>
                <c:pt idx="34">
                  <c:v>0.60199999999999998</c:v>
                </c:pt>
                <c:pt idx="35">
                  <c:v>0.70099999999999996</c:v>
                </c:pt>
                <c:pt idx="36">
                  <c:v>0.43</c:v>
                </c:pt>
                <c:pt idx="37">
                  <c:v>0.41699999999999998</c:v>
                </c:pt>
                <c:pt idx="38">
                  <c:v>0.378</c:v>
                </c:pt>
                <c:pt idx="39" formatCode="0.00">
                  <c:v>0.95</c:v>
                </c:pt>
                <c:pt idx="40" formatCode="0.00">
                  <c:v>1.08</c:v>
                </c:pt>
                <c:pt idx="41" formatCode="0.00">
                  <c:v>1.1299999999999999</c:v>
                </c:pt>
                <c:pt idx="42" formatCode="0.00">
                  <c:v>1.1599999999999999</c:v>
                </c:pt>
                <c:pt idx="43" formatCode="0.00">
                  <c:v>1.1399999999999999</c:v>
                </c:pt>
                <c:pt idx="44" formatCode="0.00">
                  <c:v>1.2</c:v>
                </c:pt>
                <c:pt idx="45" formatCode="0.00">
                  <c:v>1.08</c:v>
                </c:pt>
                <c:pt idx="46" formatCode="0.00">
                  <c:v>0.72699999999999998</c:v>
                </c:pt>
                <c:pt idx="47" formatCode="0.00">
                  <c:v>0.42099999999999999</c:v>
                </c:pt>
                <c:pt idx="48" formatCode="0.00">
                  <c:v>1.05</c:v>
                </c:pt>
                <c:pt idx="49" formatCode="0.00">
                  <c:v>1.0900000000000001</c:v>
                </c:pt>
                <c:pt idx="50" formatCode="0.00">
                  <c:v>1.05</c:v>
                </c:pt>
                <c:pt idx="51" formatCode="0.00">
                  <c:v>1.08</c:v>
                </c:pt>
                <c:pt idx="52" formatCode="0.00">
                  <c:v>0.72799999999999998</c:v>
                </c:pt>
                <c:pt idx="53" formatCode="0.00">
                  <c:v>0.67</c:v>
                </c:pt>
                <c:pt idx="54" formatCode="0.00">
                  <c:v>0.61399999999999999</c:v>
                </c:pt>
                <c:pt idx="55" formatCode="0.00">
                  <c:v>0.29899999999999999</c:v>
                </c:pt>
                <c:pt idx="56" formatCode="0.00">
                  <c:v>0.26800000000000002</c:v>
                </c:pt>
                <c:pt idx="57" formatCode="0.00">
                  <c:v>0.45500000000000002</c:v>
                </c:pt>
                <c:pt idx="58" formatCode="0.00">
                  <c:v>0.41499999999999998</c:v>
                </c:pt>
                <c:pt idx="59" formatCode="0.00">
                  <c:v>0.317</c:v>
                </c:pt>
                <c:pt idx="60" formatCode="0.00">
                  <c:v>0.56999999999999995</c:v>
                </c:pt>
                <c:pt idx="61" formatCode="0.00">
                  <c:v>0.29599999999999999</c:v>
                </c:pt>
                <c:pt idx="62" formatCode="0.00">
                  <c:v>0.20300000000000001</c:v>
                </c:pt>
                <c:pt idx="63" formatCode="0.00">
                  <c:v>0.109</c:v>
                </c:pt>
                <c:pt idx="66" formatCode="0.00">
                  <c:v>0.316</c:v>
                </c:pt>
                <c:pt idx="67" formatCode="0.00">
                  <c:v>0.20200000000000001</c:v>
                </c:pt>
                <c:pt idx="69" formatCode="0.00">
                  <c:v>4.7600000000000003E-2</c:v>
                </c:pt>
                <c:pt idx="70" formatCode="0.00">
                  <c:v>7.6799999999999993E-2</c:v>
                </c:pt>
                <c:pt idx="71" formatCode="0.00">
                  <c:v>0.18</c:v>
                </c:pt>
                <c:pt idx="72" formatCode="0.00">
                  <c:v>0.114</c:v>
                </c:pt>
                <c:pt idx="75" formatCode="0.00">
                  <c:v>0.36</c:v>
                </c:pt>
                <c:pt idx="76" formatCode="0.00">
                  <c:v>0.184</c:v>
                </c:pt>
                <c:pt idx="77" formatCode="0.00">
                  <c:v>3.7600000000000001E-2</c:v>
                </c:pt>
                <c:pt idx="78" formatCode="0.00">
                  <c:v>0.13900000000000001</c:v>
                </c:pt>
                <c:pt idx="79" formatCode="0.00">
                  <c:v>0.16900000000000001</c:v>
                </c:pt>
                <c:pt idx="80" formatCode="0.00">
                  <c:v>0.115</c:v>
                </c:pt>
                <c:pt idx="81" formatCode="0.00">
                  <c:v>4.48E-2</c:v>
                </c:pt>
                <c:pt idx="84" formatCode="0.00">
                  <c:v>1.1599999999999999</c:v>
                </c:pt>
                <c:pt idx="85" formatCode="0.00">
                  <c:v>1.1499999999999999</c:v>
                </c:pt>
                <c:pt idx="86" formatCode="0.00">
                  <c:v>0.82</c:v>
                </c:pt>
                <c:pt idx="87" formatCode="0.00">
                  <c:v>0.51700000000000002</c:v>
                </c:pt>
                <c:pt idx="88" formatCode="0.00">
                  <c:v>0.30599999999999999</c:v>
                </c:pt>
                <c:pt idx="89" formatCode="0.00">
                  <c:v>0.26</c:v>
                </c:pt>
                <c:pt idx="90" formatCode="0.00">
                  <c:v>0.16900000000000001</c:v>
                </c:pt>
                <c:pt idx="92" formatCode="0.00">
                  <c:v>2.8199999999999999E-2</c:v>
                </c:pt>
                <c:pt idx="93" formatCode="0.00">
                  <c:v>0.97199999999999998</c:v>
                </c:pt>
                <c:pt idx="94" formatCode="0.00">
                  <c:v>1.1599999999999999</c:v>
                </c:pt>
                <c:pt idx="95" formatCode="0.00">
                  <c:v>1.1100000000000001</c:v>
                </c:pt>
                <c:pt idx="96" formatCode="0.00">
                  <c:v>0.90500000000000003</c:v>
                </c:pt>
                <c:pt idx="97" formatCode="0.00">
                  <c:v>0.48599999999999999</c:v>
                </c:pt>
                <c:pt idx="98" formatCode="0.00">
                  <c:v>0.57899999999999996</c:v>
                </c:pt>
                <c:pt idx="99" formatCode="0.00">
                  <c:v>0.17599999999999999</c:v>
                </c:pt>
                <c:pt idx="105" formatCode="0.00">
                  <c:v>1.24</c:v>
                </c:pt>
                <c:pt idx="106" formatCode="0.00">
                  <c:v>0.84399999999999997</c:v>
                </c:pt>
                <c:pt idx="107" formatCode="0.00">
                  <c:v>0.61399999999999999</c:v>
                </c:pt>
                <c:pt idx="108" formatCode="0.00">
                  <c:v>0.185</c:v>
                </c:pt>
                <c:pt idx="109" formatCode="0.00">
                  <c:v>5.96E-2</c:v>
                </c:pt>
                <c:pt idx="110" formatCode="0.00">
                  <c:v>8.1799999999999998E-2</c:v>
                </c:pt>
                <c:pt idx="111" formatCode="0.00">
                  <c:v>1.44</c:v>
                </c:pt>
                <c:pt idx="112" formatCode="0.00">
                  <c:v>1.46</c:v>
                </c:pt>
                <c:pt idx="113" formatCode="0.00">
                  <c:v>1.64</c:v>
                </c:pt>
                <c:pt idx="114" formatCode="0.00">
                  <c:v>1.57</c:v>
                </c:pt>
                <c:pt idx="115" formatCode="0.00">
                  <c:v>1.02</c:v>
                </c:pt>
                <c:pt idx="116" formatCode="0.00">
                  <c:v>0.77900000000000003</c:v>
                </c:pt>
                <c:pt idx="117" formatCode="0.00">
                  <c:v>0.32</c:v>
                </c:pt>
                <c:pt idx="118" formatCode="0.00">
                  <c:v>4.0300000000000002E-2</c:v>
                </c:pt>
                <c:pt idx="119" formatCode="0.00">
                  <c:v>5.0200000000000002E-2</c:v>
                </c:pt>
                <c:pt idx="120" formatCode="0.00">
                  <c:v>1.27</c:v>
                </c:pt>
                <c:pt idx="121" formatCode="0.00">
                  <c:v>1.22</c:v>
                </c:pt>
                <c:pt idx="122" formatCode="0.00">
                  <c:v>1.42</c:v>
                </c:pt>
                <c:pt idx="123" formatCode="0.00">
                  <c:v>1.39</c:v>
                </c:pt>
                <c:pt idx="124" formatCode="0.00">
                  <c:v>1.37</c:v>
                </c:pt>
                <c:pt idx="125" formatCode="0.00">
                  <c:v>1.45</c:v>
                </c:pt>
                <c:pt idx="126" formatCode="0.00">
                  <c:v>1.1000000000000001</c:v>
                </c:pt>
                <c:pt idx="127" formatCode="0.00">
                  <c:v>0.97399999999999998</c:v>
                </c:pt>
                <c:pt idx="128" formatCode="0.00">
                  <c:v>0.36299999999999999</c:v>
                </c:pt>
              </c:numCache>
            </c:numRef>
          </c:xVal>
          <c:yVal>
            <c:numRef>
              <c:f>'BigBoat&amp;DNR'!$Z$3:$Z$131</c:f>
              <c:numCache>
                <c:formatCode>General</c:formatCode>
                <c:ptCount val="129"/>
                <c:pt idx="0">
                  <c:v>0.81387399999999999</c:v>
                </c:pt>
                <c:pt idx="1">
                  <c:v>0.81828199999999995</c:v>
                </c:pt>
                <c:pt idx="2">
                  <c:v>0.82025000000000003</c:v>
                </c:pt>
                <c:pt idx="3">
                  <c:v>0.83449600000000002</c:v>
                </c:pt>
                <c:pt idx="4">
                  <c:v>0.84445300000000001</c:v>
                </c:pt>
                <c:pt idx="5">
                  <c:v>0.83022799999999997</c:v>
                </c:pt>
                <c:pt idx="6">
                  <c:v>0.81794599999999995</c:v>
                </c:pt>
                <c:pt idx="7">
                  <c:v>0.806392</c:v>
                </c:pt>
                <c:pt idx="8">
                  <c:v>0.827816</c:v>
                </c:pt>
                <c:pt idx="9">
                  <c:v>0.82514100000000001</c:v>
                </c:pt>
                <c:pt idx="10">
                  <c:v>0.81782100000000002</c:v>
                </c:pt>
                <c:pt idx="11">
                  <c:v>0.81018100000000004</c:v>
                </c:pt>
                <c:pt idx="12">
                  <c:v>0.7046</c:v>
                </c:pt>
                <c:pt idx="13">
                  <c:v>0.70299599999999995</c:v>
                </c:pt>
                <c:pt idx="14">
                  <c:v>0.72036599999999995</c:v>
                </c:pt>
                <c:pt idx="15">
                  <c:v>0.72800200000000004</c:v>
                </c:pt>
                <c:pt idx="16">
                  <c:v>0.696797</c:v>
                </c:pt>
                <c:pt idx="17">
                  <c:v>0.78258700000000003</c:v>
                </c:pt>
                <c:pt idx="18">
                  <c:v>0.86653899999999995</c:v>
                </c:pt>
                <c:pt idx="19">
                  <c:v>0.88685800000000004</c:v>
                </c:pt>
                <c:pt idx="20">
                  <c:v>0.89517100000000005</c:v>
                </c:pt>
                <c:pt idx="21">
                  <c:v>0.89091399999999998</c:v>
                </c:pt>
                <c:pt idx="22">
                  <c:v>0.89361699999999999</c:v>
                </c:pt>
                <c:pt idx="23">
                  <c:v>0.88327</c:v>
                </c:pt>
                <c:pt idx="24">
                  <c:v>0.890015</c:v>
                </c:pt>
                <c:pt idx="25">
                  <c:v>0.90072399999999997</c:v>
                </c:pt>
                <c:pt idx="26">
                  <c:v>0.90005199999999996</c:v>
                </c:pt>
                <c:pt idx="27">
                  <c:v>0.87648800000000004</c:v>
                </c:pt>
                <c:pt idx="28">
                  <c:v>0.87114499999999995</c:v>
                </c:pt>
                <c:pt idx="29">
                  <c:v>0.87173100000000003</c:v>
                </c:pt>
                <c:pt idx="30">
                  <c:v>0.87236899999999995</c:v>
                </c:pt>
                <c:pt idx="31">
                  <c:v>0.87320399999999998</c:v>
                </c:pt>
                <c:pt idx="32">
                  <c:v>0.86646500000000004</c:v>
                </c:pt>
                <c:pt idx="33">
                  <c:v>0.86691499999999999</c:v>
                </c:pt>
                <c:pt idx="34">
                  <c:v>0.84659499999999999</c:v>
                </c:pt>
                <c:pt idx="35">
                  <c:v>0.85278500000000002</c:v>
                </c:pt>
                <c:pt idx="36">
                  <c:v>0.816859</c:v>
                </c:pt>
                <c:pt idx="37">
                  <c:v>0.81223900000000004</c:v>
                </c:pt>
                <c:pt idx="38">
                  <c:v>0.78176100000000004</c:v>
                </c:pt>
                <c:pt idx="39" formatCode="0.00">
                  <c:v>0.67930500000000005</c:v>
                </c:pt>
                <c:pt idx="40" formatCode="0.00">
                  <c:v>0.69644899999999998</c:v>
                </c:pt>
                <c:pt idx="41" formatCode="0.00">
                  <c:v>0.71111899999999995</c:v>
                </c:pt>
                <c:pt idx="42" formatCode="0.00">
                  <c:v>0.725935</c:v>
                </c:pt>
                <c:pt idx="43" formatCode="0.00">
                  <c:v>0.69604999999999995</c:v>
                </c:pt>
                <c:pt idx="44" formatCode="0.00">
                  <c:v>0.70889000000000002</c:v>
                </c:pt>
                <c:pt idx="45" formatCode="0.00">
                  <c:v>0.69675900000000002</c:v>
                </c:pt>
                <c:pt idx="46" formatCode="0.00">
                  <c:v>0.71758</c:v>
                </c:pt>
                <c:pt idx="47" formatCode="0.00">
                  <c:v>0.679863</c:v>
                </c:pt>
                <c:pt idx="48" formatCode="0.00">
                  <c:v>0.70693099999999998</c:v>
                </c:pt>
                <c:pt idx="49" formatCode="0.00">
                  <c:v>0.68733100000000003</c:v>
                </c:pt>
                <c:pt idx="50" formatCode="0.00">
                  <c:v>0.69313800000000003</c:v>
                </c:pt>
                <c:pt idx="51" formatCode="0.00">
                  <c:v>0.680813</c:v>
                </c:pt>
                <c:pt idx="52" formatCode="0.00">
                  <c:v>0.67800400000000005</c:v>
                </c:pt>
                <c:pt idx="53" formatCode="0.00">
                  <c:v>0.72564099999999998</c:v>
                </c:pt>
                <c:pt idx="54" formatCode="0.00">
                  <c:v>0.72112699999999996</c:v>
                </c:pt>
                <c:pt idx="55" formatCode="0.00">
                  <c:v>0.69429300000000005</c:v>
                </c:pt>
                <c:pt idx="56" formatCode="0.00">
                  <c:v>0.57763100000000001</c:v>
                </c:pt>
                <c:pt idx="57" formatCode="0.00">
                  <c:v>0.69196899999999995</c:v>
                </c:pt>
                <c:pt idx="58" formatCode="0.00">
                  <c:v>0.69195600000000002</c:v>
                </c:pt>
                <c:pt idx="59" formatCode="0.00">
                  <c:v>0.70194000000000001</c:v>
                </c:pt>
                <c:pt idx="60" formatCode="0.00">
                  <c:v>0.69525999999999999</c:v>
                </c:pt>
                <c:pt idx="61" formatCode="0.00">
                  <c:v>0.67394100000000001</c:v>
                </c:pt>
                <c:pt idx="62" formatCode="0.00">
                  <c:v>0.66986900000000005</c:v>
                </c:pt>
                <c:pt idx="63" formatCode="0.00">
                  <c:v>0.66369299999999998</c:v>
                </c:pt>
                <c:pt idx="66" formatCode="0.00">
                  <c:v>0.83727300000000004</c:v>
                </c:pt>
                <c:pt idx="67" formatCode="0.00">
                  <c:v>0.81945699999999999</c:v>
                </c:pt>
                <c:pt idx="68" formatCode="0.00">
                  <c:v>0.81407399999999996</c:v>
                </c:pt>
                <c:pt idx="70" formatCode="0.00">
                  <c:v>0.84782299999999999</c:v>
                </c:pt>
                <c:pt idx="71" formatCode="0.00">
                  <c:v>0.83945499999999995</c:v>
                </c:pt>
                <c:pt idx="72" formatCode="0.00">
                  <c:v>0.82694199999999995</c:v>
                </c:pt>
                <c:pt idx="73" formatCode="0.00">
                  <c:v>0.75274700000000005</c:v>
                </c:pt>
                <c:pt idx="74" formatCode="0.00">
                  <c:v>0.74633899999999997</c:v>
                </c:pt>
                <c:pt idx="75" formatCode="0.00">
                  <c:v>0.805979</c:v>
                </c:pt>
                <c:pt idx="76" formatCode="0.00">
                  <c:v>0.80847999999999998</c:v>
                </c:pt>
                <c:pt idx="77" formatCode="0.00">
                  <c:v>0.81465900000000002</c:v>
                </c:pt>
                <c:pt idx="78" formatCode="0.00">
                  <c:v>0.82816500000000004</c:v>
                </c:pt>
                <c:pt idx="79" formatCode="0.00">
                  <c:v>0.82522399999999996</c:v>
                </c:pt>
                <c:pt idx="80" formatCode="0.00">
                  <c:v>0.81943200000000005</c:v>
                </c:pt>
                <c:pt idx="81" formatCode="0.00">
                  <c:v>0.79269400000000001</c:v>
                </c:pt>
                <c:pt idx="82" formatCode="0.00">
                  <c:v>0.75513799999999998</c:v>
                </c:pt>
                <c:pt idx="83" formatCode="0.00">
                  <c:v>0.70937600000000001</c:v>
                </c:pt>
                <c:pt idx="84" formatCode="0.00">
                  <c:v>0.84125700000000003</c:v>
                </c:pt>
                <c:pt idx="85" formatCode="0.00">
                  <c:v>0.854576</c:v>
                </c:pt>
                <c:pt idx="86" formatCode="0.00">
                  <c:v>0.852155</c:v>
                </c:pt>
                <c:pt idx="87" formatCode="0.00">
                  <c:v>0.83327799999999996</c:v>
                </c:pt>
                <c:pt idx="88" formatCode="0.00">
                  <c:v>0.81101900000000005</c:v>
                </c:pt>
                <c:pt idx="89" formatCode="0.00">
                  <c:v>0.83709900000000004</c:v>
                </c:pt>
                <c:pt idx="90" formatCode="0.00">
                  <c:v>0.81521500000000002</c:v>
                </c:pt>
                <c:pt idx="91" formatCode="0.00">
                  <c:v>0.80075099999999999</c:v>
                </c:pt>
                <c:pt idx="92" formatCode="0.00">
                  <c:v>0.764683</c:v>
                </c:pt>
                <c:pt idx="93" formatCode="0.00">
                  <c:v>0.79364900000000005</c:v>
                </c:pt>
                <c:pt idx="94" formatCode="0.00">
                  <c:v>0.79943799999999998</c:v>
                </c:pt>
                <c:pt idx="95" formatCode="0.00">
                  <c:v>0.82295300000000005</c:v>
                </c:pt>
                <c:pt idx="96" formatCode="0.00">
                  <c:v>0.83167100000000005</c:v>
                </c:pt>
                <c:pt idx="97" formatCode="0.00">
                  <c:v>0.83121299999999998</c:v>
                </c:pt>
                <c:pt idx="98" formatCode="0.00">
                  <c:v>0.83181499999999997</c:v>
                </c:pt>
                <c:pt idx="99" formatCode="0.00">
                  <c:v>0.82518499999999995</c:v>
                </c:pt>
                <c:pt idx="100" formatCode="0.00">
                  <c:v>0.80556099999999997</c:v>
                </c:pt>
                <c:pt idx="101" formatCode="0.00">
                  <c:v>0.79007499999999997</c:v>
                </c:pt>
                <c:pt idx="105" formatCode="0.00">
                  <c:v>0.83392299999999997</c:v>
                </c:pt>
                <c:pt idx="106" formatCode="0.00">
                  <c:v>0.83072599999999996</c:v>
                </c:pt>
                <c:pt idx="107" formatCode="0.00">
                  <c:v>0.82440999999999998</c:v>
                </c:pt>
                <c:pt idx="108" formatCode="0.00">
                  <c:v>0.81165200000000004</c:v>
                </c:pt>
                <c:pt idx="111" formatCode="0.00">
                  <c:v>0.76223099999999999</c:v>
                </c:pt>
                <c:pt idx="112" formatCode="0.00">
                  <c:v>0.76169600000000004</c:v>
                </c:pt>
                <c:pt idx="113" formatCode="0.00">
                  <c:v>0.76013299999999995</c:v>
                </c:pt>
                <c:pt idx="114" formatCode="0.00">
                  <c:v>0.809423</c:v>
                </c:pt>
                <c:pt idx="115" formatCode="0.00">
                  <c:v>0.83541299999999996</c:v>
                </c:pt>
                <c:pt idx="116" formatCode="0.00">
                  <c:v>0.83619900000000003</c:v>
                </c:pt>
                <c:pt idx="117" formatCode="0.00">
                  <c:v>0.81845400000000001</c:v>
                </c:pt>
                <c:pt idx="118" formatCode="0.00">
                  <c:v>0.81622799999999995</c:v>
                </c:pt>
                <c:pt idx="119" formatCode="0.00">
                  <c:v>0.81379900000000005</c:v>
                </c:pt>
                <c:pt idx="120" formatCode="0.00">
                  <c:v>0.78387399999999996</c:v>
                </c:pt>
                <c:pt idx="121" formatCode="0.00">
                  <c:v>0.78705800000000004</c:v>
                </c:pt>
                <c:pt idx="122" formatCode="0.00">
                  <c:v>0.82166300000000003</c:v>
                </c:pt>
                <c:pt idx="123" formatCode="0.00">
                  <c:v>0.82034099999999999</c:v>
                </c:pt>
                <c:pt idx="124" formatCode="0.00">
                  <c:v>0.81545100000000004</c:v>
                </c:pt>
                <c:pt idx="125" formatCode="0.00">
                  <c:v>0.80531200000000003</c:v>
                </c:pt>
                <c:pt idx="126" formatCode="0.00">
                  <c:v>0.80030299999999999</c:v>
                </c:pt>
                <c:pt idx="127" formatCode="0.00">
                  <c:v>0.81853200000000004</c:v>
                </c:pt>
                <c:pt idx="128" formatCode="0.00">
                  <c:v>0.82766099999999998</c:v>
                </c:pt>
              </c:numCache>
            </c:numRef>
          </c:yVal>
          <c:smooth val="0"/>
        </c:ser>
        <c:ser>
          <c:idx val="1"/>
          <c:order val="1"/>
          <c:tx>
            <c:v>BIX</c:v>
          </c:tx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0.30571303587051601"/>
                  <c:y val="-0.33711796442111402"/>
                </c:manualLayout>
              </c:layout>
              <c:numFmt formatCode="General" sourceLinked="0"/>
            </c:trendlineLbl>
          </c:trendline>
          <c:xVal>
            <c:numRef>
              <c:f>'BigBoat&amp;DNR'!$K$3:$K$131</c:f>
              <c:numCache>
                <c:formatCode>General</c:formatCode>
                <c:ptCount val="129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  <c:pt idx="18">
                  <c:v>0.98499999999999999</c:v>
                </c:pt>
                <c:pt idx="19">
                  <c:v>0.97699999999999998</c:v>
                </c:pt>
                <c:pt idx="20">
                  <c:v>0.89500000000000002</c:v>
                </c:pt>
                <c:pt idx="21">
                  <c:v>1.34</c:v>
                </c:pt>
                <c:pt idx="22">
                  <c:v>1.27</c:v>
                </c:pt>
                <c:pt idx="23">
                  <c:v>1.19</c:v>
                </c:pt>
                <c:pt idx="24">
                  <c:v>0.94399999999999995</c:v>
                </c:pt>
                <c:pt idx="25">
                  <c:v>0.97299999999999998</c:v>
                </c:pt>
                <c:pt idx="26">
                  <c:v>1.04</c:v>
                </c:pt>
                <c:pt idx="27">
                  <c:v>1.18</c:v>
                </c:pt>
                <c:pt idx="28">
                  <c:v>1.22</c:v>
                </c:pt>
                <c:pt idx="29">
                  <c:v>1.18</c:v>
                </c:pt>
                <c:pt idx="30">
                  <c:v>1.04</c:v>
                </c:pt>
                <c:pt idx="31">
                  <c:v>0.92</c:v>
                </c:pt>
                <c:pt idx="32">
                  <c:v>0.91</c:v>
                </c:pt>
                <c:pt idx="33">
                  <c:v>0.83699999999999997</c:v>
                </c:pt>
                <c:pt idx="34">
                  <c:v>0.60199999999999998</c:v>
                </c:pt>
                <c:pt idx="35">
                  <c:v>0.70099999999999996</c:v>
                </c:pt>
                <c:pt idx="36">
                  <c:v>0.43</c:v>
                </c:pt>
                <c:pt idx="37">
                  <c:v>0.41699999999999998</c:v>
                </c:pt>
                <c:pt idx="38">
                  <c:v>0.378</c:v>
                </c:pt>
                <c:pt idx="39" formatCode="0.00">
                  <c:v>0.95</c:v>
                </c:pt>
                <c:pt idx="40" formatCode="0.00">
                  <c:v>1.08</c:v>
                </c:pt>
                <c:pt idx="41" formatCode="0.00">
                  <c:v>1.1299999999999999</c:v>
                </c:pt>
                <c:pt idx="42" formatCode="0.00">
                  <c:v>1.1599999999999999</c:v>
                </c:pt>
                <c:pt idx="43" formatCode="0.00">
                  <c:v>1.1399999999999999</c:v>
                </c:pt>
                <c:pt idx="44" formatCode="0.00">
                  <c:v>1.2</c:v>
                </c:pt>
                <c:pt idx="45" formatCode="0.00">
                  <c:v>1.08</c:v>
                </c:pt>
                <c:pt idx="46" formatCode="0.00">
                  <c:v>0.72699999999999998</c:v>
                </c:pt>
                <c:pt idx="47" formatCode="0.00">
                  <c:v>0.42099999999999999</c:v>
                </c:pt>
                <c:pt idx="48" formatCode="0.00">
                  <c:v>1.05</c:v>
                </c:pt>
                <c:pt idx="49" formatCode="0.00">
                  <c:v>1.0900000000000001</c:v>
                </c:pt>
                <c:pt idx="50" formatCode="0.00">
                  <c:v>1.05</c:v>
                </c:pt>
                <c:pt idx="51" formatCode="0.00">
                  <c:v>1.08</c:v>
                </c:pt>
                <c:pt idx="52" formatCode="0.00">
                  <c:v>0.72799999999999998</c:v>
                </c:pt>
                <c:pt idx="53" formatCode="0.00">
                  <c:v>0.67</c:v>
                </c:pt>
                <c:pt idx="54" formatCode="0.00">
                  <c:v>0.61399999999999999</c:v>
                </c:pt>
                <c:pt idx="55" formatCode="0.00">
                  <c:v>0.29899999999999999</c:v>
                </c:pt>
                <c:pt idx="56" formatCode="0.00">
                  <c:v>0.26800000000000002</c:v>
                </c:pt>
                <c:pt idx="57" formatCode="0.00">
                  <c:v>0.45500000000000002</c:v>
                </c:pt>
                <c:pt idx="58" formatCode="0.00">
                  <c:v>0.41499999999999998</c:v>
                </c:pt>
                <c:pt idx="59" formatCode="0.00">
                  <c:v>0.317</c:v>
                </c:pt>
                <c:pt idx="60" formatCode="0.00">
                  <c:v>0.56999999999999995</c:v>
                </c:pt>
                <c:pt idx="61" formatCode="0.00">
                  <c:v>0.29599999999999999</c:v>
                </c:pt>
                <c:pt idx="62" formatCode="0.00">
                  <c:v>0.20300000000000001</c:v>
                </c:pt>
                <c:pt idx="63" formatCode="0.00">
                  <c:v>0.109</c:v>
                </c:pt>
                <c:pt idx="66" formatCode="0.00">
                  <c:v>0.316</c:v>
                </c:pt>
                <c:pt idx="67" formatCode="0.00">
                  <c:v>0.20200000000000001</c:v>
                </c:pt>
                <c:pt idx="69" formatCode="0.00">
                  <c:v>4.7600000000000003E-2</c:v>
                </c:pt>
                <c:pt idx="70" formatCode="0.00">
                  <c:v>7.6799999999999993E-2</c:v>
                </c:pt>
                <c:pt idx="71" formatCode="0.00">
                  <c:v>0.18</c:v>
                </c:pt>
                <c:pt idx="72" formatCode="0.00">
                  <c:v>0.114</c:v>
                </c:pt>
                <c:pt idx="75" formatCode="0.00">
                  <c:v>0.36</c:v>
                </c:pt>
                <c:pt idx="76" formatCode="0.00">
                  <c:v>0.184</c:v>
                </c:pt>
                <c:pt idx="77" formatCode="0.00">
                  <c:v>3.7600000000000001E-2</c:v>
                </c:pt>
                <c:pt idx="78" formatCode="0.00">
                  <c:v>0.13900000000000001</c:v>
                </c:pt>
                <c:pt idx="79" formatCode="0.00">
                  <c:v>0.16900000000000001</c:v>
                </c:pt>
                <c:pt idx="80" formatCode="0.00">
                  <c:v>0.115</c:v>
                </c:pt>
                <c:pt idx="81" formatCode="0.00">
                  <c:v>4.48E-2</c:v>
                </c:pt>
                <c:pt idx="84" formatCode="0.00">
                  <c:v>1.1599999999999999</c:v>
                </c:pt>
                <c:pt idx="85" formatCode="0.00">
                  <c:v>1.1499999999999999</c:v>
                </c:pt>
                <c:pt idx="86" formatCode="0.00">
                  <c:v>0.82</c:v>
                </c:pt>
                <c:pt idx="87" formatCode="0.00">
                  <c:v>0.51700000000000002</c:v>
                </c:pt>
                <c:pt idx="88" formatCode="0.00">
                  <c:v>0.30599999999999999</c:v>
                </c:pt>
                <c:pt idx="89" formatCode="0.00">
                  <c:v>0.26</c:v>
                </c:pt>
                <c:pt idx="90" formatCode="0.00">
                  <c:v>0.16900000000000001</c:v>
                </c:pt>
                <c:pt idx="92" formatCode="0.00">
                  <c:v>2.8199999999999999E-2</c:v>
                </c:pt>
                <c:pt idx="93" formatCode="0.00">
                  <c:v>0.97199999999999998</c:v>
                </c:pt>
                <c:pt idx="94" formatCode="0.00">
                  <c:v>1.1599999999999999</c:v>
                </c:pt>
                <c:pt idx="95" formatCode="0.00">
                  <c:v>1.1100000000000001</c:v>
                </c:pt>
                <c:pt idx="96" formatCode="0.00">
                  <c:v>0.90500000000000003</c:v>
                </c:pt>
                <c:pt idx="97" formatCode="0.00">
                  <c:v>0.48599999999999999</c:v>
                </c:pt>
                <c:pt idx="98" formatCode="0.00">
                  <c:v>0.57899999999999996</c:v>
                </c:pt>
                <c:pt idx="99" formatCode="0.00">
                  <c:v>0.17599999999999999</c:v>
                </c:pt>
                <c:pt idx="105" formatCode="0.00">
                  <c:v>1.24</c:v>
                </c:pt>
                <c:pt idx="106" formatCode="0.00">
                  <c:v>0.84399999999999997</c:v>
                </c:pt>
                <c:pt idx="107" formatCode="0.00">
                  <c:v>0.61399999999999999</c:v>
                </c:pt>
                <c:pt idx="108" formatCode="0.00">
                  <c:v>0.185</c:v>
                </c:pt>
                <c:pt idx="109" formatCode="0.00">
                  <c:v>5.96E-2</c:v>
                </c:pt>
                <c:pt idx="110" formatCode="0.00">
                  <c:v>8.1799999999999998E-2</c:v>
                </c:pt>
                <c:pt idx="111" formatCode="0.00">
                  <c:v>1.44</c:v>
                </c:pt>
                <c:pt idx="112" formatCode="0.00">
                  <c:v>1.46</c:v>
                </c:pt>
                <c:pt idx="113" formatCode="0.00">
                  <c:v>1.64</c:v>
                </c:pt>
                <c:pt idx="114" formatCode="0.00">
                  <c:v>1.57</c:v>
                </c:pt>
                <c:pt idx="115" formatCode="0.00">
                  <c:v>1.02</c:v>
                </c:pt>
                <c:pt idx="116" formatCode="0.00">
                  <c:v>0.77900000000000003</c:v>
                </c:pt>
                <c:pt idx="117" formatCode="0.00">
                  <c:v>0.32</c:v>
                </c:pt>
                <c:pt idx="118" formatCode="0.00">
                  <c:v>4.0300000000000002E-2</c:v>
                </c:pt>
                <c:pt idx="119" formatCode="0.00">
                  <c:v>5.0200000000000002E-2</c:v>
                </c:pt>
                <c:pt idx="120" formatCode="0.00">
                  <c:v>1.27</c:v>
                </c:pt>
                <c:pt idx="121" formatCode="0.00">
                  <c:v>1.22</c:v>
                </c:pt>
                <c:pt idx="122" formatCode="0.00">
                  <c:v>1.42</c:v>
                </c:pt>
                <c:pt idx="123" formatCode="0.00">
                  <c:v>1.39</c:v>
                </c:pt>
                <c:pt idx="124" formatCode="0.00">
                  <c:v>1.37</c:v>
                </c:pt>
                <c:pt idx="125" formatCode="0.00">
                  <c:v>1.45</c:v>
                </c:pt>
                <c:pt idx="126" formatCode="0.00">
                  <c:v>1.1000000000000001</c:v>
                </c:pt>
                <c:pt idx="127" formatCode="0.00">
                  <c:v>0.97399999999999998</c:v>
                </c:pt>
                <c:pt idx="128" formatCode="0.00">
                  <c:v>0.36299999999999999</c:v>
                </c:pt>
              </c:numCache>
            </c:numRef>
          </c:xVal>
          <c:yVal>
            <c:numRef>
              <c:f>'BigBoat&amp;DNR'!$AA$3:$AA$131</c:f>
              <c:numCache>
                <c:formatCode>General</c:formatCode>
                <c:ptCount val="129"/>
                <c:pt idx="0">
                  <c:v>0.81572299999999998</c:v>
                </c:pt>
                <c:pt idx="1">
                  <c:v>0.81542099999999995</c:v>
                </c:pt>
                <c:pt idx="2">
                  <c:v>0.80341200000000002</c:v>
                </c:pt>
                <c:pt idx="3">
                  <c:v>0.79274</c:v>
                </c:pt>
                <c:pt idx="4">
                  <c:v>0.79907399999999995</c:v>
                </c:pt>
                <c:pt idx="5">
                  <c:v>0.799597</c:v>
                </c:pt>
                <c:pt idx="6">
                  <c:v>0.79997399999999996</c:v>
                </c:pt>
                <c:pt idx="7">
                  <c:v>0.80271599999999999</c:v>
                </c:pt>
                <c:pt idx="8">
                  <c:v>0.79991199999999996</c:v>
                </c:pt>
                <c:pt idx="9">
                  <c:v>0.82369400000000004</c:v>
                </c:pt>
                <c:pt idx="10">
                  <c:v>0.82810399999999995</c:v>
                </c:pt>
                <c:pt idx="11">
                  <c:v>0.85615300000000005</c:v>
                </c:pt>
                <c:pt idx="12">
                  <c:v>0.88810299999999998</c:v>
                </c:pt>
                <c:pt idx="13">
                  <c:v>0.89942299999999997</c:v>
                </c:pt>
                <c:pt idx="14">
                  <c:v>0.92361000000000004</c:v>
                </c:pt>
                <c:pt idx="15">
                  <c:v>0.90354900000000005</c:v>
                </c:pt>
                <c:pt idx="16">
                  <c:v>0.89109499999999997</c:v>
                </c:pt>
                <c:pt idx="17">
                  <c:v>0.81578300000000004</c:v>
                </c:pt>
                <c:pt idx="18">
                  <c:v>0.66151400000000005</c:v>
                </c:pt>
                <c:pt idx="19">
                  <c:v>0.66258499999999998</c:v>
                </c:pt>
                <c:pt idx="20">
                  <c:v>0.65900599999999998</c:v>
                </c:pt>
                <c:pt idx="21">
                  <c:v>0.65748099999999998</c:v>
                </c:pt>
                <c:pt idx="22">
                  <c:v>0.63669100000000001</c:v>
                </c:pt>
                <c:pt idx="23">
                  <c:v>0.63810100000000003</c:v>
                </c:pt>
                <c:pt idx="24">
                  <c:v>0.61788699999999996</c:v>
                </c:pt>
                <c:pt idx="25">
                  <c:v>0.60508300000000004</c:v>
                </c:pt>
                <c:pt idx="26">
                  <c:v>0.63765400000000005</c:v>
                </c:pt>
                <c:pt idx="27">
                  <c:v>0.62928700000000004</c:v>
                </c:pt>
                <c:pt idx="28">
                  <c:v>0.65171500000000004</c:v>
                </c:pt>
                <c:pt idx="29">
                  <c:v>0.647123</c:v>
                </c:pt>
                <c:pt idx="30">
                  <c:v>0.63978800000000002</c:v>
                </c:pt>
                <c:pt idx="31">
                  <c:v>0.64994799999999997</c:v>
                </c:pt>
                <c:pt idx="32">
                  <c:v>0.65667600000000004</c:v>
                </c:pt>
                <c:pt idx="33">
                  <c:v>0.66799500000000001</c:v>
                </c:pt>
                <c:pt idx="34">
                  <c:v>0.73696399999999995</c:v>
                </c:pt>
                <c:pt idx="35">
                  <c:v>0.71358900000000003</c:v>
                </c:pt>
                <c:pt idx="36">
                  <c:v>0.78156800000000004</c:v>
                </c:pt>
                <c:pt idx="37">
                  <c:v>0.77516499999999999</c:v>
                </c:pt>
                <c:pt idx="38">
                  <c:v>0.789524</c:v>
                </c:pt>
                <c:pt idx="39" formatCode="0.00">
                  <c:v>0.793099</c:v>
                </c:pt>
                <c:pt idx="40" formatCode="0.00">
                  <c:v>0.74178900000000003</c:v>
                </c:pt>
                <c:pt idx="41" formatCode="0.00">
                  <c:v>0.74097199999999996</c:v>
                </c:pt>
                <c:pt idx="42" formatCode="0.00">
                  <c:v>0.71120799999999995</c:v>
                </c:pt>
                <c:pt idx="43" formatCode="0.00">
                  <c:v>0.66385700000000003</c:v>
                </c:pt>
                <c:pt idx="44" formatCode="0.00">
                  <c:v>0.68842599999999998</c:v>
                </c:pt>
                <c:pt idx="45" formatCode="0.00">
                  <c:v>0.82212499999999999</c:v>
                </c:pt>
                <c:pt idx="46" formatCode="0.00">
                  <c:v>0.74895599999999996</c:v>
                </c:pt>
                <c:pt idx="47" formatCode="0.00">
                  <c:v>0.808971</c:v>
                </c:pt>
                <c:pt idx="48" formatCode="0.00">
                  <c:v>0.75468199999999996</c:v>
                </c:pt>
                <c:pt idx="49" formatCode="0.00">
                  <c:v>0.74200999999999995</c:v>
                </c:pt>
                <c:pt idx="50" formatCode="0.00">
                  <c:v>0.76122100000000004</c:v>
                </c:pt>
                <c:pt idx="51" formatCode="0.00">
                  <c:v>0.79949199999999998</c:v>
                </c:pt>
                <c:pt idx="52" formatCode="0.00">
                  <c:v>0.78661700000000001</c:v>
                </c:pt>
                <c:pt idx="53" formatCode="0.00">
                  <c:v>0.77003999999999995</c:v>
                </c:pt>
                <c:pt idx="54" formatCode="0.00">
                  <c:v>0.77224400000000004</c:v>
                </c:pt>
                <c:pt idx="55" formatCode="0.00">
                  <c:v>0.81816900000000004</c:v>
                </c:pt>
                <c:pt idx="56" formatCode="0.00">
                  <c:v>0.90253799999999995</c:v>
                </c:pt>
                <c:pt idx="57" formatCode="0.00">
                  <c:v>0.794431</c:v>
                </c:pt>
                <c:pt idx="58" formatCode="0.00">
                  <c:v>0.78954400000000002</c:v>
                </c:pt>
                <c:pt idx="59" formatCode="0.00">
                  <c:v>0.77055300000000004</c:v>
                </c:pt>
                <c:pt idx="60" formatCode="0.00">
                  <c:v>0.774088</c:v>
                </c:pt>
                <c:pt idx="61" formatCode="0.00">
                  <c:v>0.79963700000000004</c:v>
                </c:pt>
                <c:pt idx="62" formatCode="0.00">
                  <c:v>0.79500199999999999</c:v>
                </c:pt>
                <c:pt idx="63" formatCode="0.00">
                  <c:v>0.83199900000000004</c:v>
                </c:pt>
                <c:pt idx="66" formatCode="0.00">
                  <c:v>0.795319</c:v>
                </c:pt>
                <c:pt idx="67" formatCode="0.00">
                  <c:v>0.810701</c:v>
                </c:pt>
                <c:pt idx="68" formatCode="0.00">
                  <c:v>0.81698099999999996</c:v>
                </c:pt>
                <c:pt idx="70" formatCode="0.00">
                  <c:v>0.81329899999999999</c:v>
                </c:pt>
                <c:pt idx="71" formatCode="0.00">
                  <c:v>0.81784999999999997</c:v>
                </c:pt>
                <c:pt idx="72" formatCode="0.00">
                  <c:v>0.82253699999999996</c:v>
                </c:pt>
                <c:pt idx="73" formatCode="0.00">
                  <c:v>0.88818600000000003</c:v>
                </c:pt>
                <c:pt idx="74" formatCode="0.00">
                  <c:v>0.925265</c:v>
                </c:pt>
                <c:pt idx="75" formatCode="0.00">
                  <c:v>0.82065900000000003</c:v>
                </c:pt>
                <c:pt idx="76" formatCode="0.00">
                  <c:v>0.81168799999999997</c:v>
                </c:pt>
                <c:pt idx="77" formatCode="0.00">
                  <c:v>0.81118999999999997</c:v>
                </c:pt>
                <c:pt idx="78" formatCode="0.00">
                  <c:v>0.81676499999999996</c:v>
                </c:pt>
                <c:pt idx="79" formatCode="0.00">
                  <c:v>0.82515300000000003</c:v>
                </c:pt>
                <c:pt idx="80" formatCode="0.00">
                  <c:v>0.84926699999999999</c:v>
                </c:pt>
                <c:pt idx="81" formatCode="0.00">
                  <c:v>0.87977099999999997</c:v>
                </c:pt>
                <c:pt idx="82" formatCode="0.00">
                  <c:v>0.89088599999999996</c:v>
                </c:pt>
                <c:pt idx="83" formatCode="0.00">
                  <c:v>0.94443999999999995</c:v>
                </c:pt>
                <c:pt idx="84" formatCode="0.00">
                  <c:v>0.72119299999999997</c:v>
                </c:pt>
                <c:pt idx="85" formatCode="0.00">
                  <c:v>0.719607</c:v>
                </c:pt>
                <c:pt idx="86" formatCode="0.00">
                  <c:v>0.72975000000000001</c:v>
                </c:pt>
                <c:pt idx="87" formatCode="0.00">
                  <c:v>0.76540399999999997</c:v>
                </c:pt>
                <c:pt idx="88" formatCode="0.00">
                  <c:v>0.81547800000000004</c:v>
                </c:pt>
                <c:pt idx="89" formatCode="0.00">
                  <c:v>0.82001000000000002</c:v>
                </c:pt>
                <c:pt idx="90" formatCode="0.00">
                  <c:v>0.84174499999999997</c:v>
                </c:pt>
                <c:pt idx="91" formatCode="0.00">
                  <c:v>0.86207400000000001</c:v>
                </c:pt>
                <c:pt idx="92" formatCode="0.00">
                  <c:v>0.91101699999999997</c:v>
                </c:pt>
                <c:pt idx="93" formatCode="0.00">
                  <c:v>0.790744</c:v>
                </c:pt>
                <c:pt idx="94" formatCode="0.00">
                  <c:v>0.78635900000000003</c:v>
                </c:pt>
                <c:pt idx="95" formatCode="0.00">
                  <c:v>0.77866000000000002</c:v>
                </c:pt>
                <c:pt idx="96" formatCode="0.00">
                  <c:v>0.77556700000000001</c:v>
                </c:pt>
                <c:pt idx="97" formatCode="0.00">
                  <c:v>0.80041499999999999</c:v>
                </c:pt>
                <c:pt idx="98" formatCode="0.00">
                  <c:v>0.79016299999999995</c:v>
                </c:pt>
                <c:pt idx="99" formatCode="0.00">
                  <c:v>0.83282900000000004</c:v>
                </c:pt>
                <c:pt idx="100" formatCode="0.00">
                  <c:v>0.88352299999999995</c:v>
                </c:pt>
                <c:pt idx="101" formatCode="0.00">
                  <c:v>0.89309400000000005</c:v>
                </c:pt>
                <c:pt idx="105" formatCode="0.00">
                  <c:v>0.74481200000000003</c:v>
                </c:pt>
                <c:pt idx="106" formatCode="0.00">
                  <c:v>0.76399099999999998</c:v>
                </c:pt>
                <c:pt idx="107" formatCode="0.00">
                  <c:v>0.78884299999999996</c:v>
                </c:pt>
                <c:pt idx="108" formatCode="0.00">
                  <c:v>0.83043400000000001</c:v>
                </c:pt>
                <c:pt idx="111" formatCode="0.00">
                  <c:v>0.75098100000000001</c:v>
                </c:pt>
                <c:pt idx="112" formatCode="0.00">
                  <c:v>0.76888999999999996</c:v>
                </c:pt>
                <c:pt idx="113" formatCode="0.00">
                  <c:v>0.79604799999999998</c:v>
                </c:pt>
                <c:pt idx="114" formatCode="0.00">
                  <c:v>0.760961</c:v>
                </c:pt>
                <c:pt idx="115" formatCode="0.00">
                  <c:v>0.75936400000000004</c:v>
                </c:pt>
                <c:pt idx="116" formatCode="0.00">
                  <c:v>0.765293</c:v>
                </c:pt>
                <c:pt idx="117" formatCode="0.00">
                  <c:v>0.80440100000000003</c:v>
                </c:pt>
                <c:pt idx="118" formatCode="0.00">
                  <c:v>0.85203899999999999</c:v>
                </c:pt>
                <c:pt idx="119" formatCode="0.00">
                  <c:v>0.86632799999999999</c:v>
                </c:pt>
                <c:pt idx="120" formatCode="0.00">
                  <c:v>0.62371600000000005</c:v>
                </c:pt>
                <c:pt idx="121" formatCode="0.00">
                  <c:v>0.635826</c:v>
                </c:pt>
                <c:pt idx="122" formatCode="0.00">
                  <c:v>0.68510800000000005</c:v>
                </c:pt>
                <c:pt idx="123" formatCode="0.00">
                  <c:v>0.69328000000000001</c:v>
                </c:pt>
                <c:pt idx="124" formatCode="0.00">
                  <c:v>0.72392299999999998</c:v>
                </c:pt>
                <c:pt idx="125" formatCode="0.00">
                  <c:v>0.747668</c:v>
                </c:pt>
                <c:pt idx="126" formatCode="0.00">
                  <c:v>0.78742299999999998</c:v>
                </c:pt>
                <c:pt idx="127" formatCode="0.00">
                  <c:v>0.76955200000000001</c:v>
                </c:pt>
                <c:pt idx="128" formatCode="0.00">
                  <c:v>0.81574800000000003</c:v>
                </c:pt>
              </c:numCache>
            </c:numRef>
          </c:yVal>
          <c:smooth val="0"/>
        </c:ser>
        <c:ser>
          <c:idx val="2"/>
          <c:order val="2"/>
          <c:tx>
            <c:v>P/H Ratio</c:v>
          </c:tx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0.302310804899388"/>
                  <c:y val="-0.30668197725284302"/>
                </c:manualLayout>
              </c:layout>
              <c:numFmt formatCode="General" sourceLinked="0"/>
            </c:trendlineLbl>
          </c:trendline>
          <c:xVal>
            <c:numRef>
              <c:f>'BigBoat&amp;DNR'!$K$3:$K$131</c:f>
              <c:numCache>
                <c:formatCode>General</c:formatCode>
                <c:ptCount val="129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  <c:pt idx="18">
                  <c:v>0.98499999999999999</c:v>
                </c:pt>
                <c:pt idx="19">
                  <c:v>0.97699999999999998</c:v>
                </c:pt>
                <c:pt idx="20">
                  <c:v>0.89500000000000002</c:v>
                </c:pt>
                <c:pt idx="21">
                  <c:v>1.34</c:v>
                </c:pt>
                <c:pt idx="22">
                  <c:v>1.27</c:v>
                </c:pt>
                <c:pt idx="23">
                  <c:v>1.19</c:v>
                </c:pt>
                <c:pt idx="24">
                  <c:v>0.94399999999999995</c:v>
                </c:pt>
                <c:pt idx="25">
                  <c:v>0.97299999999999998</c:v>
                </c:pt>
                <c:pt idx="26">
                  <c:v>1.04</c:v>
                </c:pt>
                <c:pt idx="27">
                  <c:v>1.18</c:v>
                </c:pt>
                <c:pt idx="28">
                  <c:v>1.22</c:v>
                </c:pt>
                <c:pt idx="29">
                  <c:v>1.18</c:v>
                </c:pt>
                <c:pt idx="30">
                  <c:v>1.04</c:v>
                </c:pt>
                <c:pt idx="31">
                  <c:v>0.92</c:v>
                </c:pt>
                <c:pt idx="32">
                  <c:v>0.91</c:v>
                </c:pt>
                <c:pt idx="33">
                  <c:v>0.83699999999999997</c:v>
                </c:pt>
                <c:pt idx="34">
                  <c:v>0.60199999999999998</c:v>
                </c:pt>
                <c:pt idx="35">
                  <c:v>0.70099999999999996</c:v>
                </c:pt>
                <c:pt idx="36">
                  <c:v>0.43</c:v>
                </c:pt>
                <c:pt idx="37">
                  <c:v>0.41699999999999998</c:v>
                </c:pt>
                <c:pt idx="38">
                  <c:v>0.378</c:v>
                </c:pt>
                <c:pt idx="39" formatCode="0.00">
                  <c:v>0.95</c:v>
                </c:pt>
                <c:pt idx="40" formatCode="0.00">
                  <c:v>1.08</c:v>
                </c:pt>
                <c:pt idx="41" formatCode="0.00">
                  <c:v>1.1299999999999999</c:v>
                </c:pt>
                <c:pt idx="42" formatCode="0.00">
                  <c:v>1.1599999999999999</c:v>
                </c:pt>
                <c:pt idx="43" formatCode="0.00">
                  <c:v>1.1399999999999999</c:v>
                </c:pt>
                <c:pt idx="44" formatCode="0.00">
                  <c:v>1.2</c:v>
                </c:pt>
                <c:pt idx="45" formatCode="0.00">
                  <c:v>1.08</c:v>
                </c:pt>
                <c:pt idx="46" formatCode="0.00">
                  <c:v>0.72699999999999998</c:v>
                </c:pt>
                <c:pt idx="47" formatCode="0.00">
                  <c:v>0.42099999999999999</c:v>
                </c:pt>
                <c:pt idx="48" formatCode="0.00">
                  <c:v>1.05</c:v>
                </c:pt>
                <c:pt idx="49" formatCode="0.00">
                  <c:v>1.0900000000000001</c:v>
                </c:pt>
                <c:pt idx="50" formatCode="0.00">
                  <c:v>1.05</c:v>
                </c:pt>
                <c:pt idx="51" formatCode="0.00">
                  <c:v>1.08</c:v>
                </c:pt>
                <c:pt idx="52" formatCode="0.00">
                  <c:v>0.72799999999999998</c:v>
                </c:pt>
                <c:pt idx="53" formatCode="0.00">
                  <c:v>0.67</c:v>
                </c:pt>
                <c:pt idx="54" formatCode="0.00">
                  <c:v>0.61399999999999999</c:v>
                </c:pt>
                <c:pt idx="55" formatCode="0.00">
                  <c:v>0.29899999999999999</c:v>
                </c:pt>
                <c:pt idx="56" formatCode="0.00">
                  <c:v>0.26800000000000002</c:v>
                </c:pt>
                <c:pt idx="57" formatCode="0.00">
                  <c:v>0.45500000000000002</c:v>
                </c:pt>
                <c:pt idx="58" formatCode="0.00">
                  <c:v>0.41499999999999998</c:v>
                </c:pt>
                <c:pt idx="59" formatCode="0.00">
                  <c:v>0.317</c:v>
                </c:pt>
                <c:pt idx="60" formatCode="0.00">
                  <c:v>0.56999999999999995</c:v>
                </c:pt>
                <c:pt idx="61" formatCode="0.00">
                  <c:v>0.29599999999999999</c:v>
                </c:pt>
                <c:pt idx="62" formatCode="0.00">
                  <c:v>0.20300000000000001</c:v>
                </c:pt>
                <c:pt idx="63" formatCode="0.00">
                  <c:v>0.109</c:v>
                </c:pt>
                <c:pt idx="66" formatCode="0.00">
                  <c:v>0.316</c:v>
                </c:pt>
                <c:pt idx="67" formatCode="0.00">
                  <c:v>0.20200000000000001</c:v>
                </c:pt>
                <c:pt idx="69" formatCode="0.00">
                  <c:v>4.7600000000000003E-2</c:v>
                </c:pt>
                <c:pt idx="70" formatCode="0.00">
                  <c:v>7.6799999999999993E-2</c:v>
                </c:pt>
                <c:pt idx="71" formatCode="0.00">
                  <c:v>0.18</c:v>
                </c:pt>
                <c:pt idx="72" formatCode="0.00">
                  <c:v>0.114</c:v>
                </c:pt>
                <c:pt idx="75" formatCode="0.00">
                  <c:v>0.36</c:v>
                </c:pt>
                <c:pt idx="76" formatCode="0.00">
                  <c:v>0.184</c:v>
                </c:pt>
                <c:pt idx="77" formatCode="0.00">
                  <c:v>3.7600000000000001E-2</c:v>
                </c:pt>
                <c:pt idx="78" formatCode="0.00">
                  <c:v>0.13900000000000001</c:v>
                </c:pt>
                <c:pt idx="79" formatCode="0.00">
                  <c:v>0.16900000000000001</c:v>
                </c:pt>
                <c:pt idx="80" formatCode="0.00">
                  <c:v>0.115</c:v>
                </c:pt>
                <c:pt idx="81" formatCode="0.00">
                  <c:v>4.48E-2</c:v>
                </c:pt>
                <c:pt idx="84" formatCode="0.00">
                  <c:v>1.1599999999999999</c:v>
                </c:pt>
                <c:pt idx="85" formatCode="0.00">
                  <c:v>1.1499999999999999</c:v>
                </c:pt>
                <c:pt idx="86" formatCode="0.00">
                  <c:v>0.82</c:v>
                </c:pt>
                <c:pt idx="87" formatCode="0.00">
                  <c:v>0.51700000000000002</c:v>
                </c:pt>
                <c:pt idx="88" formatCode="0.00">
                  <c:v>0.30599999999999999</c:v>
                </c:pt>
                <c:pt idx="89" formatCode="0.00">
                  <c:v>0.26</c:v>
                </c:pt>
                <c:pt idx="90" formatCode="0.00">
                  <c:v>0.16900000000000001</c:v>
                </c:pt>
                <c:pt idx="92" formatCode="0.00">
                  <c:v>2.8199999999999999E-2</c:v>
                </c:pt>
                <c:pt idx="93" formatCode="0.00">
                  <c:v>0.97199999999999998</c:v>
                </c:pt>
                <c:pt idx="94" formatCode="0.00">
                  <c:v>1.1599999999999999</c:v>
                </c:pt>
                <c:pt idx="95" formatCode="0.00">
                  <c:v>1.1100000000000001</c:v>
                </c:pt>
                <c:pt idx="96" formatCode="0.00">
                  <c:v>0.90500000000000003</c:v>
                </c:pt>
                <c:pt idx="97" formatCode="0.00">
                  <c:v>0.48599999999999999</c:v>
                </c:pt>
                <c:pt idx="98" formatCode="0.00">
                  <c:v>0.57899999999999996</c:v>
                </c:pt>
                <c:pt idx="99" formatCode="0.00">
                  <c:v>0.17599999999999999</c:v>
                </c:pt>
                <c:pt idx="105" formatCode="0.00">
                  <c:v>1.24</c:v>
                </c:pt>
                <c:pt idx="106" formatCode="0.00">
                  <c:v>0.84399999999999997</c:v>
                </c:pt>
                <c:pt idx="107" formatCode="0.00">
                  <c:v>0.61399999999999999</c:v>
                </c:pt>
                <c:pt idx="108" formatCode="0.00">
                  <c:v>0.185</c:v>
                </c:pt>
                <c:pt idx="109" formatCode="0.00">
                  <c:v>5.96E-2</c:v>
                </c:pt>
                <c:pt idx="110" formatCode="0.00">
                  <c:v>8.1799999999999998E-2</c:v>
                </c:pt>
                <c:pt idx="111" formatCode="0.00">
                  <c:v>1.44</c:v>
                </c:pt>
                <c:pt idx="112" formatCode="0.00">
                  <c:v>1.46</c:v>
                </c:pt>
                <c:pt idx="113" formatCode="0.00">
                  <c:v>1.64</c:v>
                </c:pt>
                <c:pt idx="114" formatCode="0.00">
                  <c:v>1.57</c:v>
                </c:pt>
                <c:pt idx="115" formatCode="0.00">
                  <c:v>1.02</c:v>
                </c:pt>
                <c:pt idx="116" formatCode="0.00">
                  <c:v>0.77900000000000003</c:v>
                </c:pt>
                <c:pt idx="117" formatCode="0.00">
                  <c:v>0.32</c:v>
                </c:pt>
                <c:pt idx="118" formatCode="0.00">
                  <c:v>4.0300000000000002E-2</c:v>
                </c:pt>
                <c:pt idx="119" formatCode="0.00">
                  <c:v>5.0200000000000002E-2</c:v>
                </c:pt>
                <c:pt idx="120" formatCode="0.00">
                  <c:v>1.27</c:v>
                </c:pt>
                <c:pt idx="121" formatCode="0.00">
                  <c:v>1.22</c:v>
                </c:pt>
                <c:pt idx="122" formatCode="0.00">
                  <c:v>1.42</c:v>
                </c:pt>
                <c:pt idx="123" formatCode="0.00">
                  <c:v>1.39</c:v>
                </c:pt>
                <c:pt idx="124" formatCode="0.00">
                  <c:v>1.37</c:v>
                </c:pt>
                <c:pt idx="125" formatCode="0.00">
                  <c:v>1.45</c:v>
                </c:pt>
                <c:pt idx="126" formatCode="0.00">
                  <c:v>1.1000000000000001</c:v>
                </c:pt>
                <c:pt idx="127" formatCode="0.00">
                  <c:v>0.97399999999999998</c:v>
                </c:pt>
                <c:pt idx="128" formatCode="0.00">
                  <c:v>0.36299999999999999</c:v>
                </c:pt>
              </c:numCache>
            </c:numRef>
          </c:xVal>
          <c:yVal>
            <c:numRef>
              <c:f>'BigBoat&amp;DNR'!$AC$3:$AC$131</c:f>
              <c:numCache>
                <c:formatCode>General</c:formatCode>
                <c:ptCount val="129"/>
                <c:pt idx="0">
                  <c:v>1.0974839999999999</c:v>
                </c:pt>
                <c:pt idx="1">
                  <c:v>1.0582199999999999</c:v>
                </c:pt>
                <c:pt idx="2">
                  <c:v>1.061898</c:v>
                </c:pt>
                <c:pt idx="3">
                  <c:v>0.92957699999999999</c:v>
                </c:pt>
                <c:pt idx="4">
                  <c:v>0.9073</c:v>
                </c:pt>
                <c:pt idx="5">
                  <c:v>0.99930699999999995</c:v>
                </c:pt>
                <c:pt idx="6">
                  <c:v>1.001082</c:v>
                </c:pt>
                <c:pt idx="7">
                  <c:v>1.142717</c:v>
                </c:pt>
                <c:pt idx="8">
                  <c:v>1.03461</c:v>
                </c:pt>
                <c:pt idx="9">
                  <c:v>1.046519</c:v>
                </c:pt>
                <c:pt idx="10">
                  <c:v>1.1030310000000001</c:v>
                </c:pt>
                <c:pt idx="11">
                  <c:v>1.152701</c:v>
                </c:pt>
                <c:pt idx="12">
                  <c:v>2.2692649999999999</c:v>
                </c:pt>
                <c:pt idx="13">
                  <c:v>2.265374</c:v>
                </c:pt>
                <c:pt idx="14">
                  <c:v>1.994629</c:v>
                </c:pt>
                <c:pt idx="15">
                  <c:v>1.9327939999999999</c:v>
                </c:pt>
                <c:pt idx="16">
                  <c:v>2.2845439999999999</c:v>
                </c:pt>
                <c:pt idx="17">
                  <c:v>1.114017</c:v>
                </c:pt>
                <c:pt idx="18">
                  <c:v>0.62835200000000002</c:v>
                </c:pt>
                <c:pt idx="19">
                  <c:v>0.62189899999999998</c:v>
                </c:pt>
                <c:pt idx="20">
                  <c:v>0.62978199999999995</c:v>
                </c:pt>
                <c:pt idx="21">
                  <c:v>0.60493699999999995</c:v>
                </c:pt>
                <c:pt idx="22">
                  <c:v>0.53139999999999998</c:v>
                </c:pt>
                <c:pt idx="23">
                  <c:v>0.55979299999999999</c:v>
                </c:pt>
                <c:pt idx="24">
                  <c:v>0.470947</c:v>
                </c:pt>
                <c:pt idx="25">
                  <c:v>0.44066300000000003</c:v>
                </c:pt>
                <c:pt idx="26">
                  <c:v>0.49238900000000002</c:v>
                </c:pt>
                <c:pt idx="27">
                  <c:v>0.51289700000000005</c:v>
                </c:pt>
                <c:pt idx="28">
                  <c:v>0.60522699999999996</c:v>
                </c:pt>
                <c:pt idx="29">
                  <c:v>0.60350700000000002</c:v>
                </c:pt>
                <c:pt idx="30">
                  <c:v>0.54395800000000005</c:v>
                </c:pt>
                <c:pt idx="31">
                  <c:v>0.54553499999999999</c:v>
                </c:pt>
                <c:pt idx="32">
                  <c:v>0.57287699999999997</c:v>
                </c:pt>
                <c:pt idx="33">
                  <c:v>0.64155700000000004</c:v>
                </c:pt>
                <c:pt idx="34">
                  <c:v>0.857846</c:v>
                </c:pt>
                <c:pt idx="35">
                  <c:v>0.804863</c:v>
                </c:pt>
                <c:pt idx="36">
                  <c:v>1.1024020000000001</c:v>
                </c:pt>
                <c:pt idx="37">
                  <c:v>1.1383939999999999</c:v>
                </c:pt>
                <c:pt idx="38">
                  <c:v>1.3957550000000001</c:v>
                </c:pt>
                <c:pt idx="39" formatCode="0.00">
                  <c:v>0.91501100000000002</c:v>
                </c:pt>
                <c:pt idx="40" formatCode="0.00">
                  <c:v>0.87844800000000001</c:v>
                </c:pt>
                <c:pt idx="41" formatCode="0.00">
                  <c:v>0.75169900000000001</c:v>
                </c:pt>
                <c:pt idx="42" formatCode="0.00">
                  <c:v>0.73674399999999995</c:v>
                </c:pt>
                <c:pt idx="43" formatCode="0.00">
                  <c:v>0.901617</c:v>
                </c:pt>
                <c:pt idx="44" formatCode="0.00">
                  <c:v>0.78771599999999997</c:v>
                </c:pt>
                <c:pt idx="45" formatCode="0.00">
                  <c:v>0.87470199999999998</c:v>
                </c:pt>
                <c:pt idx="46" formatCode="0.00">
                  <c:v>0.74632299999999996</c:v>
                </c:pt>
                <c:pt idx="47" formatCode="0.00">
                  <c:v>0.75081100000000001</c:v>
                </c:pt>
                <c:pt idx="48" formatCode="0.00">
                  <c:v>0.89958800000000005</c:v>
                </c:pt>
                <c:pt idx="49" formatCode="0.00">
                  <c:v>0.94631600000000005</c:v>
                </c:pt>
                <c:pt idx="50" formatCode="0.00">
                  <c:v>0.86212800000000001</c:v>
                </c:pt>
                <c:pt idx="51" formatCode="0.00">
                  <c:v>0.89487700000000003</c:v>
                </c:pt>
                <c:pt idx="52" formatCode="0.00">
                  <c:v>0.87307400000000002</c:v>
                </c:pt>
                <c:pt idx="53" formatCode="0.00">
                  <c:v>0.73423700000000003</c:v>
                </c:pt>
                <c:pt idx="54" formatCode="0.00">
                  <c:v>0.73891899999999999</c:v>
                </c:pt>
                <c:pt idx="55" formatCode="0.00">
                  <c:v>0.75008900000000001</c:v>
                </c:pt>
                <c:pt idx="56" formatCode="0.00">
                  <c:v>1.5140899999999999</c:v>
                </c:pt>
                <c:pt idx="57" formatCode="0.00">
                  <c:v>1.2187399999999999</c:v>
                </c:pt>
                <c:pt idx="58" formatCode="0.00">
                  <c:v>1.1725749999999999</c:v>
                </c:pt>
                <c:pt idx="59" formatCode="0.00">
                  <c:v>1.109985</c:v>
                </c:pt>
                <c:pt idx="60" formatCode="0.00">
                  <c:v>1.0506869999999999</c:v>
                </c:pt>
                <c:pt idx="61" formatCode="0.00">
                  <c:v>1.12073</c:v>
                </c:pt>
                <c:pt idx="62" formatCode="0.00">
                  <c:v>0.96073500000000001</c:v>
                </c:pt>
                <c:pt idx="63" formatCode="0.00">
                  <c:v>0.87330799999999997</c:v>
                </c:pt>
                <c:pt idx="66" formatCode="0.00">
                  <c:v>0.89137599999999995</c:v>
                </c:pt>
                <c:pt idx="67" formatCode="0.00">
                  <c:v>1.0117609999999999</c:v>
                </c:pt>
                <c:pt idx="68" formatCode="0.00">
                  <c:v>1.0609839999999999</c:v>
                </c:pt>
                <c:pt idx="70" formatCode="0.00">
                  <c:v>0.82714100000000002</c:v>
                </c:pt>
                <c:pt idx="71" formatCode="0.00">
                  <c:v>0.91210599999999997</c:v>
                </c:pt>
                <c:pt idx="72" formatCode="0.00">
                  <c:v>1.0317240000000001</c:v>
                </c:pt>
                <c:pt idx="73" formatCode="0.00">
                  <c:v>1.6850229999999999</c:v>
                </c:pt>
                <c:pt idx="74" formatCode="0.00">
                  <c:v>1.7653399999999999</c:v>
                </c:pt>
                <c:pt idx="75" formatCode="0.00">
                  <c:v>1.110374</c:v>
                </c:pt>
                <c:pt idx="76" formatCode="0.00">
                  <c:v>1.0983160000000001</c:v>
                </c:pt>
                <c:pt idx="77" formatCode="0.00">
                  <c:v>1.062684</c:v>
                </c:pt>
                <c:pt idx="78" formatCode="0.00">
                  <c:v>0.99052200000000001</c:v>
                </c:pt>
                <c:pt idx="79" formatCode="0.00">
                  <c:v>0.99799599999999999</c:v>
                </c:pt>
                <c:pt idx="80" formatCode="0.00">
                  <c:v>1.0407459999999999</c:v>
                </c:pt>
                <c:pt idx="81" formatCode="0.00">
                  <c:v>1.249296</c:v>
                </c:pt>
                <c:pt idx="82" formatCode="0.00">
                  <c:v>1.6362209999999999</c:v>
                </c:pt>
                <c:pt idx="83" formatCode="0.00">
                  <c:v>1.904671</c:v>
                </c:pt>
                <c:pt idx="84" formatCode="0.00">
                  <c:v>0.80406599999999995</c:v>
                </c:pt>
                <c:pt idx="85" formatCode="0.00">
                  <c:v>0.741761</c:v>
                </c:pt>
                <c:pt idx="86" formatCode="0.00">
                  <c:v>0.72852300000000003</c:v>
                </c:pt>
                <c:pt idx="87" formatCode="0.00">
                  <c:v>0.87463500000000005</c:v>
                </c:pt>
                <c:pt idx="88" formatCode="0.00">
                  <c:v>0.98704800000000004</c:v>
                </c:pt>
                <c:pt idx="89" formatCode="0.00">
                  <c:v>0.91120900000000005</c:v>
                </c:pt>
                <c:pt idx="90" formatCode="0.00">
                  <c:v>1.062179</c:v>
                </c:pt>
                <c:pt idx="91" formatCode="0.00">
                  <c:v>1.3036559999999999</c:v>
                </c:pt>
                <c:pt idx="92" formatCode="0.00">
                  <c:v>1.4610989999999999</c:v>
                </c:pt>
                <c:pt idx="93" formatCode="0.00">
                  <c:v>1.155823</c:v>
                </c:pt>
                <c:pt idx="94" formatCode="0.00">
                  <c:v>1.0136480000000001</c:v>
                </c:pt>
                <c:pt idx="95" formatCode="0.00">
                  <c:v>0.92588300000000001</c:v>
                </c:pt>
                <c:pt idx="96" formatCode="0.00">
                  <c:v>0.86230200000000001</c:v>
                </c:pt>
                <c:pt idx="97" formatCode="0.00">
                  <c:v>0.92197200000000001</c:v>
                </c:pt>
                <c:pt idx="98" formatCode="0.00">
                  <c:v>0.90818600000000005</c:v>
                </c:pt>
                <c:pt idx="99" formatCode="0.00">
                  <c:v>0.97838099999999995</c:v>
                </c:pt>
                <c:pt idx="100" formatCode="0.00">
                  <c:v>1.1713180000000001</c:v>
                </c:pt>
                <c:pt idx="101" formatCode="0.00">
                  <c:v>1.304516</c:v>
                </c:pt>
                <c:pt idx="105" formatCode="0.00">
                  <c:v>0.81772199999999995</c:v>
                </c:pt>
                <c:pt idx="106" formatCode="0.00">
                  <c:v>0.87719000000000003</c:v>
                </c:pt>
                <c:pt idx="107" formatCode="0.00">
                  <c:v>0.90436899999999998</c:v>
                </c:pt>
                <c:pt idx="108" formatCode="0.00">
                  <c:v>1.093118</c:v>
                </c:pt>
                <c:pt idx="111" formatCode="0.00">
                  <c:v>1.259088</c:v>
                </c:pt>
                <c:pt idx="112" formatCode="0.00">
                  <c:v>1.271736</c:v>
                </c:pt>
                <c:pt idx="113" formatCode="0.00">
                  <c:v>1.305248</c:v>
                </c:pt>
                <c:pt idx="114" formatCode="0.00">
                  <c:v>0.94307099999999999</c:v>
                </c:pt>
                <c:pt idx="115" formatCode="0.00">
                  <c:v>0.85257799999999995</c:v>
                </c:pt>
                <c:pt idx="116" formatCode="0.00">
                  <c:v>0.81943600000000005</c:v>
                </c:pt>
                <c:pt idx="117" formatCode="0.00">
                  <c:v>1.0326040000000001</c:v>
                </c:pt>
                <c:pt idx="118" formatCode="0.00">
                  <c:v>1.0591790000000001</c:v>
                </c:pt>
                <c:pt idx="119" formatCode="0.00">
                  <c:v>1.0755889999999999</c:v>
                </c:pt>
                <c:pt idx="120" formatCode="0.00">
                  <c:v>0.61136900000000005</c:v>
                </c:pt>
                <c:pt idx="121" formatCode="0.00">
                  <c:v>0.65453899999999998</c:v>
                </c:pt>
                <c:pt idx="122" formatCode="0.00">
                  <c:v>0.79599500000000001</c:v>
                </c:pt>
                <c:pt idx="123" formatCode="0.00">
                  <c:v>0.81581099999999995</c:v>
                </c:pt>
                <c:pt idx="124" formatCode="0.00">
                  <c:v>0.99637900000000001</c:v>
                </c:pt>
                <c:pt idx="125" formatCode="0.00">
                  <c:v>1.031593</c:v>
                </c:pt>
                <c:pt idx="126" formatCode="0.00">
                  <c:v>1.1881740000000001</c:v>
                </c:pt>
                <c:pt idx="127" formatCode="0.00">
                  <c:v>1.0316399999999999</c:v>
                </c:pt>
                <c:pt idx="128" formatCode="0.00">
                  <c:v>1.012186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259504"/>
        <c:axId val="-1301260592"/>
      </c:scatterChart>
      <c:valAx>
        <c:axId val="-1301259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NO3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260592"/>
        <c:crosses val="autoZero"/>
        <c:crossBetween val="midCat"/>
      </c:valAx>
      <c:valAx>
        <c:axId val="-13012605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Carbon Quality Metric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259504"/>
        <c:crosses val="autoZero"/>
        <c:crossBetween val="midCat"/>
      </c:valAx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HIX</c:v>
          </c:tx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0.199517259709625"/>
                  <c:y val="0.31746983331628997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600"/>
                  </a:pPr>
                  <a:endParaRPr lang="en-US"/>
                </a:p>
              </c:txPr>
            </c:trendlineLbl>
          </c:trendline>
          <c:xVal>
            <c:numRef>
              <c:f>'BigBoat&amp;DNR'!$K$3:$K$131</c:f>
              <c:numCache>
                <c:formatCode>General</c:formatCode>
                <c:ptCount val="129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  <c:pt idx="18">
                  <c:v>0.98499999999999999</c:v>
                </c:pt>
                <c:pt idx="19">
                  <c:v>0.97699999999999998</c:v>
                </c:pt>
                <c:pt idx="20">
                  <c:v>0.89500000000000002</c:v>
                </c:pt>
                <c:pt idx="21">
                  <c:v>1.34</c:v>
                </c:pt>
                <c:pt idx="22">
                  <c:v>1.27</c:v>
                </c:pt>
                <c:pt idx="23">
                  <c:v>1.19</c:v>
                </c:pt>
                <c:pt idx="24">
                  <c:v>0.94399999999999995</c:v>
                </c:pt>
                <c:pt idx="25">
                  <c:v>0.97299999999999998</c:v>
                </c:pt>
                <c:pt idx="26">
                  <c:v>1.04</c:v>
                </c:pt>
                <c:pt idx="27">
                  <c:v>1.18</c:v>
                </c:pt>
                <c:pt idx="28">
                  <c:v>1.22</c:v>
                </c:pt>
                <c:pt idx="29">
                  <c:v>1.18</c:v>
                </c:pt>
                <c:pt idx="30">
                  <c:v>1.04</c:v>
                </c:pt>
                <c:pt idx="31">
                  <c:v>0.92</c:v>
                </c:pt>
                <c:pt idx="32">
                  <c:v>0.91</c:v>
                </c:pt>
                <c:pt idx="33">
                  <c:v>0.83699999999999997</c:v>
                </c:pt>
                <c:pt idx="34">
                  <c:v>0.60199999999999998</c:v>
                </c:pt>
                <c:pt idx="35">
                  <c:v>0.70099999999999996</c:v>
                </c:pt>
                <c:pt idx="36">
                  <c:v>0.43</c:v>
                </c:pt>
                <c:pt idx="37">
                  <c:v>0.41699999999999998</c:v>
                </c:pt>
                <c:pt idx="38">
                  <c:v>0.378</c:v>
                </c:pt>
                <c:pt idx="39" formatCode="0.00">
                  <c:v>0.95</c:v>
                </c:pt>
                <c:pt idx="40" formatCode="0.00">
                  <c:v>1.08</c:v>
                </c:pt>
                <c:pt idx="41" formatCode="0.00">
                  <c:v>1.1299999999999999</c:v>
                </c:pt>
                <c:pt idx="42" formatCode="0.00">
                  <c:v>1.1599999999999999</c:v>
                </c:pt>
                <c:pt idx="43" formatCode="0.00">
                  <c:v>1.1399999999999999</c:v>
                </c:pt>
                <c:pt idx="44" formatCode="0.00">
                  <c:v>1.2</c:v>
                </c:pt>
                <c:pt idx="45" formatCode="0.00">
                  <c:v>1.08</c:v>
                </c:pt>
                <c:pt idx="46" formatCode="0.00">
                  <c:v>0.72699999999999998</c:v>
                </c:pt>
                <c:pt idx="47" formatCode="0.00">
                  <c:v>0.42099999999999999</c:v>
                </c:pt>
                <c:pt idx="48" formatCode="0.00">
                  <c:v>1.05</c:v>
                </c:pt>
                <c:pt idx="49" formatCode="0.00">
                  <c:v>1.0900000000000001</c:v>
                </c:pt>
                <c:pt idx="50" formatCode="0.00">
                  <c:v>1.05</c:v>
                </c:pt>
                <c:pt idx="51" formatCode="0.00">
                  <c:v>1.08</c:v>
                </c:pt>
                <c:pt idx="52" formatCode="0.00">
                  <c:v>0.72799999999999998</c:v>
                </c:pt>
                <c:pt idx="53" formatCode="0.00">
                  <c:v>0.67</c:v>
                </c:pt>
                <c:pt idx="54" formatCode="0.00">
                  <c:v>0.61399999999999999</c:v>
                </c:pt>
                <c:pt idx="55" formatCode="0.00">
                  <c:v>0.29899999999999999</c:v>
                </c:pt>
                <c:pt idx="56" formatCode="0.00">
                  <c:v>0.26800000000000002</c:v>
                </c:pt>
                <c:pt idx="57" formatCode="0.00">
                  <c:v>0.45500000000000002</c:v>
                </c:pt>
                <c:pt idx="58" formatCode="0.00">
                  <c:v>0.41499999999999998</c:v>
                </c:pt>
                <c:pt idx="59" formatCode="0.00">
                  <c:v>0.317</c:v>
                </c:pt>
                <c:pt idx="60" formatCode="0.00">
                  <c:v>0.56999999999999995</c:v>
                </c:pt>
                <c:pt idx="61" formatCode="0.00">
                  <c:v>0.29599999999999999</c:v>
                </c:pt>
                <c:pt idx="62" formatCode="0.00">
                  <c:v>0.20300000000000001</c:v>
                </c:pt>
                <c:pt idx="63" formatCode="0.00">
                  <c:v>0.109</c:v>
                </c:pt>
                <c:pt idx="66" formatCode="0.00">
                  <c:v>0.316</c:v>
                </c:pt>
                <c:pt idx="67" formatCode="0.00">
                  <c:v>0.20200000000000001</c:v>
                </c:pt>
                <c:pt idx="69" formatCode="0.00">
                  <c:v>4.7600000000000003E-2</c:v>
                </c:pt>
                <c:pt idx="70" formatCode="0.00">
                  <c:v>7.6799999999999993E-2</c:v>
                </c:pt>
                <c:pt idx="71" formatCode="0.00">
                  <c:v>0.18</c:v>
                </c:pt>
                <c:pt idx="72" formatCode="0.00">
                  <c:v>0.114</c:v>
                </c:pt>
                <c:pt idx="75" formatCode="0.00">
                  <c:v>0.36</c:v>
                </c:pt>
                <c:pt idx="76" formatCode="0.00">
                  <c:v>0.184</c:v>
                </c:pt>
                <c:pt idx="77" formatCode="0.00">
                  <c:v>3.7600000000000001E-2</c:v>
                </c:pt>
                <c:pt idx="78" formatCode="0.00">
                  <c:v>0.13900000000000001</c:v>
                </c:pt>
                <c:pt idx="79" formatCode="0.00">
                  <c:v>0.16900000000000001</c:v>
                </c:pt>
                <c:pt idx="80" formatCode="0.00">
                  <c:v>0.115</c:v>
                </c:pt>
                <c:pt idx="81" formatCode="0.00">
                  <c:v>4.48E-2</c:v>
                </c:pt>
                <c:pt idx="84" formatCode="0.00">
                  <c:v>1.1599999999999999</c:v>
                </c:pt>
                <c:pt idx="85" formatCode="0.00">
                  <c:v>1.1499999999999999</c:v>
                </c:pt>
                <c:pt idx="86" formatCode="0.00">
                  <c:v>0.82</c:v>
                </c:pt>
                <c:pt idx="87" formatCode="0.00">
                  <c:v>0.51700000000000002</c:v>
                </c:pt>
                <c:pt idx="88" formatCode="0.00">
                  <c:v>0.30599999999999999</c:v>
                </c:pt>
                <c:pt idx="89" formatCode="0.00">
                  <c:v>0.26</c:v>
                </c:pt>
                <c:pt idx="90" formatCode="0.00">
                  <c:v>0.16900000000000001</c:v>
                </c:pt>
                <c:pt idx="92" formatCode="0.00">
                  <c:v>2.8199999999999999E-2</c:v>
                </c:pt>
                <c:pt idx="93" formatCode="0.00">
                  <c:v>0.97199999999999998</c:v>
                </c:pt>
                <c:pt idx="94" formatCode="0.00">
                  <c:v>1.1599999999999999</c:v>
                </c:pt>
                <c:pt idx="95" formatCode="0.00">
                  <c:v>1.1100000000000001</c:v>
                </c:pt>
                <c:pt idx="96" formatCode="0.00">
                  <c:v>0.90500000000000003</c:v>
                </c:pt>
                <c:pt idx="97" formatCode="0.00">
                  <c:v>0.48599999999999999</c:v>
                </c:pt>
                <c:pt idx="98" formatCode="0.00">
                  <c:v>0.57899999999999996</c:v>
                </c:pt>
                <c:pt idx="99" formatCode="0.00">
                  <c:v>0.17599999999999999</c:v>
                </c:pt>
                <c:pt idx="105" formatCode="0.00">
                  <c:v>1.24</c:v>
                </c:pt>
                <c:pt idx="106" formatCode="0.00">
                  <c:v>0.84399999999999997</c:v>
                </c:pt>
                <c:pt idx="107" formatCode="0.00">
                  <c:v>0.61399999999999999</c:v>
                </c:pt>
                <c:pt idx="108" formatCode="0.00">
                  <c:v>0.185</c:v>
                </c:pt>
                <c:pt idx="109" formatCode="0.00">
                  <c:v>5.96E-2</c:v>
                </c:pt>
                <c:pt idx="110" formatCode="0.00">
                  <c:v>8.1799999999999998E-2</c:v>
                </c:pt>
                <c:pt idx="111" formatCode="0.00">
                  <c:v>1.44</c:v>
                </c:pt>
                <c:pt idx="112" formatCode="0.00">
                  <c:v>1.46</c:v>
                </c:pt>
                <c:pt idx="113" formatCode="0.00">
                  <c:v>1.64</c:v>
                </c:pt>
                <c:pt idx="114" formatCode="0.00">
                  <c:v>1.57</c:v>
                </c:pt>
                <c:pt idx="115" formatCode="0.00">
                  <c:v>1.02</c:v>
                </c:pt>
                <c:pt idx="116" formatCode="0.00">
                  <c:v>0.77900000000000003</c:v>
                </c:pt>
                <c:pt idx="117" formatCode="0.00">
                  <c:v>0.32</c:v>
                </c:pt>
                <c:pt idx="118" formatCode="0.00">
                  <c:v>4.0300000000000002E-2</c:v>
                </c:pt>
                <c:pt idx="119" formatCode="0.00">
                  <c:v>5.0200000000000002E-2</c:v>
                </c:pt>
                <c:pt idx="120" formatCode="0.00">
                  <c:v>1.27</c:v>
                </c:pt>
                <c:pt idx="121" formatCode="0.00">
                  <c:v>1.22</c:v>
                </c:pt>
                <c:pt idx="122" formatCode="0.00">
                  <c:v>1.42</c:v>
                </c:pt>
                <c:pt idx="123" formatCode="0.00">
                  <c:v>1.39</c:v>
                </c:pt>
                <c:pt idx="124" formatCode="0.00">
                  <c:v>1.37</c:v>
                </c:pt>
                <c:pt idx="125" formatCode="0.00">
                  <c:v>1.45</c:v>
                </c:pt>
                <c:pt idx="126" formatCode="0.00">
                  <c:v>1.1000000000000001</c:v>
                </c:pt>
                <c:pt idx="127" formatCode="0.00">
                  <c:v>0.97399999999999998</c:v>
                </c:pt>
                <c:pt idx="128" formatCode="0.00">
                  <c:v>0.36299999999999999</c:v>
                </c:pt>
              </c:numCache>
            </c:numRef>
          </c:xVal>
          <c:yVal>
            <c:numRef>
              <c:f>'BigBoat&amp;DNR'!$Z$3:$Z$131</c:f>
              <c:numCache>
                <c:formatCode>General</c:formatCode>
                <c:ptCount val="129"/>
                <c:pt idx="0">
                  <c:v>0.81387399999999999</c:v>
                </c:pt>
                <c:pt idx="1">
                  <c:v>0.81828199999999995</c:v>
                </c:pt>
                <c:pt idx="2">
                  <c:v>0.82025000000000003</c:v>
                </c:pt>
                <c:pt idx="3">
                  <c:v>0.83449600000000002</c:v>
                </c:pt>
                <c:pt idx="4">
                  <c:v>0.84445300000000001</c:v>
                </c:pt>
                <c:pt idx="5">
                  <c:v>0.83022799999999997</c:v>
                </c:pt>
                <c:pt idx="6">
                  <c:v>0.81794599999999995</c:v>
                </c:pt>
                <c:pt idx="7">
                  <c:v>0.806392</c:v>
                </c:pt>
                <c:pt idx="8">
                  <c:v>0.827816</c:v>
                </c:pt>
                <c:pt idx="9">
                  <c:v>0.82514100000000001</c:v>
                </c:pt>
                <c:pt idx="10">
                  <c:v>0.81782100000000002</c:v>
                </c:pt>
                <c:pt idx="11">
                  <c:v>0.81018100000000004</c:v>
                </c:pt>
                <c:pt idx="12">
                  <c:v>0.7046</c:v>
                </c:pt>
                <c:pt idx="13">
                  <c:v>0.70299599999999995</c:v>
                </c:pt>
                <c:pt idx="14">
                  <c:v>0.72036599999999995</c:v>
                </c:pt>
                <c:pt idx="15">
                  <c:v>0.72800200000000004</c:v>
                </c:pt>
                <c:pt idx="16">
                  <c:v>0.696797</c:v>
                </c:pt>
                <c:pt idx="17">
                  <c:v>0.78258700000000003</c:v>
                </c:pt>
                <c:pt idx="18">
                  <c:v>0.86653899999999995</c:v>
                </c:pt>
                <c:pt idx="19">
                  <c:v>0.88685800000000004</c:v>
                </c:pt>
                <c:pt idx="20">
                  <c:v>0.89517100000000005</c:v>
                </c:pt>
                <c:pt idx="21">
                  <c:v>0.89091399999999998</c:v>
                </c:pt>
                <c:pt idx="22">
                  <c:v>0.89361699999999999</c:v>
                </c:pt>
                <c:pt idx="23">
                  <c:v>0.88327</c:v>
                </c:pt>
                <c:pt idx="24">
                  <c:v>0.890015</c:v>
                </c:pt>
                <c:pt idx="25">
                  <c:v>0.90072399999999997</c:v>
                </c:pt>
                <c:pt idx="26">
                  <c:v>0.90005199999999996</c:v>
                </c:pt>
                <c:pt idx="27">
                  <c:v>0.87648800000000004</c:v>
                </c:pt>
                <c:pt idx="28">
                  <c:v>0.87114499999999995</c:v>
                </c:pt>
                <c:pt idx="29">
                  <c:v>0.87173100000000003</c:v>
                </c:pt>
                <c:pt idx="30">
                  <c:v>0.87236899999999995</c:v>
                </c:pt>
                <c:pt idx="31">
                  <c:v>0.87320399999999998</c:v>
                </c:pt>
                <c:pt idx="32">
                  <c:v>0.86646500000000004</c:v>
                </c:pt>
                <c:pt idx="33">
                  <c:v>0.86691499999999999</c:v>
                </c:pt>
                <c:pt idx="34">
                  <c:v>0.84659499999999999</c:v>
                </c:pt>
                <c:pt idx="35">
                  <c:v>0.85278500000000002</c:v>
                </c:pt>
                <c:pt idx="36">
                  <c:v>0.816859</c:v>
                </c:pt>
                <c:pt idx="37">
                  <c:v>0.81223900000000004</c:v>
                </c:pt>
                <c:pt idx="38">
                  <c:v>0.78176100000000004</c:v>
                </c:pt>
                <c:pt idx="39" formatCode="0.00">
                  <c:v>0.67930500000000005</c:v>
                </c:pt>
                <c:pt idx="40" formatCode="0.00">
                  <c:v>0.69644899999999998</c:v>
                </c:pt>
                <c:pt idx="41" formatCode="0.00">
                  <c:v>0.71111899999999995</c:v>
                </c:pt>
                <c:pt idx="42" formatCode="0.00">
                  <c:v>0.725935</c:v>
                </c:pt>
                <c:pt idx="43" formatCode="0.00">
                  <c:v>0.69604999999999995</c:v>
                </c:pt>
                <c:pt idx="44" formatCode="0.00">
                  <c:v>0.70889000000000002</c:v>
                </c:pt>
                <c:pt idx="45" formatCode="0.00">
                  <c:v>0.69675900000000002</c:v>
                </c:pt>
                <c:pt idx="46" formatCode="0.00">
                  <c:v>0.71758</c:v>
                </c:pt>
                <c:pt idx="47" formatCode="0.00">
                  <c:v>0.679863</c:v>
                </c:pt>
                <c:pt idx="48" formatCode="0.00">
                  <c:v>0.70693099999999998</c:v>
                </c:pt>
                <c:pt idx="49" formatCode="0.00">
                  <c:v>0.68733100000000003</c:v>
                </c:pt>
                <c:pt idx="50" formatCode="0.00">
                  <c:v>0.69313800000000003</c:v>
                </c:pt>
                <c:pt idx="51" formatCode="0.00">
                  <c:v>0.680813</c:v>
                </c:pt>
                <c:pt idx="52" formatCode="0.00">
                  <c:v>0.67800400000000005</c:v>
                </c:pt>
                <c:pt idx="53" formatCode="0.00">
                  <c:v>0.72564099999999998</c:v>
                </c:pt>
                <c:pt idx="54" formatCode="0.00">
                  <c:v>0.72112699999999996</c:v>
                </c:pt>
                <c:pt idx="55" formatCode="0.00">
                  <c:v>0.69429300000000005</c:v>
                </c:pt>
                <c:pt idx="56" formatCode="0.00">
                  <c:v>0.57763100000000001</c:v>
                </c:pt>
                <c:pt idx="57" formatCode="0.00">
                  <c:v>0.69196899999999995</c:v>
                </c:pt>
                <c:pt idx="58" formatCode="0.00">
                  <c:v>0.69195600000000002</c:v>
                </c:pt>
                <c:pt idx="59" formatCode="0.00">
                  <c:v>0.70194000000000001</c:v>
                </c:pt>
                <c:pt idx="60" formatCode="0.00">
                  <c:v>0.69525999999999999</c:v>
                </c:pt>
                <c:pt idx="61" formatCode="0.00">
                  <c:v>0.67394100000000001</c:v>
                </c:pt>
                <c:pt idx="62" formatCode="0.00">
                  <c:v>0.66986900000000005</c:v>
                </c:pt>
                <c:pt idx="63" formatCode="0.00">
                  <c:v>0.66369299999999998</c:v>
                </c:pt>
                <c:pt idx="66" formatCode="0.00">
                  <c:v>0.83727300000000004</c:v>
                </c:pt>
                <c:pt idx="67" formatCode="0.00">
                  <c:v>0.81945699999999999</c:v>
                </c:pt>
                <c:pt idx="68" formatCode="0.00">
                  <c:v>0.81407399999999996</c:v>
                </c:pt>
                <c:pt idx="70" formatCode="0.00">
                  <c:v>0.84782299999999999</c:v>
                </c:pt>
                <c:pt idx="71" formatCode="0.00">
                  <c:v>0.83945499999999995</c:v>
                </c:pt>
                <c:pt idx="72" formatCode="0.00">
                  <c:v>0.82694199999999995</c:v>
                </c:pt>
                <c:pt idx="73" formatCode="0.00">
                  <c:v>0.75274700000000005</c:v>
                </c:pt>
                <c:pt idx="74" formatCode="0.00">
                  <c:v>0.74633899999999997</c:v>
                </c:pt>
                <c:pt idx="75" formatCode="0.00">
                  <c:v>0.805979</c:v>
                </c:pt>
                <c:pt idx="76" formatCode="0.00">
                  <c:v>0.80847999999999998</c:v>
                </c:pt>
                <c:pt idx="77" formatCode="0.00">
                  <c:v>0.81465900000000002</c:v>
                </c:pt>
                <c:pt idx="78" formatCode="0.00">
                  <c:v>0.82816500000000004</c:v>
                </c:pt>
                <c:pt idx="79" formatCode="0.00">
                  <c:v>0.82522399999999996</c:v>
                </c:pt>
                <c:pt idx="80" formatCode="0.00">
                  <c:v>0.81943200000000005</c:v>
                </c:pt>
                <c:pt idx="81" formatCode="0.00">
                  <c:v>0.79269400000000001</c:v>
                </c:pt>
                <c:pt idx="82" formatCode="0.00">
                  <c:v>0.75513799999999998</c:v>
                </c:pt>
                <c:pt idx="83" formatCode="0.00">
                  <c:v>0.70937600000000001</c:v>
                </c:pt>
                <c:pt idx="84" formatCode="0.00">
                  <c:v>0.84125700000000003</c:v>
                </c:pt>
                <c:pt idx="85" formatCode="0.00">
                  <c:v>0.854576</c:v>
                </c:pt>
                <c:pt idx="86" formatCode="0.00">
                  <c:v>0.852155</c:v>
                </c:pt>
                <c:pt idx="87" formatCode="0.00">
                  <c:v>0.83327799999999996</c:v>
                </c:pt>
                <c:pt idx="88" formatCode="0.00">
                  <c:v>0.81101900000000005</c:v>
                </c:pt>
                <c:pt idx="89" formatCode="0.00">
                  <c:v>0.83709900000000004</c:v>
                </c:pt>
                <c:pt idx="90" formatCode="0.00">
                  <c:v>0.81521500000000002</c:v>
                </c:pt>
                <c:pt idx="91" formatCode="0.00">
                  <c:v>0.80075099999999999</c:v>
                </c:pt>
                <c:pt idx="92" formatCode="0.00">
                  <c:v>0.764683</c:v>
                </c:pt>
                <c:pt idx="93" formatCode="0.00">
                  <c:v>0.79364900000000005</c:v>
                </c:pt>
                <c:pt idx="94" formatCode="0.00">
                  <c:v>0.79943799999999998</c:v>
                </c:pt>
                <c:pt idx="95" formatCode="0.00">
                  <c:v>0.82295300000000005</c:v>
                </c:pt>
                <c:pt idx="96" formatCode="0.00">
                  <c:v>0.83167100000000005</c:v>
                </c:pt>
                <c:pt idx="97" formatCode="0.00">
                  <c:v>0.83121299999999998</c:v>
                </c:pt>
                <c:pt idx="98" formatCode="0.00">
                  <c:v>0.83181499999999997</c:v>
                </c:pt>
                <c:pt idx="99" formatCode="0.00">
                  <c:v>0.82518499999999995</c:v>
                </c:pt>
                <c:pt idx="100" formatCode="0.00">
                  <c:v>0.80556099999999997</c:v>
                </c:pt>
                <c:pt idx="101" formatCode="0.00">
                  <c:v>0.79007499999999997</c:v>
                </c:pt>
                <c:pt idx="105" formatCode="0.00">
                  <c:v>0.83392299999999997</c:v>
                </c:pt>
                <c:pt idx="106" formatCode="0.00">
                  <c:v>0.83072599999999996</c:v>
                </c:pt>
                <c:pt idx="107" formatCode="0.00">
                  <c:v>0.82440999999999998</c:v>
                </c:pt>
                <c:pt idx="108" formatCode="0.00">
                  <c:v>0.81165200000000004</c:v>
                </c:pt>
                <c:pt idx="111" formatCode="0.00">
                  <c:v>0.76223099999999999</c:v>
                </c:pt>
                <c:pt idx="112" formatCode="0.00">
                  <c:v>0.76169600000000004</c:v>
                </c:pt>
                <c:pt idx="113" formatCode="0.00">
                  <c:v>0.76013299999999995</c:v>
                </c:pt>
                <c:pt idx="114" formatCode="0.00">
                  <c:v>0.809423</c:v>
                </c:pt>
                <c:pt idx="115" formatCode="0.00">
                  <c:v>0.83541299999999996</c:v>
                </c:pt>
                <c:pt idx="116" formatCode="0.00">
                  <c:v>0.83619900000000003</c:v>
                </c:pt>
                <c:pt idx="117" formatCode="0.00">
                  <c:v>0.81845400000000001</c:v>
                </c:pt>
                <c:pt idx="118" formatCode="0.00">
                  <c:v>0.81622799999999995</c:v>
                </c:pt>
                <c:pt idx="119" formatCode="0.00">
                  <c:v>0.81379900000000005</c:v>
                </c:pt>
                <c:pt idx="120" formatCode="0.00">
                  <c:v>0.78387399999999996</c:v>
                </c:pt>
                <c:pt idx="121" formatCode="0.00">
                  <c:v>0.78705800000000004</c:v>
                </c:pt>
                <c:pt idx="122" formatCode="0.00">
                  <c:v>0.82166300000000003</c:v>
                </c:pt>
                <c:pt idx="123" formatCode="0.00">
                  <c:v>0.82034099999999999</c:v>
                </c:pt>
                <c:pt idx="124" formatCode="0.00">
                  <c:v>0.81545100000000004</c:v>
                </c:pt>
                <c:pt idx="125" formatCode="0.00">
                  <c:v>0.80531200000000003</c:v>
                </c:pt>
                <c:pt idx="126" formatCode="0.00">
                  <c:v>0.80030299999999999</c:v>
                </c:pt>
                <c:pt idx="127" formatCode="0.00">
                  <c:v>0.81853200000000004</c:v>
                </c:pt>
                <c:pt idx="128" formatCode="0.00">
                  <c:v>0.82766099999999998</c:v>
                </c:pt>
              </c:numCache>
            </c:numRef>
          </c:yVal>
          <c:smooth val="0"/>
        </c:ser>
        <c:ser>
          <c:idx val="1"/>
          <c:order val="1"/>
          <c:tx>
            <c:v>BIX</c:v>
          </c:tx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0.18029917937473"/>
                  <c:y val="0.20450352796809501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600"/>
                  </a:pPr>
                  <a:endParaRPr lang="en-US"/>
                </a:p>
              </c:txPr>
            </c:trendlineLbl>
          </c:trendline>
          <c:xVal>
            <c:numRef>
              <c:f>'BigBoat&amp;DNR'!$K$3:$K$131</c:f>
              <c:numCache>
                <c:formatCode>General</c:formatCode>
                <c:ptCount val="129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  <c:pt idx="18">
                  <c:v>0.98499999999999999</c:v>
                </c:pt>
                <c:pt idx="19">
                  <c:v>0.97699999999999998</c:v>
                </c:pt>
                <c:pt idx="20">
                  <c:v>0.89500000000000002</c:v>
                </c:pt>
                <c:pt idx="21">
                  <c:v>1.34</c:v>
                </c:pt>
                <c:pt idx="22">
                  <c:v>1.27</c:v>
                </c:pt>
                <c:pt idx="23">
                  <c:v>1.19</c:v>
                </c:pt>
                <c:pt idx="24">
                  <c:v>0.94399999999999995</c:v>
                </c:pt>
                <c:pt idx="25">
                  <c:v>0.97299999999999998</c:v>
                </c:pt>
                <c:pt idx="26">
                  <c:v>1.04</c:v>
                </c:pt>
                <c:pt idx="27">
                  <c:v>1.18</c:v>
                </c:pt>
                <c:pt idx="28">
                  <c:v>1.22</c:v>
                </c:pt>
                <c:pt idx="29">
                  <c:v>1.18</c:v>
                </c:pt>
                <c:pt idx="30">
                  <c:v>1.04</c:v>
                </c:pt>
                <c:pt idx="31">
                  <c:v>0.92</c:v>
                </c:pt>
                <c:pt idx="32">
                  <c:v>0.91</c:v>
                </c:pt>
                <c:pt idx="33">
                  <c:v>0.83699999999999997</c:v>
                </c:pt>
                <c:pt idx="34">
                  <c:v>0.60199999999999998</c:v>
                </c:pt>
                <c:pt idx="35">
                  <c:v>0.70099999999999996</c:v>
                </c:pt>
                <c:pt idx="36">
                  <c:v>0.43</c:v>
                </c:pt>
                <c:pt idx="37">
                  <c:v>0.41699999999999998</c:v>
                </c:pt>
                <c:pt idx="38">
                  <c:v>0.378</c:v>
                </c:pt>
                <c:pt idx="39" formatCode="0.00">
                  <c:v>0.95</c:v>
                </c:pt>
                <c:pt idx="40" formatCode="0.00">
                  <c:v>1.08</c:v>
                </c:pt>
                <c:pt idx="41" formatCode="0.00">
                  <c:v>1.1299999999999999</c:v>
                </c:pt>
                <c:pt idx="42" formatCode="0.00">
                  <c:v>1.1599999999999999</c:v>
                </c:pt>
                <c:pt idx="43" formatCode="0.00">
                  <c:v>1.1399999999999999</c:v>
                </c:pt>
                <c:pt idx="44" formatCode="0.00">
                  <c:v>1.2</c:v>
                </c:pt>
                <c:pt idx="45" formatCode="0.00">
                  <c:v>1.08</c:v>
                </c:pt>
                <c:pt idx="46" formatCode="0.00">
                  <c:v>0.72699999999999998</c:v>
                </c:pt>
                <c:pt idx="47" formatCode="0.00">
                  <c:v>0.42099999999999999</c:v>
                </c:pt>
                <c:pt idx="48" formatCode="0.00">
                  <c:v>1.05</c:v>
                </c:pt>
                <c:pt idx="49" formatCode="0.00">
                  <c:v>1.0900000000000001</c:v>
                </c:pt>
                <c:pt idx="50" formatCode="0.00">
                  <c:v>1.05</c:v>
                </c:pt>
                <c:pt idx="51" formatCode="0.00">
                  <c:v>1.08</c:v>
                </c:pt>
                <c:pt idx="52" formatCode="0.00">
                  <c:v>0.72799999999999998</c:v>
                </c:pt>
                <c:pt idx="53" formatCode="0.00">
                  <c:v>0.67</c:v>
                </c:pt>
                <c:pt idx="54" formatCode="0.00">
                  <c:v>0.61399999999999999</c:v>
                </c:pt>
                <c:pt idx="55" formatCode="0.00">
                  <c:v>0.29899999999999999</c:v>
                </c:pt>
                <c:pt idx="56" formatCode="0.00">
                  <c:v>0.26800000000000002</c:v>
                </c:pt>
                <c:pt idx="57" formatCode="0.00">
                  <c:v>0.45500000000000002</c:v>
                </c:pt>
                <c:pt idx="58" formatCode="0.00">
                  <c:v>0.41499999999999998</c:v>
                </c:pt>
                <c:pt idx="59" formatCode="0.00">
                  <c:v>0.317</c:v>
                </c:pt>
                <c:pt idx="60" formatCode="0.00">
                  <c:v>0.56999999999999995</c:v>
                </c:pt>
                <c:pt idx="61" formatCode="0.00">
                  <c:v>0.29599999999999999</c:v>
                </c:pt>
                <c:pt idx="62" formatCode="0.00">
                  <c:v>0.20300000000000001</c:v>
                </c:pt>
                <c:pt idx="63" formatCode="0.00">
                  <c:v>0.109</c:v>
                </c:pt>
                <c:pt idx="66" formatCode="0.00">
                  <c:v>0.316</c:v>
                </c:pt>
                <c:pt idx="67" formatCode="0.00">
                  <c:v>0.20200000000000001</c:v>
                </c:pt>
                <c:pt idx="69" formatCode="0.00">
                  <c:v>4.7600000000000003E-2</c:v>
                </c:pt>
                <c:pt idx="70" formatCode="0.00">
                  <c:v>7.6799999999999993E-2</c:v>
                </c:pt>
                <c:pt idx="71" formatCode="0.00">
                  <c:v>0.18</c:v>
                </c:pt>
                <c:pt idx="72" formatCode="0.00">
                  <c:v>0.114</c:v>
                </c:pt>
                <c:pt idx="75" formatCode="0.00">
                  <c:v>0.36</c:v>
                </c:pt>
                <c:pt idx="76" formatCode="0.00">
                  <c:v>0.184</c:v>
                </c:pt>
                <c:pt idx="77" formatCode="0.00">
                  <c:v>3.7600000000000001E-2</c:v>
                </c:pt>
                <c:pt idx="78" formatCode="0.00">
                  <c:v>0.13900000000000001</c:v>
                </c:pt>
                <c:pt idx="79" formatCode="0.00">
                  <c:v>0.16900000000000001</c:v>
                </c:pt>
                <c:pt idx="80" formatCode="0.00">
                  <c:v>0.115</c:v>
                </c:pt>
                <c:pt idx="81" formatCode="0.00">
                  <c:v>4.48E-2</c:v>
                </c:pt>
                <c:pt idx="84" formatCode="0.00">
                  <c:v>1.1599999999999999</c:v>
                </c:pt>
                <c:pt idx="85" formatCode="0.00">
                  <c:v>1.1499999999999999</c:v>
                </c:pt>
                <c:pt idx="86" formatCode="0.00">
                  <c:v>0.82</c:v>
                </c:pt>
                <c:pt idx="87" formatCode="0.00">
                  <c:v>0.51700000000000002</c:v>
                </c:pt>
                <c:pt idx="88" formatCode="0.00">
                  <c:v>0.30599999999999999</c:v>
                </c:pt>
                <c:pt idx="89" formatCode="0.00">
                  <c:v>0.26</c:v>
                </c:pt>
                <c:pt idx="90" formatCode="0.00">
                  <c:v>0.16900000000000001</c:v>
                </c:pt>
                <c:pt idx="92" formatCode="0.00">
                  <c:v>2.8199999999999999E-2</c:v>
                </c:pt>
                <c:pt idx="93" formatCode="0.00">
                  <c:v>0.97199999999999998</c:v>
                </c:pt>
                <c:pt idx="94" formatCode="0.00">
                  <c:v>1.1599999999999999</c:v>
                </c:pt>
                <c:pt idx="95" formatCode="0.00">
                  <c:v>1.1100000000000001</c:v>
                </c:pt>
                <c:pt idx="96" formatCode="0.00">
                  <c:v>0.90500000000000003</c:v>
                </c:pt>
                <c:pt idx="97" formatCode="0.00">
                  <c:v>0.48599999999999999</c:v>
                </c:pt>
                <c:pt idx="98" formatCode="0.00">
                  <c:v>0.57899999999999996</c:v>
                </c:pt>
                <c:pt idx="99" formatCode="0.00">
                  <c:v>0.17599999999999999</c:v>
                </c:pt>
                <c:pt idx="105" formatCode="0.00">
                  <c:v>1.24</c:v>
                </c:pt>
                <c:pt idx="106" formatCode="0.00">
                  <c:v>0.84399999999999997</c:v>
                </c:pt>
                <c:pt idx="107" formatCode="0.00">
                  <c:v>0.61399999999999999</c:v>
                </c:pt>
                <c:pt idx="108" formatCode="0.00">
                  <c:v>0.185</c:v>
                </c:pt>
                <c:pt idx="109" formatCode="0.00">
                  <c:v>5.96E-2</c:v>
                </c:pt>
                <c:pt idx="110" formatCode="0.00">
                  <c:v>8.1799999999999998E-2</c:v>
                </c:pt>
                <c:pt idx="111" formatCode="0.00">
                  <c:v>1.44</c:v>
                </c:pt>
                <c:pt idx="112" formatCode="0.00">
                  <c:v>1.46</c:v>
                </c:pt>
                <c:pt idx="113" formatCode="0.00">
                  <c:v>1.64</c:v>
                </c:pt>
                <c:pt idx="114" formatCode="0.00">
                  <c:v>1.57</c:v>
                </c:pt>
                <c:pt idx="115" formatCode="0.00">
                  <c:v>1.02</c:v>
                </c:pt>
                <c:pt idx="116" formatCode="0.00">
                  <c:v>0.77900000000000003</c:v>
                </c:pt>
                <c:pt idx="117" formatCode="0.00">
                  <c:v>0.32</c:v>
                </c:pt>
                <c:pt idx="118" formatCode="0.00">
                  <c:v>4.0300000000000002E-2</c:v>
                </c:pt>
                <c:pt idx="119" formatCode="0.00">
                  <c:v>5.0200000000000002E-2</c:v>
                </c:pt>
                <c:pt idx="120" formatCode="0.00">
                  <c:v>1.27</c:v>
                </c:pt>
                <c:pt idx="121" formatCode="0.00">
                  <c:v>1.22</c:v>
                </c:pt>
                <c:pt idx="122" formatCode="0.00">
                  <c:v>1.42</c:v>
                </c:pt>
                <c:pt idx="123" formatCode="0.00">
                  <c:v>1.39</c:v>
                </c:pt>
                <c:pt idx="124" formatCode="0.00">
                  <c:v>1.37</c:v>
                </c:pt>
                <c:pt idx="125" formatCode="0.00">
                  <c:v>1.45</c:v>
                </c:pt>
                <c:pt idx="126" formatCode="0.00">
                  <c:v>1.1000000000000001</c:v>
                </c:pt>
                <c:pt idx="127" formatCode="0.00">
                  <c:v>0.97399999999999998</c:v>
                </c:pt>
                <c:pt idx="128" formatCode="0.00">
                  <c:v>0.36299999999999999</c:v>
                </c:pt>
              </c:numCache>
            </c:numRef>
          </c:xVal>
          <c:yVal>
            <c:numRef>
              <c:f>'BigBoat&amp;DNR'!$AA$3:$AA$131</c:f>
              <c:numCache>
                <c:formatCode>General</c:formatCode>
                <c:ptCount val="129"/>
                <c:pt idx="0">
                  <c:v>0.81572299999999998</c:v>
                </c:pt>
                <c:pt idx="1">
                  <c:v>0.81542099999999995</c:v>
                </c:pt>
                <c:pt idx="2">
                  <c:v>0.80341200000000002</c:v>
                </c:pt>
                <c:pt idx="3">
                  <c:v>0.79274</c:v>
                </c:pt>
                <c:pt idx="4">
                  <c:v>0.79907399999999995</c:v>
                </c:pt>
                <c:pt idx="5">
                  <c:v>0.799597</c:v>
                </c:pt>
                <c:pt idx="6">
                  <c:v>0.79997399999999996</c:v>
                </c:pt>
                <c:pt idx="7">
                  <c:v>0.80271599999999999</c:v>
                </c:pt>
                <c:pt idx="8">
                  <c:v>0.79991199999999996</c:v>
                </c:pt>
                <c:pt idx="9">
                  <c:v>0.82369400000000004</c:v>
                </c:pt>
                <c:pt idx="10">
                  <c:v>0.82810399999999995</c:v>
                </c:pt>
                <c:pt idx="11">
                  <c:v>0.85615300000000005</c:v>
                </c:pt>
                <c:pt idx="12">
                  <c:v>0.88810299999999998</c:v>
                </c:pt>
                <c:pt idx="13">
                  <c:v>0.89942299999999997</c:v>
                </c:pt>
                <c:pt idx="14">
                  <c:v>0.92361000000000004</c:v>
                </c:pt>
                <c:pt idx="15">
                  <c:v>0.90354900000000005</c:v>
                </c:pt>
                <c:pt idx="16">
                  <c:v>0.89109499999999997</c:v>
                </c:pt>
                <c:pt idx="17">
                  <c:v>0.81578300000000004</c:v>
                </c:pt>
                <c:pt idx="18">
                  <c:v>0.66151400000000005</c:v>
                </c:pt>
                <c:pt idx="19">
                  <c:v>0.66258499999999998</c:v>
                </c:pt>
                <c:pt idx="20">
                  <c:v>0.65900599999999998</c:v>
                </c:pt>
                <c:pt idx="21">
                  <c:v>0.65748099999999998</c:v>
                </c:pt>
                <c:pt idx="22">
                  <c:v>0.63669100000000001</c:v>
                </c:pt>
                <c:pt idx="23">
                  <c:v>0.63810100000000003</c:v>
                </c:pt>
                <c:pt idx="24">
                  <c:v>0.61788699999999996</c:v>
                </c:pt>
                <c:pt idx="25">
                  <c:v>0.60508300000000004</c:v>
                </c:pt>
                <c:pt idx="26">
                  <c:v>0.63765400000000005</c:v>
                </c:pt>
                <c:pt idx="27">
                  <c:v>0.62928700000000004</c:v>
                </c:pt>
                <c:pt idx="28">
                  <c:v>0.65171500000000004</c:v>
                </c:pt>
                <c:pt idx="29">
                  <c:v>0.647123</c:v>
                </c:pt>
                <c:pt idx="30">
                  <c:v>0.63978800000000002</c:v>
                </c:pt>
                <c:pt idx="31">
                  <c:v>0.64994799999999997</c:v>
                </c:pt>
                <c:pt idx="32">
                  <c:v>0.65667600000000004</c:v>
                </c:pt>
                <c:pt idx="33">
                  <c:v>0.66799500000000001</c:v>
                </c:pt>
                <c:pt idx="34">
                  <c:v>0.73696399999999995</c:v>
                </c:pt>
                <c:pt idx="35">
                  <c:v>0.71358900000000003</c:v>
                </c:pt>
                <c:pt idx="36">
                  <c:v>0.78156800000000004</c:v>
                </c:pt>
                <c:pt idx="37">
                  <c:v>0.77516499999999999</c:v>
                </c:pt>
                <c:pt idx="38">
                  <c:v>0.789524</c:v>
                </c:pt>
                <c:pt idx="39" formatCode="0.00">
                  <c:v>0.793099</c:v>
                </c:pt>
                <c:pt idx="40" formatCode="0.00">
                  <c:v>0.74178900000000003</c:v>
                </c:pt>
                <c:pt idx="41" formatCode="0.00">
                  <c:v>0.74097199999999996</c:v>
                </c:pt>
                <c:pt idx="42" formatCode="0.00">
                  <c:v>0.71120799999999995</c:v>
                </c:pt>
                <c:pt idx="43" formatCode="0.00">
                  <c:v>0.66385700000000003</c:v>
                </c:pt>
                <c:pt idx="44" formatCode="0.00">
                  <c:v>0.68842599999999998</c:v>
                </c:pt>
                <c:pt idx="45" formatCode="0.00">
                  <c:v>0.82212499999999999</c:v>
                </c:pt>
                <c:pt idx="46" formatCode="0.00">
                  <c:v>0.74895599999999996</c:v>
                </c:pt>
                <c:pt idx="47" formatCode="0.00">
                  <c:v>0.808971</c:v>
                </c:pt>
                <c:pt idx="48" formatCode="0.00">
                  <c:v>0.75468199999999996</c:v>
                </c:pt>
                <c:pt idx="49" formatCode="0.00">
                  <c:v>0.74200999999999995</c:v>
                </c:pt>
                <c:pt idx="50" formatCode="0.00">
                  <c:v>0.76122100000000004</c:v>
                </c:pt>
                <c:pt idx="51" formatCode="0.00">
                  <c:v>0.79949199999999998</c:v>
                </c:pt>
                <c:pt idx="52" formatCode="0.00">
                  <c:v>0.78661700000000001</c:v>
                </c:pt>
                <c:pt idx="53" formatCode="0.00">
                  <c:v>0.77003999999999995</c:v>
                </c:pt>
                <c:pt idx="54" formatCode="0.00">
                  <c:v>0.77224400000000004</c:v>
                </c:pt>
                <c:pt idx="55" formatCode="0.00">
                  <c:v>0.81816900000000004</c:v>
                </c:pt>
                <c:pt idx="56" formatCode="0.00">
                  <c:v>0.90253799999999995</c:v>
                </c:pt>
                <c:pt idx="57" formatCode="0.00">
                  <c:v>0.794431</c:v>
                </c:pt>
                <c:pt idx="58" formatCode="0.00">
                  <c:v>0.78954400000000002</c:v>
                </c:pt>
                <c:pt idx="59" formatCode="0.00">
                  <c:v>0.77055300000000004</c:v>
                </c:pt>
                <c:pt idx="60" formatCode="0.00">
                  <c:v>0.774088</c:v>
                </c:pt>
                <c:pt idx="61" formatCode="0.00">
                  <c:v>0.79963700000000004</c:v>
                </c:pt>
                <c:pt idx="62" formatCode="0.00">
                  <c:v>0.79500199999999999</c:v>
                </c:pt>
                <c:pt idx="63" formatCode="0.00">
                  <c:v>0.83199900000000004</c:v>
                </c:pt>
                <c:pt idx="66" formatCode="0.00">
                  <c:v>0.795319</c:v>
                </c:pt>
                <c:pt idx="67" formatCode="0.00">
                  <c:v>0.810701</c:v>
                </c:pt>
                <c:pt idx="68" formatCode="0.00">
                  <c:v>0.81698099999999996</c:v>
                </c:pt>
                <c:pt idx="70" formatCode="0.00">
                  <c:v>0.81329899999999999</c:v>
                </c:pt>
                <c:pt idx="71" formatCode="0.00">
                  <c:v>0.81784999999999997</c:v>
                </c:pt>
                <c:pt idx="72" formatCode="0.00">
                  <c:v>0.82253699999999996</c:v>
                </c:pt>
                <c:pt idx="73" formatCode="0.00">
                  <c:v>0.88818600000000003</c:v>
                </c:pt>
                <c:pt idx="74" formatCode="0.00">
                  <c:v>0.925265</c:v>
                </c:pt>
                <c:pt idx="75" formatCode="0.00">
                  <c:v>0.82065900000000003</c:v>
                </c:pt>
                <c:pt idx="76" formatCode="0.00">
                  <c:v>0.81168799999999997</c:v>
                </c:pt>
                <c:pt idx="77" formatCode="0.00">
                  <c:v>0.81118999999999997</c:v>
                </c:pt>
                <c:pt idx="78" formatCode="0.00">
                  <c:v>0.81676499999999996</c:v>
                </c:pt>
                <c:pt idx="79" formatCode="0.00">
                  <c:v>0.82515300000000003</c:v>
                </c:pt>
                <c:pt idx="80" formatCode="0.00">
                  <c:v>0.84926699999999999</c:v>
                </c:pt>
                <c:pt idx="81" formatCode="0.00">
                  <c:v>0.87977099999999997</c:v>
                </c:pt>
                <c:pt idx="82" formatCode="0.00">
                  <c:v>0.89088599999999996</c:v>
                </c:pt>
                <c:pt idx="83" formatCode="0.00">
                  <c:v>0.94443999999999995</c:v>
                </c:pt>
                <c:pt idx="84" formatCode="0.00">
                  <c:v>0.72119299999999997</c:v>
                </c:pt>
                <c:pt idx="85" formatCode="0.00">
                  <c:v>0.719607</c:v>
                </c:pt>
                <c:pt idx="86" formatCode="0.00">
                  <c:v>0.72975000000000001</c:v>
                </c:pt>
                <c:pt idx="87" formatCode="0.00">
                  <c:v>0.76540399999999997</c:v>
                </c:pt>
                <c:pt idx="88" formatCode="0.00">
                  <c:v>0.81547800000000004</c:v>
                </c:pt>
                <c:pt idx="89" formatCode="0.00">
                  <c:v>0.82001000000000002</c:v>
                </c:pt>
                <c:pt idx="90" formatCode="0.00">
                  <c:v>0.84174499999999997</c:v>
                </c:pt>
                <c:pt idx="91" formatCode="0.00">
                  <c:v>0.86207400000000001</c:v>
                </c:pt>
                <c:pt idx="92" formatCode="0.00">
                  <c:v>0.91101699999999997</c:v>
                </c:pt>
                <c:pt idx="93" formatCode="0.00">
                  <c:v>0.790744</c:v>
                </c:pt>
                <c:pt idx="94" formatCode="0.00">
                  <c:v>0.78635900000000003</c:v>
                </c:pt>
                <c:pt idx="95" formatCode="0.00">
                  <c:v>0.77866000000000002</c:v>
                </c:pt>
                <c:pt idx="96" formatCode="0.00">
                  <c:v>0.77556700000000001</c:v>
                </c:pt>
                <c:pt idx="97" formatCode="0.00">
                  <c:v>0.80041499999999999</c:v>
                </c:pt>
                <c:pt idx="98" formatCode="0.00">
                  <c:v>0.79016299999999995</c:v>
                </c:pt>
                <c:pt idx="99" formatCode="0.00">
                  <c:v>0.83282900000000004</c:v>
                </c:pt>
                <c:pt idx="100" formatCode="0.00">
                  <c:v>0.88352299999999995</c:v>
                </c:pt>
                <c:pt idx="101" formatCode="0.00">
                  <c:v>0.89309400000000005</c:v>
                </c:pt>
                <c:pt idx="105" formatCode="0.00">
                  <c:v>0.74481200000000003</c:v>
                </c:pt>
                <c:pt idx="106" formatCode="0.00">
                  <c:v>0.76399099999999998</c:v>
                </c:pt>
                <c:pt idx="107" formatCode="0.00">
                  <c:v>0.78884299999999996</c:v>
                </c:pt>
                <c:pt idx="108" formatCode="0.00">
                  <c:v>0.83043400000000001</c:v>
                </c:pt>
                <c:pt idx="111" formatCode="0.00">
                  <c:v>0.75098100000000001</c:v>
                </c:pt>
                <c:pt idx="112" formatCode="0.00">
                  <c:v>0.76888999999999996</c:v>
                </c:pt>
                <c:pt idx="113" formatCode="0.00">
                  <c:v>0.79604799999999998</c:v>
                </c:pt>
                <c:pt idx="114" formatCode="0.00">
                  <c:v>0.760961</c:v>
                </c:pt>
                <c:pt idx="115" formatCode="0.00">
                  <c:v>0.75936400000000004</c:v>
                </c:pt>
                <c:pt idx="116" formatCode="0.00">
                  <c:v>0.765293</c:v>
                </c:pt>
                <c:pt idx="117" formatCode="0.00">
                  <c:v>0.80440100000000003</c:v>
                </c:pt>
                <c:pt idx="118" formatCode="0.00">
                  <c:v>0.85203899999999999</c:v>
                </c:pt>
                <c:pt idx="119" formatCode="0.00">
                  <c:v>0.86632799999999999</c:v>
                </c:pt>
                <c:pt idx="120" formatCode="0.00">
                  <c:v>0.62371600000000005</c:v>
                </c:pt>
                <c:pt idx="121" formatCode="0.00">
                  <c:v>0.635826</c:v>
                </c:pt>
                <c:pt idx="122" formatCode="0.00">
                  <c:v>0.68510800000000005</c:v>
                </c:pt>
                <c:pt idx="123" formatCode="0.00">
                  <c:v>0.69328000000000001</c:v>
                </c:pt>
                <c:pt idx="124" formatCode="0.00">
                  <c:v>0.72392299999999998</c:v>
                </c:pt>
                <c:pt idx="125" formatCode="0.00">
                  <c:v>0.747668</c:v>
                </c:pt>
                <c:pt idx="126" formatCode="0.00">
                  <c:v>0.78742299999999998</c:v>
                </c:pt>
                <c:pt idx="127" formatCode="0.00">
                  <c:v>0.76955200000000001</c:v>
                </c:pt>
                <c:pt idx="128" formatCode="0.00">
                  <c:v>0.81574800000000003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265488"/>
        <c:axId val="-1301263856"/>
      </c:scatterChart>
      <c:valAx>
        <c:axId val="-13012654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NO</a:t>
                </a:r>
                <a:r>
                  <a:rPr lang="en-US" sz="1600" baseline="-25000"/>
                  <a:t>3</a:t>
                </a:r>
                <a:r>
                  <a:rPr lang="en-US" sz="1600" baseline="30000"/>
                  <a:t>-</a:t>
                </a:r>
                <a:r>
                  <a:rPr lang="en-US" sz="1600"/>
                  <a:t>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263856"/>
        <c:crosses val="autoZero"/>
        <c:crossBetween val="midCat"/>
      </c:valAx>
      <c:valAx>
        <c:axId val="-1301263856"/>
        <c:scaling>
          <c:orientation val="minMax"/>
          <c:min val="0.4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Carbon Quality Metric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265488"/>
        <c:crosses val="autoZero"/>
        <c:crossBetween val="midCat"/>
      </c:valAx>
    </c:plotArea>
    <c:legend>
      <c:legendPos val="r"/>
      <c:legendEntry>
        <c:idx val="2"/>
        <c:delete val="1"/>
      </c:legendEntry>
      <c:legendEntry>
        <c:idx val="3"/>
        <c:delete val="1"/>
      </c:legendEntry>
      <c:layout>
        <c:manualLayout>
          <c:xMode val="edge"/>
          <c:yMode val="edge"/>
          <c:x val="0.69009900661151502"/>
          <c:y val="0.55872021679108297"/>
          <c:w val="8.6272301405362295E-2"/>
          <c:h val="0.1487933326516"/>
        </c:manualLayout>
      </c:layout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114787866706499"/>
          <c:y val="3.6363636363636397E-2"/>
          <c:w val="0.70041097710887401"/>
          <c:h val="0.75801692402086096"/>
        </c:manualLayout>
      </c:layout>
      <c:scatterChart>
        <c:scatterStyle val="lineMarker"/>
        <c:varyColors val="0"/>
        <c:ser>
          <c:idx val="0"/>
          <c:order val="0"/>
          <c:tx>
            <c:v>HIX</c:v>
          </c:tx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0.29737970253718299"/>
                  <c:y val="-0.36724737532808399"/>
                </c:manualLayout>
              </c:layout>
              <c:numFmt formatCode="General" sourceLinked="0"/>
            </c:trendlineLbl>
          </c:trendline>
          <c:xVal>
            <c:numRef>
              <c:f>'BigBoat&amp;DNR'!$S$3:$S$131</c:f>
              <c:numCache>
                <c:formatCode>General</c:formatCode>
                <c:ptCount val="129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  <c:pt idx="18">
                  <c:v>5.09</c:v>
                </c:pt>
                <c:pt idx="19">
                  <c:v>5.93</c:v>
                </c:pt>
                <c:pt idx="20">
                  <c:v>5.91</c:v>
                </c:pt>
                <c:pt idx="21">
                  <c:v>2.99</c:v>
                </c:pt>
                <c:pt idx="22">
                  <c:v>3.3</c:v>
                </c:pt>
                <c:pt idx="23">
                  <c:v>4.12</c:v>
                </c:pt>
                <c:pt idx="24">
                  <c:v>4.34</c:v>
                </c:pt>
                <c:pt idx="25">
                  <c:v>5.2</c:v>
                </c:pt>
                <c:pt idx="26">
                  <c:v>4.05</c:v>
                </c:pt>
                <c:pt idx="27">
                  <c:v>3.97</c:v>
                </c:pt>
                <c:pt idx="28">
                  <c:v>3.18</c:v>
                </c:pt>
                <c:pt idx="29">
                  <c:v>3.14</c:v>
                </c:pt>
                <c:pt idx="30">
                  <c:v>4.6100000000000003</c:v>
                </c:pt>
                <c:pt idx="31">
                  <c:v>4.05</c:v>
                </c:pt>
                <c:pt idx="32">
                  <c:v>3.88</c:v>
                </c:pt>
                <c:pt idx="33">
                  <c:v>4.01</c:v>
                </c:pt>
                <c:pt idx="34">
                  <c:v>3.71</c:v>
                </c:pt>
                <c:pt idx="35">
                  <c:v>4.04</c:v>
                </c:pt>
                <c:pt idx="36">
                  <c:v>3.91</c:v>
                </c:pt>
                <c:pt idx="37">
                  <c:v>3.99</c:v>
                </c:pt>
                <c:pt idx="38">
                  <c:v>4.1399999999999997</c:v>
                </c:pt>
                <c:pt idx="41" formatCode="0.00">
                  <c:v>2.4500000000000002</c:v>
                </c:pt>
                <c:pt idx="44" formatCode="0.00">
                  <c:v>2.93</c:v>
                </c:pt>
                <c:pt idx="46" formatCode="0.00">
                  <c:v>3.4</c:v>
                </c:pt>
                <c:pt idx="50" formatCode="0.00">
                  <c:v>3.23</c:v>
                </c:pt>
                <c:pt idx="53" formatCode="0.00">
                  <c:v>3.3</c:v>
                </c:pt>
                <c:pt idx="55" formatCode="0.00">
                  <c:v>3.22</c:v>
                </c:pt>
                <c:pt idx="59" formatCode="0.00">
                  <c:v>3.09</c:v>
                </c:pt>
                <c:pt idx="62" formatCode="0.00">
                  <c:v>3.19</c:v>
                </c:pt>
                <c:pt idx="71" formatCode="0.00">
                  <c:v>3.88</c:v>
                </c:pt>
                <c:pt idx="77" formatCode="0.00">
                  <c:v>4.21</c:v>
                </c:pt>
                <c:pt idx="80" formatCode="0.00">
                  <c:v>3.77</c:v>
                </c:pt>
                <c:pt idx="86" formatCode="0.00">
                  <c:v>4.1100000000000003</c:v>
                </c:pt>
                <c:pt idx="89" formatCode="0.00">
                  <c:v>3.89</c:v>
                </c:pt>
                <c:pt idx="95" formatCode="0.00">
                  <c:v>3.78</c:v>
                </c:pt>
                <c:pt idx="98" formatCode="0.00">
                  <c:v>3.95</c:v>
                </c:pt>
                <c:pt idx="107" formatCode="0.00">
                  <c:v>3.75</c:v>
                </c:pt>
                <c:pt idx="109" formatCode="0.00">
                  <c:v>3.91</c:v>
                </c:pt>
                <c:pt idx="113" formatCode="0.00">
                  <c:v>3.15</c:v>
                </c:pt>
                <c:pt idx="116" formatCode="0.00">
                  <c:v>3.95</c:v>
                </c:pt>
                <c:pt idx="118" formatCode="0.00">
                  <c:v>3.95</c:v>
                </c:pt>
                <c:pt idx="122" formatCode="0.00">
                  <c:v>2.93</c:v>
                </c:pt>
                <c:pt idx="125" formatCode="0.00">
                  <c:v>3.34</c:v>
                </c:pt>
                <c:pt idx="127" formatCode="0.00">
                  <c:v>3.51</c:v>
                </c:pt>
              </c:numCache>
            </c:numRef>
          </c:xVal>
          <c:yVal>
            <c:numRef>
              <c:f>'BigBoat&amp;DNR'!$Z$3:$Z$131</c:f>
              <c:numCache>
                <c:formatCode>General</c:formatCode>
                <c:ptCount val="129"/>
                <c:pt idx="0">
                  <c:v>0.81387399999999999</c:v>
                </c:pt>
                <c:pt idx="1">
                  <c:v>0.81828199999999995</c:v>
                </c:pt>
                <c:pt idx="2">
                  <c:v>0.82025000000000003</c:v>
                </c:pt>
                <c:pt idx="3">
                  <c:v>0.83449600000000002</c:v>
                </c:pt>
                <c:pt idx="4">
                  <c:v>0.84445300000000001</c:v>
                </c:pt>
                <c:pt idx="5">
                  <c:v>0.83022799999999997</c:v>
                </c:pt>
                <c:pt idx="6">
                  <c:v>0.81794599999999995</c:v>
                </c:pt>
                <c:pt idx="7">
                  <c:v>0.806392</c:v>
                </c:pt>
                <c:pt idx="8">
                  <c:v>0.827816</c:v>
                </c:pt>
                <c:pt idx="9">
                  <c:v>0.82514100000000001</c:v>
                </c:pt>
                <c:pt idx="10">
                  <c:v>0.81782100000000002</c:v>
                </c:pt>
                <c:pt idx="11">
                  <c:v>0.81018100000000004</c:v>
                </c:pt>
                <c:pt idx="12">
                  <c:v>0.7046</c:v>
                </c:pt>
                <c:pt idx="13">
                  <c:v>0.70299599999999995</c:v>
                </c:pt>
                <c:pt idx="14">
                  <c:v>0.72036599999999995</c:v>
                </c:pt>
                <c:pt idx="15">
                  <c:v>0.72800200000000004</c:v>
                </c:pt>
                <c:pt idx="16">
                  <c:v>0.696797</c:v>
                </c:pt>
                <c:pt idx="17">
                  <c:v>0.78258700000000003</c:v>
                </c:pt>
                <c:pt idx="18">
                  <c:v>0.86653899999999995</c:v>
                </c:pt>
                <c:pt idx="19">
                  <c:v>0.88685800000000004</c:v>
                </c:pt>
                <c:pt idx="20">
                  <c:v>0.89517100000000005</c:v>
                </c:pt>
                <c:pt idx="21">
                  <c:v>0.89091399999999998</c:v>
                </c:pt>
                <c:pt idx="22">
                  <c:v>0.89361699999999999</c:v>
                </c:pt>
                <c:pt idx="23">
                  <c:v>0.88327</c:v>
                </c:pt>
                <c:pt idx="24">
                  <c:v>0.890015</c:v>
                </c:pt>
                <c:pt idx="25">
                  <c:v>0.90072399999999997</c:v>
                </c:pt>
                <c:pt idx="26">
                  <c:v>0.90005199999999996</c:v>
                </c:pt>
                <c:pt idx="27">
                  <c:v>0.87648800000000004</c:v>
                </c:pt>
                <c:pt idx="28">
                  <c:v>0.87114499999999995</c:v>
                </c:pt>
                <c:pt idx="29">
                  <c:v>0.87173100000000003</c:v>
                </c:pt>
                <c:pt idx="30">
                  <c:v>0.87236899999999995</c:v>
                </c:pt>
                <c:pt idx="31">
                  <c:v>0.87320399999999998</c:v>
                </c:pt>
                <c:pt idx="32">
                  <c:v>0.86646500000000004</c:v>
                </c:pt>
                <c:pt idx="33">
                  <c:v>0.86691499999999999</c:v>
                </c:pt>
                <c:pt idx="34">
                  <c:v>0.84659499999999999</c:v>
                </c:pt>
                <c:pt idx="35">
                  <c:v>0.85278500000000002</c:v>
                </c:pt>
                <c:pt idx="36">
                  <c:v>0.816859</c:v>
                </c:pt>
                <c:pt idx="37">
                  <c:v>0.81223900000000004</c:v>
                </c:pt>
                <c:pt idx="38">
                  <c:v>0.78176100000000004</c:v>
                </c:pt>
                <c:pt idx="39" formatCode="0.00">
                  <c:v>0.67930500000000005</c:v>
                </c:pt>
                <c:pt idx="40" formatCode="0.00">
                  <c:v>0.69644899999999998</c:v>
                </c:pt>
                <c:pt idx="41" formatCode="0.00">
                  <c:v>0.71111899999999995</c:v>
                </c:pt>
                <c:pt idx="42" formatCode="0.00">
                  <c:v>0.725935</c:v>
                </c:pt>
                <c:pt idx="43" formatCode="0.00">
                  <c:v>0.69604999999999995</c:v>
                </c:pt>
                <c:pt idx="44" formatCode="0.00">
                  <c:v>0.70889000000000002</c:v>
                </c:pt>
                <c:pt idx="45" formatCode="0.00">
                  <c:v>0.69675900000000002</c:v>
                </c:pt>
                <c:pt idx="46" formatCode="0.00">
                  <c:v>0.71758</c:v>
                </c:pt>
                <c:pt idx="47" formatCode="0.00">
                  <c:v>0.679863</c:v>
                </c:pt>
                <c:pt idx="48" formatCode="0.00">
                  <c:v>0.70693099999999998</c:v>
                </c:pt>
                <c:pt idx="49" formatCode="0.00">
                  <c:v>0.68733100000000003</c:v>
                </c:pt>
                <c:pt idx="50" formatCode="0.00">
                  <c:v>0.69313800000000003</c:v>
                </c:pt>
                <c:pt idx="51" formatCode="0.00">
                  <c:v>0.680813</c:v>
                </c:pt>
                <c:pt idx="52" formatCode="0.00">
                  <c:v>0.67800400000000005</c:v>
                </c:pt>
                <c:pt idx="53" formatCode="0.00">
                  <c:v>0.72564099999999998</c:v>
                </c:pt>
                <c:pt idx="54" formatCode="0.00">
                  <c:v>0.72112699999999996</c:v>
                </c:pt>
                <c:pt idx="55" formatCode="0.00">
                  <c:v>0.69429300000000005</c:v>
                </c:pt>
                <c:pt idx="56" formatCode="0.00">
                  <c:v>0.57763100000000001</c:v>
                </c:pt>
                <c:pt idx="57" formatCode="0.00">
                  <c:v>0.69196899999999995</c:v>
                </c:pt>
                <c:pt idx="58" formatCode="0.00">
                  <c:v>0.69195600000000002</c:v>
                </c:pt>
                <c:pt idx="59" formatCode="0.00">
                  <c:v>0.70194000000000001</c:v>
                </c:pt>
                <c:pt idx="60" formatCode="0.00">
                  <c:v>0.69525999999999999</c:v>
                </c:pt>
                <c:pt idx="61" formatCode="0.00">
                  <c:v>0.67394100000000001</c:v>
                </c:pt>
                <c:pt idx="62" formatCode="0.00">
                  <c:v>0.66986900000000005</c:v>
                </c:pt>
                <c:pt idx="63" formatCode="0.00">
                  <c:v>0.66369299999999998</c:v>
                </c:pt>
                <c:pt idx="66" formatCode="0.00">
                  <c:v>0.83727300000000004</c:v>
                </c:pt>
                <c:pt idx="67" formatCode="0.00">
                  <c:v>0.81945699999999999</c:v>
                </c:pt>
                <c:pt idx="68" formatCode="0.00">
                  <c:v>0.81407399999999996</c:v>
                </c:pt>
                <c:pt idx="70" formatCode="0.00">
                  <c:v>0.84782299999999999</c:v>
                </c:pt>
                <c:pt idx="71" formatCode="0.00">
                  <c:v>0.83945499999999995</c:v>
                </c:pt>
                <c:pt idx="72" formatCode="0.00">
                  <c:v>0.82694199999999995</c:v>
                </c:pt>
                <c:pt idx="73" formatCode="0.00">
                  <c:v>0.75274700000000005</c:v>
                </c:pt>
                <c:pt idx="74" formatCode="0.00">
                  <c:v>0.74633899999999997</c:v>
                </c:pt>
                <c:pt idx="75" formatCode="0.00">
                  <c:v>0.805979</c:v>
                </c:pt>
                <c:pt idx="76" formatCode="0.00">
                  <c:v>0.80847999999999998</c:v>
                </c:pt>
                <c:pt idx="77" formatCode="0.00">
                  <c:v>0.81465900000000002</c:v>
                </c:pt>
                <c:pt idx="78" formatCode="0.00">
                  <c:v>0.82816500000000004</c:v>
                </c:pt>
                <c:pt idx="79" formatCode="0.00">
                  <c:v>0.82522399999999996</c:v>
                </c:pt>
                <c:pt idx="80" formatCode="0.00">
                  <c:v>0.81943200000000005</c:v>
                </c:pt>
                <c:pt idx="81" formatCode="0.00">
                  <c:v>0.79269400000000001</c:v>
                </c:pt>
                <c:pt idx="82" formatCode="0.00">
                  <c:v>0.75513799999999998</c:v>
                </c:pt>
                <c:pt idx="83" formatCode="0.00">
                  <c:v>0.70937600000000001</c:v>
                </c:pt>
                <c:pt idx="84" formatCode="0.00">
                  <c:v>0.84125700000000003</c:v>
                </c:pt>
                <c:pt idx="85" formatCode="0.00">
                  <c:v>0.854576</c:v>
                </c:pt>
                <c:pt idx="86" formatCode="0.00">
                  <c:v>0.852155</c:v>
                </c:pt>
                <c:pt idx="87" formatCode="0.00">
                  <c:v>0.83327799999999996</c:v>
                </c:pt>
                <c:pt idx="88" formatCode="0.00">
                  <c:v>0.81101900000000005</c:v>
                </c:pt>
                <c:pt idx="89" formatCode="0.00">
                  <c:v>0.83709900000000004</c:v>
                </c:pt>
                <c:pt idx="90" formatCode="0.00">
                  <c:v>0.81521500000000002</c:v>
                </c:pt>
                <c:pt idx="91" formatCode="0.00">
                  <c:v>0.80075099999999999</c:v>
                </c:pt>
                <c:pt idx="92" formatCode="0.00">
                  <c:v>0.764683</c:v>
                </c:pt>
                <c:pt idx="93" formatCode="0.00">
                  <c:v>0.79364900000000005</c:v>
                </c:pt>
                <c:pt idx="94" formatCode="0.00">
                  <c:v>0.79943799999999998</c:v>
                </c:pt>
                <c:pt idx="95" formatCode="0.00">
                  <c:v>0.82295300000000005</c:v>
                </c:pt>
                <c:pt idx="96" formatCode="0.00">
                  <c:v>0.83167100000000005</c:v>
                </c:pt>
                <c:pt idx="97" formatCode="0.00">
                  <c:v>0.83121299999999998</c:v>
                </c:pt>
                <c:pt idx="98" formatCode="0.00">
                  <c:v>0.83181499999999997</c:v>
                </c:pt>
                <c:pt idx="99" formatCode="0.00">
                  <c:v>0.82518499999999995</c:v>
                </c:pt>
                <c:pt idx="100" formatCode="0.00">
                  <c:v>0.80556099999999997</c:v>
                </c:pt>
                <c:pt idx="101" formatCode="0.00">
                  <c:v>0.79007499999999997</c:v>
                </c:pt>
                <c:pt idx="105" formatCode="0.00">
                  <c:v>0.83392299999999997</c:v>
                </c:pt>
                <c:pt idx="106" formatCode="0.00">
                  <c:v>0.83072599999999996</c:v>
                </c:pt>
                <c:pt idx="107" formatCode="0.00">
                  <c:v>0.82440999999999998</c:v>
                </c:pt>
                <c:pt idx="108" formatCode="0.00">
                  <c:v>0.81165200000000004</c:v>
                </c:pt>
                <c:pt idx="111" formatCode="0.00">
                  <c:v>0.76223099999999999</c:v>
                </c:pt>
                <c:pt idx="112" formatCode="0.00">
                  <c:v>0.76169600000000004</c:v>
                </c:pt>
                <c:pt idx="113" formatCode="0.00">
                  <c:v>0.76013299999999995</c:v>
                </c:pt>
                <c:pt idx="114" formatCode="0.00">
                  <c:v>0.809423</c:v>
                </c:pt>
                <c:pt idx="115" formatCode="0.00">
                  <c:v>0.83541299999999996</c:v>
                </c:pt>
                <c:pt idx="116" formatCode="0.00">
                  <c:v>0.83619900000000003</c:v>
                </c:pt>
                <c:pt idx="117" formatCode="0.00">
                  <c:v>0.81845400000000001</c:v>
                </c:pt>
                <c:pt idx="118" formatCode="0.00">
                  <c:v>0.81622799999999995</c:v>
                </c:pt>
                <c:pt idx="119" formatCode="0.00">
                  <c:v>0.81379900000000005</c:v>
                </c:pt>
                <c:pt idx="120" formatCode="0.00">
                  <c:v>0.78387399999999996</c:v>
                </c:pt>
                <c:pt idx="121" formatCode="0.00">
                  <c:v>0.78705800000000004</c:v>
                </c:pt>
                <c:pt idx="122" formatCode="0.00">
                  <c:v>0.82166300000000003</c:v>
                </c:pt>
                <c:pt idx="123" formatCode="0.00">
                  <c:v>0.82034099999999999</c:v>
                </c:pt>
                <c:pt idx="124" formatCode="0.00">
                  <c:v>0.81545100000000004</c:v>
                </c:pt>
                <c:pt idx="125" formatCode="0.00">
                  <c:v>0.80531200000000003</c:v>
                </c:pt>
                <c:pt idx="126" formatCode="0.00">
                  <c:v>0.80030299999999999</c:v>
                </c:pt>
                <c:pt idx="127" formatCode="0.00">
                  <c:v>0.81853200000000004</c:v>
                </c:pt>
                <c:pt idx="128" formatCode="0.00">
                  <c:v>0.82766099999999998</c:v>
                </c:pt>
              </c:numCache>
            </c:numRef>
          </c:yVal>
          <c:smooth val="0"/>
        </c:ser>
        <c:ser>
          <c:idx val="1"/>
          <c:order val="1"/>
          <c:tx>
            <c:v>BIX</c:v>
          </c:tx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0.30571303587051601"/>
                  <c:y val="-0.33711796442111402"/>
                </c:manualLayout>
              </c:layout>
              <c:numFmt formatCode="General" sourceLinked="0"/>
            </c:trendlineLbl>
          </c:trendline>
          <c:xVal>
            <c:numRef>
              <c:f>'BigBoat&amp;DNR'!$S$3:$S$131</c:f>
              <c:numCache>
                <c:formatCode>General</c:formatCode>
                <c:ptCount val="129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  <c:pt idx="18">
                  <c:v>5.09</c:v>
                </c:pt>
                <c:pt idx="19">
                  <c:v>5.93</c:v>
                </c:pt>
                <c:pt idx="20">
                  <c:v>5.91</c:v>
                </c:pt>
                <c:pt idx="21">
                  <c:v>2.99</c:v>
                </c:pt>
                <c:pt idx="22">
                  <c:v>3.3</c:v>
                </c:pt>
                <c:pt idx="23">
                  <c:v>4.12</c:v>
                </c:pt>
                <c:pt idx="24">
                  <c:v>4.34</c:v>
                </c:pt>
                <c:pt idx="25">
                  <c:v>5.2</c:v>
                </c:pt>
                <c:pt idx="26">
                  <c:v>4.05</c:v>
                </c:pt>
                <c:pt idx="27">
                  <c:v>3.97</c:v>
                </c:pt>
                <c:pt idx="28">
                  <c:v>3.18</c:v>
                </c:pt>
                <c:pt idx="29">
                  <c:v>3.14</c:v>
                </c:pt>
                <c:pt idx="30">
                  <c:v>4.6100000000000003</c:v>
                </c:pt>
                <c:pt idx="31">
                  <c:v>4.05</c:v>
                </c:pt>
                <c:pt idx="32">
                  <c:v>3.88</c:v>
                </c:pt>
                <c:pt idx="33">
                  <c:v>4.01</c:v>
                </c:pt>
                <c:pt idx="34">
                  <c:v>3.71</c:v>
                </c:pt>
                <c:pt idx="35">
                  <c:v>4.04</c:v>
                </c:pt>
                <c:pt idx="36">
                  <c:v>3.91</c:v>
                </c:pt>
                <c:pt idx="37">
                  <c:v>3.99</c:v>
                </c:pt>
                <c:pt idx="38">
                  <c:v>4.1399999999999997</c:v>
                </c:pt>
                <c:pt idx="41" formatCode="0.00">
                  <c:v>2.4500000000000002</c:v>
                </c:pt>
                <c:pt idx="44" formatCode="0.00">
                  <c:v>2.93</c:v>
                </c:pt>
                <c:pt idx="46" formatCode="0.00">
                  <c:v>3.4</c:v>
                </c:pt>
                <c:pt idx="50" formatCode="0.00">
                  <c:v>3.23</c:v>
                </c:pt>
                <c:pt idx="53" formatCode="0.00">
                  <c:v>3.3</c:v>
                </c:pt>
                <c:pt idx="55" formatCode="0.00">
                  <c:v>3.22</c:v>
                </c:pt>
                <c:pt idx="59" formatCode="0.00">
                  <c:v>3.09</c:v>
                </c:pt>
                <c:pt idx="62" formatCode="0.00">
                  <c:v>3.19</c:v>
                </c:pt>
                <c:pt idx="71" formatCode="0.00">
                  <c:v>3.88</c:v>
                </c:pt>
                <c:pt idx="77" formatCode="0.00">
                  <c:v>4.21</c:v>
                </c:pt>
                <c:pt idx="80" formatCode="0.00">
                  <c:v>3.77</c:v>
                </c:pt>
                <c:pt idx="86" formatCode="0.00">
                  <c:v>4.1100000000000003</c:v>
                </c:pt>
                <c:pt idx="89" formatCode="0.00">
                  <c:v>3.89</c:v>
                </c:pt>
                <c:pt idx="95" formatCode="0.00">
                  <c:v>3.78</c:v>
                </c:pt>
                <c:pt idx="98" formatCode="0.00">
                  <c:v>3.95</c:v>
                </c:pt>
                <c:pt idx="107" formatCode="0.00">
                  <c:v>3.75</c:v>
                </c:pt>
                <c:pt idx="109" formatCode="0.00">
                  <c:v>3.91</c:v>
                </c:pt>
                <c:pt idx="113" formatCode="0.00">
                  <c:v>3.15</c:v>
                </c:pt>
                <c:pt idx="116" formatCode="0.00">
                  <c:v>3.95</c:v>
                </c:pt>
                <c:pt idx="118" formatCode="0.00">
                  <c:v>3.95</c:v>
                </c:pt>
                <c:pt idx="122" formatCode="0.00">
                  <c:v>2.93</c:v>
                </c:pt>
                <c:pt idx="125" formatCode="0.00">
                  <c:v>3.34</c:v>
                </c:pt>
                <c:pt idx="127" formatCode="0.00">
                  <c:v>3.51</c:v>
                </c:pt>
              </c:numCache>
            </c:numRef>
          </c:xVal>
          <c:yVal>
            <c:numRef>
              <c:f>'BigBoat&amp;DNR'!$AA$3:$AA$131</c:f>
              <c:numCache>
                <c:formatCode>General</c:formatCode>
                <c:ptCount val="129"/>
                <c:pt idx="0">
                  <c:v>0.81572299999999998</c:v>
                </c:pt>
                <c:pt idx="1">
                  <c:v>0.81542099999999995</c:v>
                </c:pt>
                <c:pt idx="2">
                  <c:v>0.80341200000000002</c:v>
                </c:pt>
                <c:pt idx="3">
                  <c:v>0.79274</c:v>
                </c:pt>
                <c:pt idx="4">
                  <c:v>0.79907399999999995</c:v>
                </c:pt>
                <c:pt idx="5">
                  <c:v>0.799597</c:v>
                </c:pt>
                <c:pt idx="6">
                  <c:v>0.79997399999999996</c:v>
                </c:pt>
                <c:pt idx="7">
                  <c:v>0.80271599999999999</c:v>
                </c:pt>
                <c:pt idx="8">
                  <c:v>0.79991199999999996</c:v>
                </c:pt>
                <c:pt idx="9">
                  <c:v>0.82369400000000004</c:v>
                </c:pt>
                <c:pt idx="10">
                  <c:v>0.82810399999999995</c:v>
                </c:pt>
                <c:pt idx="11">
                  <c:v>0.85615300000000005</c:v>
                </c:pt>
                <c:pt idx="12">
                  <c:v>0.88810299999999998</c:v>
                </c:pt>
                <c:pt idx="13">
                  <c:v>0.89942299999999997</c:v>
                </c:pt>
                <c:pt idx="14">
                  <c:v>0.92361000000000004</c:v>
                </c:pt>
                <c:pt idx="15">
                  <c:v>0.90354900000000005</c:v>
                </c:pt>
                <c:pt idx="16">
                  <c:v>0.89109499999999997</c:v>
                </c:pt>
                <c:pt idx="17">
                  <c:v>0.81578300000000004</c:v>
                </c:pt>
                <c:pt idx="18">
                  <c:v>0.66151400000000005</c:v>
                </c:pt>
                <c:pt idx="19">
                  <c:v>0.66258499999999998</c:v>
                </c:pt>
                <c:pt idx="20">
                  <c:v>0.65900599999999998</c:v>
                </c:pt>
                <c:pt idx="21">
                  <c:v>0.65748099999999998</c:v>
                </c:pt>
                <c:pt idx="22">
                  <c:v>0.63669100000000001</c:v>
                </c:pt>
                <c:pt idx="23">
                  <c:v>0.63810100000000003</c:v>
                </c:pt>
                <c:pt idx="24">
                  <c:v>0.61788699999999996</c:v>
                </c:pt>
                <c:pt idx="25">
                  <c:v>0.60508300000000004</c:v>
                </c:pt>
                <c:pt idx="26">
                  <c:v>0.63765400000000005</c:v>
                </c:pt>
                <c:pt idx="27">
                  <c:v>0.62928700000000004</c:v>
                </c:pt>
                <c:pt idx="28">
                  <c:v>0.65171500000000004</c:v>
                </c:pt>
                <c:pt idx="29">
                  <c:v>0.647123</c:v>
                </c:pt>
                <c:pt idx="30">
                  <c:v>0.63978800000000002</c:v>
                </c:pt>
                <c:pt idx="31">
                  <c:v>0.64994799999999997</c:v>
                </c:pt>
                <c:pt idx="32">
                  <c:v>0.65667600000000004</c:v>
                </c:pt>
                <c:pt idx="33">
                  <c:v>0.66799500000000001</c:v>
                </c:pt>
                <c:pt idx="34">
                  <c:v>0.73696399999999995</c:v>
                </c:pt>
                <c:pt idx="35">
                  <c:v>0.71358900000000003</c:v>
                </c:pt>
                <c:pt idx="36">
                  <c:v>0.78156800000000004</c:v>
                </c:pt>
                <c:pt idx="37">
                  <c:v>0.77516499999999999</c:v>
                </c:pt>
                <c:pt idx="38">
                  <c:v>0.789524</c:v>
                </c:pt>
                <c:pt idx="39" formatCode="0.00">
                  <c:v>0.793099</c:v>
                </c:pt>
                <c:pt idx="40" formatCode="0.00">
                  <c:v>0.74178900000000003</c:v>
                </c:pt>
                <c:pt idx="41" formatCode="0.00">
                  <c:v>0.74097199999999996</c:v>
                </c:pt>
                <c:pt idx="42" formatCode="0.00">
                  <c:v>0.71120799999999995</c:v>
                </c:pt>
                <c:pt idx="43" formatCode="0.00">
                  <c:v>0.66385700000000003</c:v>
                </c:pt>
                <c:pt idx="44" formatCode="0.00">
                  <c:v>0.68842599999999998</c:v>
                </c:pt>
                <c:pt idx="45" formatCode="0.00">
                  <c:v>0.82212499999999999</c:v>
                </c:pt>
                <c:pt idx="46" formatCode="0.00">
                  <c:v>0.74895599999999996</c:v>
                </c:pt>
                <c:pt idx="47" formatCode="0.00">
                  <c:v>0.808971</c:v>
                </c:pt>
                <c:pt idx="48" formatCode="0.00">
                  <c:v>0.75468199999999996</c:v>
                </c:pt>
                <c:pt idx="49" formatCode="0.00">
                  <c:v>0.74200999999999995</c:v>
                </c:pt>
                <c:pt idx="50" formatCode="0.00">
                  <c:v>0.76122100000000004</c:v>
                </c:pt>
                <c:pt idx="51" formatCode="0.00">
                  <c:v>0.79949199999999998</c:v>
                </c:pt>
                <c:pt idx="52" formatCode="0.00">
                  <c:v>0.78661700000000001</c:v>
                </c:pt>
                <c:pt idx="53" formatCode="0.00">
                  <c:v>0.77003999999999995</c:v>
                </c:pt>
                <c:pt idx="54" formatCode="0.00">
                  <c:v>0.77224400000000004</c:v>
                </c:pt>
                <c:pt idx="55" formatCode="0.00">
                  <c:v>0.81816900000000004</c:v>
                </c:pt>
                <c:pt idx="56" formatCode="0.00">
                  <c:v>0.90253799999999995</c:v>
                </c:pt>
                <c:pt idx="57" formatCode="0.00">
                  <c:v>0.794431</c:v>
                </c:pt>
                <c:pt idx="58" formatCode="0.00">
                  <c:v>0.78954400000000002</c:v>
                </c:pt>
                <c:pt idx="59" formatCode="0.00">
                  <c:v>0.77055300000000004</c:v>
                </c:pt>
                <c:pt idx="60" formatCode="0.00">
                  <c:v>0.774088</c:v>
                </c:pt>
                <c:pt idx="61" formatCode="0.00">
                  <c:v>0.79963700000000004</c:v>
                </c:pt>
                <c:pt idx="62" formatCode="0.00">
                  <c:v>0.79500199999999999</c:v>
                </c:pt>
                <c:pt idx="63" formatCode="0.00">
                  <c:v>0.83199900000000004</c:v>
                </c:pt>
                <c:pt idx="66" formatCode="0.00">
                  <c:v>0.795319</c:v>
                </c:pt>
                <c:pt idx="67" formatCode="0.00">
                  <c:v>0.810701</c:v>
                </c:pt>
                <c:pt idx="68" formatCode="0.00">
                  <c:v>0.81698099999999996</c:v>
                </c:pt>
                <c:pt idx="70" formatCode="0.00">
                  <c:v>0.81329899999999999</c:v>
                </c:pt>
                <c:pt idx="71" formatCode="0.00">
                  <c:v>0.81784999999999997</c:v>
                </c:pt>
                <c:pt idx="72" formatCode="0.00">
                  <c:v>0.82253699999999996</c:v>
                </c:pt>
                <c:pt idx="73" formatCode="0.00">
                  <c:v>0.88818600000000003</c:v>
                </c:pt>
                <c:pt idx="74" formatCode="0.00">
                  <c:v>0.925265</c:v>
                </c:pt>
                <c:pt idx="75" formatCode="0.00">
                  <c:v>0.82065900000000003</c:v>
                </c:pt>
                <c:pt idx="76" formatCode="0.00">
                  <c:v>0.81168799999999997</c:v>
                </c:pt>
                <c:pt idx="77" formatCode="0.00">
                  <c:v>0.81118999999999997</c:v>
                </c:pt>
                <c:pt idx="78" formatCode="0.00">
                  <c:v>0.81676499999999996</c:v>
                </c:pt>
                <c:pt idx="79" formatCode="0.00">
                  <c:v>0.82515300000000003</c:v>
                </c:pt>
                <c:pt idx="80" formatCode="0.00">
                  <c:v>0.84926699999999999</c:v>
                </c:pt>
                <c:pt idx="81" formatCode="0.00">
                  <c:v>0.87977099999999997</c:v>
                </c:pt>
                <c:pt idx="82" formatCode="0.00">
                  <c:v>0.89088599999999996</c:v>
                </c:pt>
                <c:pt idx="83" formatCode="0.00">
                  <c:v>0.94443999999999995</c:v>
                </c:pt>
                <c:pt idx="84" formatCode="0.00">
                  <c:v>0.72119299999999997</c:v>
                </c:pt>
                <c:pt idx="85" formatCode="0.00">
                  <c:v>0.719607</c:v>
                </c:pt>
                <c:pt idx="86" formatCode="0.00">
                  <c:v>0.72975000000000001</c:v>
                </c:pt>
                <c:pt idx="87" formatCode="0.00">
                  <c:v>0.76540399999999997</c:v>
                </c:pt>
                <c:pt idx="88" formatCode="0.00">
                  <c:v>0.81547800000000004</c:v>
                </c:pt>
                <c:pt idx="89" formatCode="0.00">
                  <c:v>0.82001000000000002</c:v>
                </c:pt>
                <c:pt idx="90" formatCode="0.00">
                  <c:v>0.84174499999999997</c:v>
                </c:pt>
                <c:pt idx="91" formatCode="0.00">
                  <c:v>0.86207400000000001</c:v>
                </c:pt>
                <c:pt idx="92" formatCode="0.00">
                  <c:v>0.91101699999999997</c:v>
                </c:pt>
                <c:pt idx="93" formatCode="0.00">
                  <c:v>0.790744</c:v>
                </c:pt>
                <c:pt idx="94" formatCode="0.00">
                  <c:v>0.78635900000000003</c:v>
                </c:pt>
                <c:pt idx="95" formatCode="0.00">
                  <c:v>0.77866000000000002</c:v>
                </c:pt>
                <c:pt idx="96" formatCode="0.00">
                  <c:v>0.77556700000000001</c:v>
                </c:pt>
                <c:pt idx="97" formatCode="0.00">
                  <c:v>0.80041499999999999</c:v>
                </c:pt>
                <c:pt idx="98" formatCode="0.00">
                  <c:v>0.79016299999999995</c:v>
                </c:pt>
                <c:pt idx="99" formatCode="0.00">
                  <c:v>0.83282900000000004</c:v>
                </c:pt>
                <c:pt idx="100" formatCode="0.00">
                  <c:v>0.88352299999999995</c:v>
                </c:pt>
                <c:pt idx="101" formatCode="0.00">
                  <c:v>0.89309400000000005</c:v>
                </c:pt>
                <c:pt idx="105" formatCode="0.00">
                  <c:v>0.74481200000000003</c:v>
                </c:pt>
                <c:pt idx="106" formatCode="0.00">
                  <c:v>0.76399099999999998</c:v>
                </c:pt>
                <c:pt idx="107" formatCode="0.00">
                  <c:v>0.78884299999999996</c:v>
                </c:pt>
                <c:pt idx="108" formatCode="0.00">
                  <c:v>0.83043400000000001</c:v>
                </c:pt>
                <c:pt idx="111" formatCode="0.00">
                  <c:v>0.75098100000000001</c:v>
                </c:pt>
                <c:pt idx="112" formatCode="0.00">
                  <c:v>0.76888999999999996</c:v>
                </c:pt>
                <c:pt idx="113" formatCode="0.00">
                  <c:v>0.79604799999999998</c:v>
                </c:pt>
                <c:pt idx="114" formatCode="0.00">
                  <c:v>0.760961</c:v>
                </c:pt>
                <c:pt idx="115" formatCode="0.00">
                  <c:v>0.75936400000000004</c:v>
                </c:pt>
                <c:pt idx="116" formatCode="0.00">
                  <c:v>0.765293</c:v>
                </c:pt>
                <c:pt idx="117" formatCode="0.00">
                  <c:v>0.80440100000000003</c:v>
                </c:pt>
                <c:pt idx="118" formatCode="0.00">
                  <c:v>0.85203899999999999</c:v>
                </c:pt>
                <c:pt idx="119" formatCode="0.00">
                  <c:v>0.86632799999999999</c:v>
                </c:pt>
                <c:pt idx="120" formatCode="0.00">
                  <c:v>0.62371600000000005</c:v>
                </c:pt>
                <c:pt idx="121" formatCode="0.00">
                  <c:v>0.635826</c:v>
                </c:pt>
                <c:pt idx="122" formatCode="0.00">
                  <c:v>0.68510800000000005</c:v>
                </c:pt>
                <c:pt idx="123" formatCode="0.00">
                  <c:v>0.69328000000000001</c:v>
                </c:pt>
                <c:pt idx="124" formatCode="0.00">
                  <c:v>0.72392299999999998</c:v>
                </c:pt>
                <c:pt idx="125" formatCode="0.00">
                  <c:v>0.747668</c:v>
                </c:pt>
                <c:pt idx="126" formatCode="0.00">
                  <c:v>0.78742299999999998</c:v>
                </c:pt>
                <c:pt idx="127" formatCode="0.00">
                  <c:v>0.76955200000000001</c:v>
                </c:pt>
                <c:pt idx="128" formatCode="0.00">
                  <c:v>0.81574800000000003</c:v>
                </c:pt>
              </c:numCache>
            </c:numRef>
          </c:yVal>
          <c:smooth val="0"/>
        </c:ser>
        <c:ser>
          <c:idx val="2"/>
          <c:order val="2"/>
          <c:tx>
            <c:v>P/H Ratio</c:v>
          </c:tx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0.302310804899388"/>
                  <c:y val="-0.30668197725284302"/>
                </c:manualLayout>
              </c:layout>
              <c:numFmt formatCode="General" sourceLinked="0"/>
            </c:trendlineLbl>
          </c:trendline>
          <c:xVal>
            <c:numRef>
              <c:f>'BigBoat&amp;DNR'!$S$3:$S$131</c:f>
              <c:numCache>
                <c:formatCode>General</c:formatCode>
                <c:ptCount val="129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  <c:pt idx="18">
                  <c:v>5.09</c:v>
                </c:pt>
                <c:pt idx="19">
                  <c:v>5.93</c:v>
                </c:pt>
                <c:pt idx="20">
                  <c:v>5.91</c:v>
                </c:pt>
                <c:pt idx="21">
                  <c:v>2.99</c:v>
                </c:pt>
                <c:pt idx="22">
                  <c:v>3.3</c:v>
                </c:pt>
                <c:pt idx="23">
                  <c:v>4.12</c:v>
                </c:pt>
                <c:pt idx="24">
                  <c:v>4.34</c:v>
                </c:pt>
                <c:pt idx="25">
                  <c:v>5.2</c:v>
                </c:pt>
                <c:pt idx="26">
                  <c:v>4.05</c:v>
                </c:pt>
                <c:pt idx="27">
                  <c:v>3.97</c:v>
                </c:pt>
                <c:pt idx="28">
                  <c:v>3.18</c:v>
                </c:pt>
                <c:pt idx="29">
                  <c:v>3.14</c:v>
                </c:pt>
                <c:pt idx="30">
                  <c:v>4.6100000000000003</c:v>
                </c:pt>
                <c:pt idx="31">
                  <c:v>4.05</c:v>
                </c:pt>
                <c:pt idx="32">
                  <c:v>3.88</c:v>
                </c:pt>
                <c:pt idx="33">
                  <c:v>4.01</c:v>
                </c:pt>
                <c:pt idx="34">
                  <c:v>3.71</c:v>
                </c:pt>
                <c:pt idx="35">
                  <c:v>4.04</c:v>
                </c:pt>
                <c:pt idx="36">
                  <c:v>3.91</c:v>
                </c:pt>
                <c:pt idx="37">
                  <c:v>3.99</c:v>
                </c:pt>
                <c:pt idx="38">
                  <c:v>4.1399999999999997</c:v>
                </c:pt>
                <c:pt idx="41" formatCode="0.00">
                  <c:v>2.4500000000000002</c:v>
                </c:pt>
                <c:pt idx="44" formatCode="0.00">
                  <c:v>2.93</c:v>
                </c:pt>
                <c:pt idx="46" formatCode="0.00">
                  <c:v>3.4</c:v>
                </c:pt>
                <c:pt idx="50" formatCode="0.00">
                  <c:v>3.23</c:v>
                </c:pt>
                <c:pt idx="53" formatCode="0.00">
                  <c:v>3.3</c:v>
                </c:pt>
                <c:pt idx="55" formatCode="0.00">
                  <c:v>3.22</c:v>
                </c:pt>
                <c:pt idx="59" formatCode="0.00">
                  <c:v>3.09</c:v>
                </c:pt>
                <c:pt idx="62" formatCode="0.00">
                  <c:v>3.19</c:v>
                </c:pt>
                <c:pt idx="71" formatCode="0.00">
                  <c:v>3.88</c:v>
                </c:pt>
                <c:pt idx="77" formatCode="0.00">
                  <c:v>4.21</c:v>
                </c:pt>
                <c:pt idx="80" formatCode="0.00">
                  <c:v>3.77</c:v>
                </c:pt>
                <c:pt idx="86" formatCode="0.00">
                  <c:v>4.1100000000000003</c:v>
                </c:pt>
                <c:pt idx="89" formatCode="0.00">
                  <c:v>3.89</c:v>
                </c:pt>
                <c:pt idx="95" formatCode="0.00">
                  <c:v>3.78</c:v>
                </c:pt>
                <c:pt idx="98" formatCode="0.00">
                  <c:v>3.95</c:v>
                </c:pt>
                <c:pt idx="107" formatCode="0.00">
                  <c:v>3.75</c:v>
                </c:pt>
                <c:pt idx="109" formatCode="0.00">
                  <c:v>3.91</c:v>
                </c:pt>
                <c:pt idx="113" formatCode="0.00">
                  <c:v>3.15</c:v>
                </c:pt>
                <c:pt idx="116" formatCode="0.00">
                  <c:v>3.95</c:v>
                </c:pt>
                <c:pt idx="118" formatCode="0.00">
                  <c:v>3.95</c:v>
                </c:pt>
                <c:pt idx="122" formatCode="0.00">
                  <c:v>2.93</c:v>
                </c:pt>
                <c:pt idx="125" formatCode="0.00">
                  <c:v>3.34</c:v>
                </c:pt>
                <c:pt idx="127" formatCode="0.00">
                  <c:v>3.51</c:v>
                </c:pt>
              </c:numCache>
            </c:numRef>
          </c:xVal>
          <c:yVal>
            <c:numRef>
              <c:f>'BigBoat&amp;DNR'!$AC$3:$AC$131</c:f>
              <c:numCache>
                <c:formatCode>General</c:formatCode>
                <c:ptCount val="129"/>
                <c:pt idx="0">
                  <c:v>1.0974839999999999</c:v>
                </c:pt>
                <c:pt idx="1">
                  <c:v>1.0582199999999999</c:v>
                </c:pt>
                <c:pt idx="2">
                  <c:v>1.061898</c:v>
                </c:pt>
                <c:pt idx="3">
                  <c:v>0.92957699999999999</c:v>
                </c:pt>
                <c:pt idx="4">
                  <c:v>0.9073</c:v>
                </c:pt>
                <c:pt idx="5">
                  <c:v>0.99930699999999995</c:v>
                </c:pt>
                <c:pt idx="6">
                  <c:v>1.001082</c:v>
                </c:pt>
                <c:pt idx="7">
                  <c:v>1.142717</c:v>
                </c:pt>
                <c:pt idx="8">
                  <c:v>1.03461</c:v>
                </c:pt>
                <c:pt idx="9">
                  <c:v>1.046519</c:v>
                </c:pt>
                <c:pt idx="10">
                  <c:v>1.1030310000000001</c:v>
                </c:pt>
                <c:pt idx="11">
                  <c:v>1.152701</c:v>
                </c:pt>
                <c:pt idx="12">
                  <c:v>2.2692649999999999</c:v>
                </c:pt>
                <c:pt idx="13">
                  <c:v>2.265374</c:v>
                </c:pt>
                <c:pt idx="14">
                  <c:v>1.994629</c:v>
                </c:pt>
                <c:pt idx="15">
                  <c:v>1.9327939999999999</c:v>
                </c:pt>
                <c:pt idx="16">
                  <c:v>2.2845439999999999</c:v>
                </c:pt>
                <c:pt idx="17">
                  <c:v>1.114017</c:v>
                </c:pt>
                <c:pt idx="18">
                  <c:v>0.62835200000000002</c:v>
                </c:pt>
                <c:pt idx="19">
                  <c:v>0.62189899999999998</c:v>
                </c:pt>
                <c:pt idx="20">
                  <c:v>0.62978199999999995</c:v>
                </c:pt>
                <c:pt idx="21">
                  <c:v>0.60493699999999995</c:v>
                </c:pt>
                <c:pt idx="22">
                  <c:v>0.53139999999999998</c:v>
                </c:pt>
                <c:pt idx="23">
                  <c:v>0.55979299999999999</c:v>
                </c:pt>
                <c:pt idx="24">
                  <c:v>0.470947</c:v>
                </c:pt>
                <c:pt idx="25">
                  <c:v>0.44066300000000003</c:v>
                </c:pt>
                <c:pt idx="26">
                  <c:v>0.49238900000000002</c:v>
                </c:pt>
                <c:pt idx="27">
                  <c:v>0.51289700000000005</c:v>
                </c:pt>
                <c:pt idx="28">
                  <c:v>0.60522699999999996</c:v>
                </c:pt>
                <c:pt idx="29">
                  <c:v>0.60350700000000002</c:v>
                </c:pt>
                <c:pt idx="30">
                  <c:v>0.54395800000000005</c:v>
                </c:pt>
                <c:pt idx="31">
                  <c:v>0.54553499999999999</c:v>
                </c:pt>
                <c:pt idx="32">
                  <c:v>0.57287699999999997</c:v>
                </c:pt>
                <c:pt idx="33">
                  <c:v>0.64155700000000004</c:v>
                </c:pt>
                <c:pt idx="34">
                  <c:v>0.857846</c:v>
                </c:pt>
                <c:pt idx="35">
                  <c:v>0.804863</c:v>
                </c:pt>
                <c:pt idx="36">
                  <c:v>1.1024020000000001</c:v>
                </c:pt>
                <c:pt idx="37">
                  <c:v>1.1383939999999999</c:v>
                </c:pt>
                <c:pt idx="38">
                  <c:v>1.3957550000000001</c:v>
                </c:pt>
                <c:pt idx="39" formatCode="0.00">
                  <c:v>0.91501100000000002</c:v>
                </c:pt>
                <c:pt idx="40" formatCode="0.00">
                  <c:v>0.87844800000000001</c:v>
                </c:pt>
                <c:pt idx="41" formatCode="0.00">
                  <c:v>0.75169900000000001</c:v>
                </c:pt>
                <c:pt idx="42" formatCode="0.00">
                  <c:v>0.73674399999999995</c:v>
                </c:pt>
                <c:pt idx="43" formatCode="0.00">
                  <c:v>0.901617</c:v>
                </c:pt>
                <c:pt idx="44" formatCode="0.00">
                  <c:v>0.78771599999999997</c:v>
                </c:pt>
                <c:pt idx="45" formatCode="0.00">
                  <c:v>0.87470199999999998</c:v>
                </c:pt>
                <c:pt idx="46" formatCode="0.00">
                  <c:v>0.74632299999999996</c:v>
                </c:pt>
                <c:pt idx="47" formatCode="0.00">
                  <c:v>0.75081100000000001</c:v>
                </c:pt>
                <c:pt idx="48" formatCode="0.00">
                  <c:v>0.89958800000000005</c:v>
                </c:pt>
                <c:pt idx="49" formatCode="0.00">
                  <c:v>0.94631600000000005</c:v>
                </c:pt>
                <c:pt idx="50" formatCode="0.00">
                  <c:v>0.86212800000000001</c:v>
                </c:pt>
                <c:pt idx="51" formatCode="0.00">
                  <c:v>0.89487700000000003</c:v>
                </c:pt>
                <c:pt idx="52" formatCode="0.00">
                  <c:v>0.87307400000000002</c:v>
                </c:pt>
                <c:pt idx="53" formatCode="0.00">
                  <c:v>0.73423700000000003</c:v>
                </c:pt>
                <c:pt idx="54" formatCode="0.00">
                  <c:v>0.73891899999999999</c:v>
                </c:pt>
                <c:pt idx="55" formatCode="0.00">
                  <c:v>0.75008900000000001</c:v>
                </c:pt>
                <c:pt idx="56" formatCode="0.00">
                  <c:v>1.5140899999999999</c:v>
                </c:pt>
                <c:pt idx="57" formatCode="0.00">
                  <c:v>1.2187399999999999</c:v>
                </c:pt>
                <c:pt idx="58" formatCode="0.00">
                  <c:v>1.1725749999999999</c:v>
                </c:pt>
                <c:pt idx="59" formatCode="0.00">
                  <c:v>1.109985</c:v>
                </c:pt>
                <c:pt idx="60" formatCode="0.00">
                  <c:v>1.0506869999999999</c:v>
                </c:pt>
                <c:pt idx="61" formatCode="0.00">
                  <c:v>1.12073</c:v>
                </c:pt>
                <c:pt idx="62" formatCode="0.00">
                  <c:v>0.96073500000000001</c:v>
                </c:pt>
                <c:pt idx="63" formatCode="0.00">
                  <c:v>0.87330799999999997</c:v>
                </c:pt>
                <c:pt idx="66" formatCode="0.00">
                  <c:v>0.89137599999999995</c:v>
                </c:pt>
                <c:pt idx="67" formatCode="0.00">
                  <c:v>1.0117609999999999</c:v>
                </c:pt>
                <c:pt idx="68" formatCode="0.00">
                  <c:v>1.0609839999999999</c:v>
                </c:pt>
                <c:pt idx="70" formatCode="0.00">
                  <c:v>0.82714100000000002</c:v>
                </c:pt>
                <c:pt idx="71" formatCode="0.00">
                  <c:v>0.91210599999999997</c:v>
                </c:pt>
                <c:pt idx="72" formatCode="0.00">
                  <c:v>1.0317240000000001</c:v>
                </c:pt>
                <c:pt idx="73" formatCode="0.00">
                  <c:v>1.6850229999999999</c:v>
                </c:pt>
                <c:pt idx="74" formatCode="0.00">
                  <c:v>1.7653399999999999</c:v>
                </c:pt>
                <c:pt idx="75" formatCode="0.00">
                  <c:v>1.110374</c:v>
                </c:pt>
                <c:pt idx="76" formatCode="0.00">
                  <c:v>1.0983160000000001</c:v>
                </c:pt>
                <c:pt idx="77" formatCode="0.00">
                  <c:v>1.062684</c:v>
                </c:pt>
                <c:pt idx="78" formatCode="0.00">
                  <c:v>0.99052200000000001</c:v>
                </c:pt>
                <c:pt idx="79" formatCode="0.00">
                  <c:v>0.99799599999999999</c:v>
                </c:pt>
                <c:pt idx="80" formatCode="0.00">
                  <c:v>1.0407459999999999</c:v>
                </c:pt>
                <c:pt idx="81" formatCode="0.00">
                  <c:v>1.249296</c:v>
                </c:pt>
                <c:pt idx="82" formatCode="0.00">
                  <c:v>1.6362209999999999</c:v>
                </c:pt>
                <c:pt idx="83" formatCode="0.00">
                  <c:v>1.904671</c:v>
                </c:pt>
                <c:pt idx="84" formatCode="0.00">
                  <c:v>0.80406599999999995</c:v>
                </c:pt>
                <c:pt idx="85" formatCode="0.00">
                  <c:v>0.741761</c:v>
                </c:pt>
                <c:pt idx="86" formatCode="0.00">
                  <c:v>0.72852300000000003</c:v>
                </c:pt>
                <c:pt idx="87" formatCode="0.00">
                  <c:v>0.87463500000000005</c:v>
                </c:pt>
                <c:pt idx="88" formatCode="0.00">
                  <c:v>0.98704800000000004</c:v>
                </c:pt>
                <c:pt idx="89" formatCode="0.00">
                  <c:v>0.91120900000000005</c:v>
                </c:pt>
                <c:pt idx="90" formatCode="0.00">
                  <c:v>1.062179</c:v>
                </c:pt>
                <c:pt idx="91" formatCode="0.00">
                  <c:v>1.3036559999999999</c:v>
                </c:pt>
                <c:pt idx="92" formatCode="0.00">
                  <c:v>1.4610989999999999</c:v>
                </c:pt>
                <c:pt idx="93" formatCode="0.00">
                  <c:v>1.155823</c:v>
                </c:pt>
                <c:pt idx="94" formatCode="0.00">
                  <c:v>1.0136480000000001</c:v>
                </c:pt>
                <c:pt idx="95" formatCode="0.00">
                  <c:v>0.92588300000000001</c:v>
                </c:pt>
                <c:pt idx="96" formatCode="0.00">
                  <c:v>0.86230200000000001</c:v>
                </c:pt>
                <c:pt idx="97" formatCode="0.00">
                  <c:v>0.92197200000000001</c:v>
                </c:pt>
                <c:pt idx="98" formatCode="0.00">
                  <c:v>0.90818600000000005</c:v>
                </c:pt>
                <c:pt idx="99" formatCode="0.00">
                  <c:v>0.97838099999999995</c:v>
                </c:pt>
                <c:pt idx="100" formatCode="0.00">
                  <c:v>1.1713180000000001</c:v>
                </c:pt>
                <c:pt idx="101" formatCode="0.00">
                  <c:v>1.304516</c:v>
                </c:pt>
                <c:pt idx="105" formatCode="0.00">
                  <c:v>0.81772199999999995</c:v>
                </c:pt>
                <c:pt idx="106" formatCode="0.00">
                  <c:v>0.87719000000000003</c:v>
                </c:pt>
                <c:pt idx="107" formatCode="0.00">
                  <c:v>0.90436899999999998</c:v>
                </c:pt>
                <c:pt idx="108" formatCode="0.00">
                  <c:v>1.093118</c:v>
                </c:pt>
                <c:pt idx="111" formatCode="0.00">
                  <c:v>1.259088</c:v>
                </c:pt>
                <c:pt idx="112" formatCode="0.00">
                  <c:v>1.271736</c:v>
                </c:pt>
                <c:pt idx="113" formatCode="0.00">
                  <c:v>1.305248</c:v>
                </c:pt>
                <c:pt idx="114" formatCode="0.00">
                  <c:v>0.94307099999999999</c:v>
                </c:pt>
                <c:pt idx="115" formatCode="0.00">
                  <c:v>0.85257799999999995</c:v>
                </c:pt>
                <c:pt idx="116" formatCode="0.00">
                  <c:v>0.81943600000000005</c:v>
                </c:pt>
                <c:pt idx="117" formatCode="0.00">
                  <c:v>1.0326040000000001</c:v>
                </c:pt>
                <c:pt idx="118" formatCode="0.00">
                  <c:v>1.0591790000000001</c:v>
                </c:pt>
                <c:pt idx="119" formatCode="0.00">
                  <c:v>1.0755889999999999</c:v>
                </c:pt>
                <c:pt idx="120" formatCode="0.00">
                  <c:v>0.61136900000000005</c:v>
                </c:pt>
                <c:pt idx="121" formatCode="0.00">
                  <c:v>0.65453899999999998</c:v>
                </c:pt>
                <c:pt idx="122" formatCode="0.00">
                  <c:v>0.79599500000000001</c:v>
                </c:pt>
                <c:pt idx="123" formatCode="0.00">
                  <c:v>0.81581099999999995</c:v>
                </c:pt>
                <c:pt idx="124" formatCode="0.00">
                  <c:v>0.99637900000000001</c:v>
                </c:pt>
                <c:pt idx="125" formatCode="0.00">
                  <c:v>1.031593</c:v>
                </c:pt>
                <c:pt idx="126" formatCode="0.00">
                  <c:v>1.1881740000000001</c:v>
                </c:pt>
                <c:pt idx="127" formatCode="0.00">
                  <c:v>1.0316399999999999</c:v>
                </c:pt>
                <c:pt idx="128" formatCode="0.00">
                  <c:v>1.012186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258960"/>
        <c:axId val="-1301337312"/>
      </c:scatterChart>
      <c:valAx>
        <c:axId val="-1301258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37312"/>
        <c:crosses val="autoZero"/>
        <c:crossBetween val="midCat"/>
      </c:valAx>
      <c:valAx>
        <c:axId val="-130133731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Carbon Quality Metric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258960"/>
        <c:crosses val="autoZero"/>
        <c:crossBetween val="midCat"/>
      </c:valAx>
    </c:plotArea>
    <c:legend>
      <c:legendPos val="r"/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HIX</c:v>
          </c:tx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-0.25873681036082602"/>
                  <c:y val="0.47826678224219998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600"/>
                  </a:pPr>
                  <a:endParaRPr lang="en-US"/>
                </a:p>
              </c:txPr>
            </c:trendlineLbl>
          </c:trendline>
          <c:xVal>
            <c:numRef>
              <c:f>'BigBoat&amp;DNR'!$S$3:$S$131</c:f>
              <c:numCache>
                <c:formatCode>General</c:formatCode>
                <c:ptCount val="129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  <c:pt idx="18">
                  <c:v>5.09</c:v>
                </c:pt>
                <c:pt idx="19">
                  <c:v>5.93</c:v>
                </c:pt>
                <c:pt idx="20">
                  <c:v>5.91</c:v>
                </c:pt>
                <c:pt idx="21">
                  <c:v>2.99</c:v>
                </c:pt>
                <c:pt idx="22">
                  <c:v>3.3</c:v>
                </c:pt>
                <c:pt idx="23">
                  <c:v>4.12</c:v>
                </c:pt>
                <c:pt idx="24">
                  <c:v>4.34</c:v>
                </c:pt>
                <c:pt idx="25">
                  <c:v>5.2</c:v>
                </c:pt>
                <c:pt idx="26">
                  <c:v>4.05</c:v>
                </c:pt>
                <c:pt idx="27">
                  <c:v>3.97</c:v>
                </c:pt>
                <c:pt idx="28">
                  <c:v>3.18</c:v>
                </c:pt>
                <c:pt idx="29">
                  <c:v>3.14</c:v>
                </c:pt>
                <c:pt idx="30">
                  <c:v>4.6100000000000003</c:v>
                </c:pt>
                <c:pt idx="31">
                  <c:v>4.05</c:v>
                </c:pt>
                <c:pt idx="32">
                  <c:v>3.88</c:v>
                </c:pt>
                <c:pt idx="33">
                  <c:v>4.01</c:v>
                </c:pt>
                <c:pt idx="34">
                  <c:v>3.71</c:v>
                </c:pt>
                <c:pt idx="35">
                  <c:v>4.04</c:v>
                </c:pt>
                <c:pt idx="36">
                  <c:v>3.91</c:v>
                </c:pt>
                <c:pt idx="37">
                  <c:v>3.99</c:v>
                </c:pt>
                <c:pt idx="38">
                  <c:v>4.1399999999999997</c:v>
                </c:pt>
                <c:pt idx="41" formatCode="0.00">
                  <c:v>2.4500000000000002</c:v>
                </c:pt>
                <c:pt idx="44" formatCode="0.00">
                  <c:v>2.93</c:v>
                </c:pt>
                <c:pt idx="46" formatCode="0.00">
                  <c:v>3.4</c:v>
                </c:pt>
                <c:pt idx="50" formatCode="0.00">
                  <c:v>3.23</c:v>
                </c:pt>
                <c:pt idx="53" formatCode="0.00">
                  <c:v>3.3</c:v>
                </c:pt>
                <c:pt idx="55" formatCode="0.00">
                  <c:v>3.22</c:v>
                </c:pt>
                <c:pt idx="59" formatCode="0.00">
                  <c:v>3.09</c:v>
                </c:pt>
                <c:pt idx="62" formatCode="0.00">
                  <c:v>3.19</c:v>
                </c:pt>
                <c:pt idx="71" formatCode="0.00">
                  <c:v>3.88</c:v>
                </c:pt>
                <c:pt idx="77" formatCode="0.00">
                  <c:v>4.21</c:v>
                </c:pt>
                <c:pt idx="80" formatCode="0.00">
                  <c:v>3.77</c:v>
                </c:pt>
                <c:pt idx="86" formatCode="0.00">
                  <c:v>4.1100000000000003</c:v>
                </c:pt>
                <c:pt idx="89" formatCode="0.00">
                  <c:v>3.89</c:v>
                </c:pt>
                <c:pt idx="95" formatCode="0.00">
                  <c:v>3.78</c:v>
                </c:pt>
                <c:pt idx="98" formatCode="0.00">
                  <c:v>3.95</c:v>
                </c:pt>
                <c:pt idx="107" formatCode="0.00">
                  <c:v>3.75</c:v>
                </c:pt>
                <c:pt idx="109" formatCode="0.00">
                  <c:v>3.91</c:v>
                </c:pt>
                <c:pt idx="113" formatCode="0.00">
                  <c:v>3.15</c:v>
                </c:pt>
                <c:pt idx="116" formatCode="0.00">
                  <c:v>3.95</c:v>
                </c:pt>
                <c:pt idx="118" formatCode="0.00">
                  <c:v>3.95</c:v>
                </c:pt>
                <c:pt idx="122" formatCode="0.00">
                  <c:v>2.93</c:v>
                </c:pt>
                <c:pt idx="125" formatCode="0.00">
                  <c:v>3.34</c:v>
                </c:pt>
                <c:pt idx="127" formatCode="0.00">
                  <c:v>3.51</c:v>
                </c:pt>
              </c:numCache>
            </c:numRef>
          </c:xVal>
          <c:yVal>
            <c:numRef>
              <c:f>'BigBoat&amp;DNR'!$Z$3:$Z$131</c:f>
              <c:numCache>
                <c:formatCode>General</c:formatCode>
                <c:ptCount val="129"/>
                <c:pt idx="0">
                  <c:v>0.81387399999999999</c:v>
                </c:pt>
                <c:pt idx="1">
                  <c:v>0.81828199999999995</c:v>
                </c:pt>
                <c:pt idx="2">
                  <c:v>0.82025000000000003</c:v>
                </c:pt>
                <c:pt idx="3">
                  <c:v>0.83449600000000002</c:v>
                </c:pt>
                <c:pt idx="4">
                  <c:v>0.84445300000000001</c:v>
                </c:pt>
                <c:pt idx="5">
                  <c:v>0.83022799999999997</c:v>
                </c:pt>
                <c:pt idx="6">
                  <c:v>0.81794599999999995</c:v>
                </c:pt>
                <c:pt idx="7">
                  <c:v>0.806392</c:v>
                </c:pt>
                <c:pt idx="8">
                  <c:v>0.827816</c:v>
                </c:pt>
                <c:pt idx="9">
                  <c:v>0.82514100000000001</c:v>
                </c:pt>
                <c:pt idx="10">
                  <c:v>0.81782100000000002</c:v>
                </c:pt>
                <c:pt idx="11">
                  <c:v>0.81018100000000004</c:v>
                </c:pt>
                <c:pt idx="12">
                  <c:v>0.7046</c:v>
                </c:pt>
                <c:pt idx="13">
                  <c:v>0.70299599999999995</c:v>
                </c:pt>
                <c:pt idx="14">
                  <c:v>0.72036599999999995</c:v>
                </c:pt>
                <c:pt idx="15">
                  <c:v>0.72800200000000004</c:v>
                </c:pt>
                <c:pt idx="16">
                  <c:v>0.696797</c:v>
                </c:pt>
                <c:pt idx="17">
                  <c:v>0.78258700000000003</c:v>
                </c:pt>
                <c:pt idx="18">
                  <c:v>0.86653899999999995</c:v>
                </c:pt>
                <c:pt idx="19">
                  <c:v>0.88685800000000004</c:v>
                </c:pt>
                <c:pt idx="20">
                  <c:v>0.89517100000000005</c:v>
                </c:pt>
                <c:pt idx="21">
                  <c:v>0.89091399999999998</c:v>
                </c:pt>
                <c:pt idx="22">
                  <c:v>0.89361699999999999</c:v>
                </c:pt>
                <c:pt idx="23">
                  <c:v>0.88327</c:v>
                </c:pt>
                <c:pt idx="24">
                  <c:v>0.890015</c:v>
                </c:pt>
                <c:pt idx="25">
                  <c:v>0.90072399999999997</c:v>
                </c:pt>
                <c:pt idx="26">
                  <c:v>0.90005199999999996</c:v>
                </c:pt>
                <c:pt idx="27">
                  <c:v>0.87648800000000004</c:v>
                </c:pt>
                <c:pt idx="28">
                  <c:v>0.87114499999999995</c:v>
                </c:pt>
                <c:pt idx="29">
                  <c:v>0.87173100000000003</c:v>
                </c:pt>
                <c:pt idx="30">
                  <c:v>0.87236899999999995</c:v>
                </c:pt>
                <c:pt idx="31">
                  <c:v>0.87320399999999998</c:v>
                </c:pt>
                <c:pt idx="32">
                  <c:v>0.86646500000000004</c:v>
                </c:pt>
                <c:pt idx="33">
                  <c:v>0.86691499999999999</c:v>
                </c:pt>
                <c:pt idx="34">
                  <c:v>0.84659499999999999</c:v>
                </c:pt>
                <c:pt idx="35">
                  <c:v>0.85278500000000002</c:v>
                </c:pt>
                <c:pt idx="36">
                  <c:v>0.816859</c:v>
                </c:pt>
                <c:pt idx="37">
                  <c:v>0.81223900000000004</c:v>
                </c:pt>
                <c:pt idx="38">
                  <c:v>0.78176100000000004</c:v>
                </c:pt>
                <c:pt idx="39" formatCode="0.00">
                  <c:v>0.67930500000000005</c:v>
                </c:pt>
                <c:pt idx="40" formatCode="0.00">
                  <c:v>0.69644899999999998</c:v>
                </c:pt>
                <c:pt idx="41" formatCode="0.00">
                  <c:v>0.71111899999999995</c:v>
                </c:pt>
                <c:pt idx="42" formatCode="0.00">
                  <c:v>0.725935</c:v>
                </c:pt>
                <c:pt idx="43" formatCode="0.00">
                  <c:v>0.69604999999999995</c:v>
                </c:pt>
                <c:pt idx="44" formatCode="0.00">
                  <c:v>0.70889000000000002</c:v>
                </c:pt>
                <c:pt idx="45" formatCode="0.00">
                  <c:v>0.69675900000000002</c:v>
                </c:pt>
                <c:pt idx="46" formatCode="0.00">
                  <c:v>0.71758</c:v>
                </c:pt>
                <c:pt idx="47" formatCode="0.00">
                  <c:v>0.679863</c:v>
                </c:pt>
                <c:pt idx="48" formatCode="0.00">
                  <c:v>0.70693099999999998</c:v>
                </c:pt>
                <c:pt idx="49" formatCode="0.00">
                  <c:v>0.68733100000000003</c:v>
                </c:pt>
                <c:pt idx="50" formatCode="0.00">
                  <c:v>0.69313800000000003</c:v>
                </c:pt>
                <c:pt idx="51" formatCode="0.00">
                  <c:v>0.680813</c:v>
                </c:pt>
                <c:pt idx="52" formatCode="0.00">
                  <c:v>0.67800400000000005</c:v>
                </c:pt>
                <c:pt idx="53" formatCode="0.00">
                  <c:v>0.72564099999999998</c:v>
                </c:pt>
                <c:pt idx="54" formatCode="0.00">
                  <c:v>0.72112699999999996</c:v>
                </c:pt>
                <c:pt idx="55" formatCode="0.00">
                  <c:v>0.69429300000000005</c:v>
                </c:pt>
                <c:pt idx="56" formatCode="0.00">
                  <c:v>0.57763100000000001</c:v>
                </c:pt>
                <c:pt idx="57" formatCode="0.00">
                  <c:v>0.69196899999999995</c:v>
                </c:pt>
                <c:pt idx="58" formatCode="0.00">
                  <c:v>0.69195600000000002</c:v>
                </c:pt>
                <c:pt idx="59" formatCode="0.00">
                  <c:v>0.70194000000000001</c:v>
                </c:pt>
                <c:pt idx="60" formatCode="0.00">
                  <c:v>0.69525999999999999</c:v>
                </c:pt>
                <c:pt idx="61" formatCode="0.00">
                  <c:v>0.67394100000000001</c:v>
                </c:pt>
                <c:pt idx="62" formatCode="0.00">
                  <c:v>0.66986900000000005</c:v>
                </c:pt>
                <c:pt idx="63" formatCode="0.00">
                  <c:v>0.66369299999999998</c:v>
                </c:pt>
                <c:pt idx="66" formatCode="0.00">
                  <c:v>0.83727300000000004</c:v>
                </c:pt>
                <c:pt idx="67" formatCode="0.00">
                  <c:v>0.81945699999999999</c:v>
                </c:pt>
                <c:pt idx="68" formatCode="0.00">
                  <c:v>0.81407399999999996</c:v>
                </c:pt>
                <c:pt idx="70" formatCode="0.00">
                  <c:v>0.84782299999999999</c:v>
                </c:pt>
                <c:pt idx="71" formatCode="0.00">
                  <c:v>0.83945499999999995</c:v>
                </c:pt>
                <c:pt idx="72" formatCode="0.00">
                  <c:v>0.82694199999999995</c:v>
                </c:pt>
                <c:pt idx="73" formatCode="0.00">
                  <c:v>0.75274700000000005</c:v>
                </c:pt>
                <c:pt idx="74" formatCode="0.00">
                  <c:v>0.74633899999999997</c:v>
                </c:pt>
                <c:pt idx="75" formatCode="0.00">
                  <c:v>0.805979</c:v>
                </c:pt>
                <c:pt idx="76" formatCode="0.00">
                  <c:v>0.80847999999999998</c:v>
                </c:pt>
                <c:pt idx="77" formatCode="0.00">
                  <c:v>0.81465900000000002</c:v>
                </c:pt>
                <c:pt idx="78" formatCode="0.00">
                  <c:v>0.82816500000000004</c:v>
                </c:pt>
                <c:pt idx="79" formatCode="0.00">
                  <c:v>0.82522399999999996</c:v>
                </c:pt>
                <c:pt idx="80" formatCode="0.00">
                  <c:v>0.81943200000000005</c:v>
                </c:pt>
                <c:pt idx="81" formatCode="0.00">
                  <c:v>0.79269400000000001</c:v>
                </c:pt>
                <c:pt idx="82" formatCode="0.00">
                  <c:v>0.75513799999999998</c:v>
                </c:pt>
                <c:pt idx="83" formatCode="0.00">
                  <c:v>0.70937600000000001</c:v>
                </c:pt>
                <c:pt idx="84" formatCode="0.00">
                  <c:v>0.84125700000000003</c:v>
                </c:pt>
                <c:pt idx="85" formatCode="0.00">
                  <c:v>0.854576</c:v>
                </c:pt>
                <c:pt idx="86" formatCode="0.00">
                  <c:v>0.852155</c:v>
                </c:pt>
                <c:pt idx="87" formatCode="0.00">
                  <c:v>0.83327799999999996</c:v>
                </c:pt>
                <c:pt idx="88" formatCode="0.00">
                  <c:v>0.81101900000000005</c:v>
                </c:pt>
                <c:pt idx="89" formatCode="0.00">
                  <c:v>0.83709900000000004</c:v>
                </c:pt>
                <c:pt idx="90" formatCode="0.00">
                  <c:v>0.81521500000000002</c:v>
                </c:pt>
                <c:pt idx="91" formatCode="0.00">
                  <c:v>0.80075099999999999</c:v>
                </c:pt>
                <c:pt idx="92" formatCode="0.00">
                  <c:v>0.764683</c:v>
                </c:pt>
                <c:pt idx="93" formatCode="0.00">
                  <c:v>0.79364900000000005</c:v>
                </c:pt>
                <c:pt idx="94" formatCode="0.00">
                  <c:v>0.79943799999999998</c:v>
                </c:pt>
                <c:pt idx="95" formatCode="0.00">
                  <c:v>0.82295300000000005</c:v>
                </c:pt>
                <c:pt idx="96" formatCode="0.00">
                  <c:v>0.83167100000000005</c:v>
                </c:pt>
                <c:pt idx="97" formatCode="0.00">
                  <c:v>0.83121299999999998</c:v>
                </c:pt>
                <c:pt idx="98" formatCode="0.00">
                  <c:v>0.83181499999999997</c:v>
                </c:pt>
                <c:pt idx="99" formatCode="0.00">
                  <c:v>0.82518499999999995</c:v>
                </c:pt>
                <c:pt idx="100" formatCode="0.00">
                  <c:v>0.80556099999999997</c:v>
                </c:pt>
                <c:pt idx="101" formatCode="0.00">
                  <c:v>0.79007499999999997</c:v>
                </c:pt>
                <c:pt idx="105" formatCode="0.00">
                  <c:v>0.83392299999999997</c:v>
                </c:pt>
                <c:pt idx="106" formatCode="0.00">
                  <c:v>0.83072599999999996</c:v>
                </c:pt>
                <c:pt idx="107" formatCode="0.00">
                  <c:v>0.82440999999999998</c:v>
                </c:pt>
                <c:pt idx="108" formatCode="0.00">
                  <c:v>0.81165200000000004</c:v>
                </c:pt>
                <c:pt idx="111" formatCode="0.00">
                  <c:v>0.76223099999999999</c:v>
                </c:pt>
                <c:pt idx="112" formatCode="0.00">
                  <c:v>0.76169600000000004</c:v>
                </c:pt>
                <c:pt idx="113" formatCode="0.00">
                  <c:v>0.76013299999999995</c:v>
                </c:pt>
                <c:pt idx="114" formatCode="0.00">
                  <c:v>0.809423</c:v>
                </c:pt>
                <c:pt idx="115" formatCode="0.00">
                  <c:v>0.83541299999999996</c:v>
                </c:pt>
                <c:pt idx="116" formatCode="0.00">
                  <c:v>0.83619900000000003</c:v>
                </c:pt>
                <c:pt idx="117" formatCode="0.00">
                  <c:v>0.81845400000000001</c:v>
                </c:pt>
                <c:pt idx="118" formatCode="0.00">
                  <c:v>0.81622799999999995</c:v>
                </c:pt>
                <c:pt idx="119" formatCode="0.00">
                  <c:v>0.81379900000000005</c:v>
                </c:pt>
                <c:pt idx="120" formatCode="0.00">
                  <c:v>0.78387399999999996</c:v>
                </c:pt>
                <c:pt idx="121" formatCode="0.00">
                  <c:v>0.78705800000000004</c:v>
                </c:pt>
                <c:pt idx="122" formatCode="0.00">
                  <c:v>0.82166300000000003</c:v>
                </c:pt>
                <c:pt idx="123" formatCode="0.00">
                  <c:v>0.82034099999999999</c:v>
                </c:pt>
                <c:pt idx="124" formatCode="0.00">
                  <c:v>0.81545100000000004</c:v>
                </c:pt>
                <c:pt idx="125" formatCode="0.00">
                  <c:v>0.80531200000000003</c:v>
                </c:pt>
                <c:pt idx="126" formatCode="0.00">
                  <c:v>0.80030299999999999</c:v>
                </c:pt>
                <c:pt idx="127" formatCode="0.00">
                  <c:v>0.81853200000000004</c:v>
                </c:pt>
                <c:pt idx="128" formatCode="0.00">
                  <c:v>0.82766099999999998</c:v>
                </c:pt>
              </c:numCache>
            </c:numRef>
          </c:yVal>
          <c:smooth val="0"/>
        </c:ser>
        <c:ser>
          <c:idx val="1"/>
          <c:order val="1"/>
          <c:tx>
            <c:v>BIX</c:v>
          </c:tx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-0.25873681036082602"/>
                  <c:y val="0.26414753528254598"/>
                </c:manualLayout>
              </c:layout>
              <c:numFmt formatCode="0.00" sourceLinked="0"/>
              <c:txPr>
                <a:bodyPr/>
                <a:lstStyle/>
                <a:p>
                  <a:pPr>
                    <a:defRPr sz="1600"/>
                  </a:pPr>
                  <a:endParaRPr lang="en-US"/>
                </a:p>
              </c:txPr>
            </c:trendlineLbl>
          </c:trendline>
          <c:xVal>
            <c:numRef>
              <c:f>'BigBoat&amp;DNR'!$S$3:$S$131</c:f>
              <c:numCache>
                <c:formatCode>General</c:formatCode>
                <c:ptCount val="129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  <c:pt idx="18">
                  <c:v>5.09</c:v>
                </c:pt>
                <c:pt idx="19">
                  <c:v>5.93</c:v>
                </c:pt>
                <c:pt idx="20">
                  <c:v>5.91</c:v>
                </c:pt>
                <c:pt idx="21">
                  <c:v>2.99</c:v>
                </c:pt>
                <c:pt idx="22">
                  <c:v>3.3</c:v>
                </c:pt>
                <c:pt idx="23">
                  <c:v>4.12</c:v>
                </c:pt>
                <c:pt idx="24">
                  <c:v>4.34</c:v>
                </c:pt>
                <c:pt idx="25">
                  <c:v>5.2</c:v>
                </c:pt>
                <c:pt idx="26">
                  <c:v>4.05</c:v>
                </c:pt>
                <c:pt idx="27">
                  <c:v>3.97</c:v>
                </c:pt>
                <c:pt idx="28">
                  <c:v>3.18</c:v>
                </c:pt>
                <c:pt idx="29">
                  <c:v>3.14</c:v>
                </c:pt>
                <c:pt idx="30">
                  <c:v>4.6100000000000003</c:v>
                </c:pt>
                <c:pt idx="31">
                  <c:v>4.05</c:v>
                </c:pt>
                <c:pt idx="32">
                  <c:v>3.88</c:v>
                </c:pt>
                <c:pt idx="33">
                  <c:v>4.01</c:v>
                </c:pt>
                <c:pt idx="34">
                  <c:v>3.71</c:v>
                </c:pt>
                <c:pt idx="35">
                  <c:v>4.04</c:v>
                </c:pt>
                <c:pt idx="36">
                  <c:v>3.91</c:v>
                </c:pt>
                <c:pt idx="37">
                  <c:v>3.99</c:v>
                </c:pt>
                <c:pt idx="38">
                  <c:v>4.1399999999999997</c:v>
                </c:pt>
                <c:pt idx="41" formatCode="0.00">
                  <c:v>2.4500000000000002</c:v>
                </c:pt>
                <c:pt idx="44" formatCode="0.00">
                  <c:v>2.93</c:v>
                </c:pt>
                <c:pt idx="46" formatCode="0.00">
                  <c:v>3.4</c:v>
                </c:pt>
                <c:pt idx="50" formatCode="0.00">
                  <c:v>3.23</c:v>
                </c:pt>
                <c:pt idx="53" formatCode="0.00">
                  <c:v>3.3</c:v>
                </c:pt>
                <c:pt idx="55" formatCode="0.00">
                  <c:v>3.22</c:v>
                </c:pt>
                <c:pt idx="59" formatCode="0.00">
                  <c:v>3.09</c:v>
                </c:pt>
                <c:pt idx="62" formatCode="0.00">
                  <c:v>3.19</c:v>
                </c:pt>
                <c:pt idx="71" formatCode="0.00">
                  <c:v>3.88</c:v>
                </c:pt>
                <c:pt idx="77" formatCode="0.00">
                  <c:v>4.21</c:v>
                </c:pt>
                <c:pt idx="80" formatCode="0.00">
                  <c:v>3.77</c:v>
                </c:pt>
                <c:pt idx="86" formatCode="0.00">
                  <c:v>4.1100000000000003</c:v>
                </c:pt>
                <c:pt idx="89" formatCode="0.00">
                  <c:v>3.89</c:v>
                </c:pt>
                <c:pt idx="95" formatCode="0.00">
                  <c:v>3.78</c:v>
                </c:pt>
                <c:pt idx="98" formatCode="0.00">
                  <c:v>3.95</c:v>
                </c:pt>
                <c:pt idx="107" formatCode="0.00">
                  <c:v>3.75</c:v>
                </c:pt>
                <c:pt idx="109" formatCode="0.00">
                  <c:v>3.91</c:v>
                </c:pt>
                <c:pt idx="113" formatCode="0.00">
                  <c:v>3.15</c:v>
                </c:pt>
                <c:pt idx="116" formatCode="0.00">
                  <c:v>3.95</c:v>
                </c:pt>
                <c:pt idx="118" formatCode="0.00">
                  <c:v>3.95</c:v>
                </c:pt>
                <c:pt idx="122" formatCode="0.00">
                  <c:v>2.93</c:v>
                </c:pt>
                <c:pt idx="125" formatCode="0.00">
                  <c:v>3.34</c:v>
                </c:pt>
                <c:pt idx="127" formatCode="0.00">
                  <c:v>3.51</c:v>
                </c:pt>
              </c:numCache>
            </c:numRef>
          </c:xVal>
          <c:yVal>
            <c:numRef>
              <c:f>'BigBoat&amp;DNR'!$AA$3:$AA$131</c:f>
              <c:numCache>
                <c:formatCode>General</c:formatCode>
                <c:ptCount val="129"/>
                <c:pt idx="0">
                  <c:v>0.81572299999999998</c:v>
                </c:pt>
                <c:pt idx="1">
                  <c:v>0.81542099999999995</c:v>
                </c:pt>
                <c:pt idx="2">
                  <c:v>0.80341200000000002</c:v>
                </c:pt>
                <c:pt idx="3">
                  <c:v>0.79274</c:v>
                </c:pt>
                <c:pt idx="4">
                  <c:v>0.79907399999999995</c:v>
                </c:pt>
                <c:pt idx="5">
                  <c:v>0.799597</c:v>
                </c:pt>
                <c:pt idx="6">
                  <c:v>0.79997399999999996</c:v>
                </c:pt>
                <c:pt idx="7">
                  <c:v>0.80271599999999999</c:v>
                </c:pt>
                <c:pt idx="8">
                  <c:v>0.79991199999999996</c:v>
                </c:pt>
                <c:pt idx="9">
                  <c:v>0.82369400000000004</c:v>
                </c:pt>
                <c:pt idx="10">
                  <c:v>0.82810399999999995</c:v>
                </c:pt>
                <c:pt idx="11">
                  <c:v>0.85615300000000005</c:v>
                </c:pt>
                <c:pt idx="12">
                  <c:v>0.88810299999999998</c:v>
                </c:pt>
                <c:pt idx="13">
                  <c:v>0.89942299999999997</c:v>
                </c:pt>
                <c:pt idx="14">
                  <c:v>0.92361000000000004</c:v>
                </c:pt>
                <c:pt idx="15">
                  <c:v>0.90354900000000005</c:v>
                </c:pt>
                <c:pt idx="16">
                  <c:v>0.89109499999999997</c:v>
                </c:pt>
                <c:pt idx="17">
                  <c:v>0.81578300000000004</c:v>
                </c:pt>
                <c:pt idx="18">
                  <c:v>0.66151400000000005</c:v>
                </c:pt>
                <c:pt idx="19">
                  <c:v>0.66258499999999998</c:v>
                </c:pt>
                <c:pt idx="20">
                  <c:v>0.65900599999999998</c:v>
                </c:pt>
                <c:pt idx="21">
                  <c:v>0.65748099999999998</c:v>
                </c:pt>
                <c:pt idx="22">
                  <c:v>0.63669100000000001</c:v>
                </c:pt>
                <c:pt idx="23">
                  <c:v>0.63810100000000003</c:v>
                </c:pt>
                <c:pt idx="24">
                  <c:v>0.61788699999999996</c:v>
                </c:pt>
                <c:pt idx="25">
                  <c:v>0.60508300000000004</c:v>
                </c:pt>
                <c:pt idx="26">
                  <c:v>0.63765400000000005</c:v>
                </c:pt>
                <c:pt idx="27">
                  <c:v>0.62928700000000004</c:v>
                </c:pt>
                <c:pt idx="28">
                  <c:v>0.65171500000000004</c:v>
                </c:pt>
                <c:pt idx="29">
                  <c:v>0.647123</c:v>
                </c:pt>
                <c:pt idx="30">
                  <c:v>0.63978800000000002</c:v>
                </c:pt>
                <c:pt idx="31">
                  <c:v>0.64994799999999997</c:v>
                </c:pt>
                <c:pt idx="32">
                  <c:v>0.65667600000000004</c:v>
                </c:pt>
                <c:pt idx="33">
                  <c:v>0.66799500000000001</c:v>
                </c:pt>
                <c:pt idx="34">
                  <c:v>0.73696399999999995</c:v>
                </c:pt>
                <c:pt idx="35">
                  <c:v>0.71358900000000003</c:v>
                </c:pt>
                <c:pt idx="36">
                  <c:v>0.78156800000000004</c:v>
                </c:pt>
                <c:pt idx="37">
                  <c:v>0.77516499999999999</c:v>
                </c:pt>
                <c:pt idx="38">
                  <c:v>0.789524</c:v>
                </c:pt>
                <c:pt idx="39" formatCode="0.00">
                  <c:v>0.793099</c:v>
                </c:pt>
                <c:pt idx="40" formatCode="0.00">
                  <c:v>0.74178900000000003</c:v>
                </c:pt>
                <c:pt idx="41" formatCode="0.00">
                  <c:v>0.74097199999999996</c:v>
                </c:pt>
                <c:pt idx="42" formatCode="0.00">
                  <c:v>0.71120799999999995</c:v>
                </c:pt>
                <c:pt idx="43" formatCode="0.00">
                  <c:v>0.66385700000000003</c:v>
                </c:pt>
                <c:pt idx="44" formatCode="0.00">
                  <c:v>0.68842599999999998</c:v>
                </c:pt>
                <c:pt idx="45" formatCode="0.00">
                  <c:v>0.82212499999999999</c:v>
                </c:pt>
                <c:pt idx="46" formatCode="0.00">
                  <c:v>0.74895599999999996</c:v>
                </c:pt>
                <c:pt idx="47" formatCode="0.00">
                  <c:v>0.808971</c:v>
                </c:pt>
                <c:pt idx="48" formatCode="0.00">
                  <c:v>0.75468199999999996</c:v>
                </c:pt>
                <c:pt idx="49" formatCode="0.00">
                  <c:v>0.74200999999999995</c:v>
                </c:pt>
                <c:pt idx="50" formatCode="0.00">
                  <c:v>0.76122100000000004</c:v>
                </c:pt>
                <c:pt idx="51" formatCode="0.00">
                  <c:v>0.79949199999999998</c:v>
                </c:pt>
                <c:pt idx="52" formatCode="0.00">
                  <c:v>0.78661700000000001</c:v>
                </c:pt>
                <c:pt idx="53" formatCode="0.00">
                  <c:v>0.77003999999999995</c:v>
                </c:pt>
                <c:pt idx="54" formatCode="0.00">
                  <c:v>0.77224400000000004</c:v>
                </c:pt>
                <c:pt idx="55" formatCode="0.00">
                  <c:v>0.81816900000000004</c:v>
                </c:pt>
                <c:pt idx="56" formatCode="0.00">
                  <c:v>0.90253799999999995</c:v>
                </c:pt>
                <c:pt idx="57" formatCode="0.00">
                  <c:v>0.794431</c:v>
                </c:pt>
                <c:pt idx="58" formatCode="0.00">
                  <c:v>0.78954400000000002</c:v>
                </c:pt>
                <c:pt idx="59" formatCode="0.00">
                  <c:v>0.77055300000000004</c:v>
                </c:pt>
                <c:pt idx="60" formatCode="0.00">
                  <c:v>0.774088</c:v>
                </c:pt>
                <c:pt idx="61" formatCode="0.00">
                  <c:v>0.79963700000000004</c:v>
                </c:pt>
                <c:pt idx="62" formatCode="0.00">
                  <c:v>0.79500199999999999</c:v>
                </c:pt>
                <c:pt idx="63" formatCode="0.00">
                  <c:v>0.83199900000000004</c:v>
                </c:pt>
                <c:pt idx="66" formatCode="0.00">
                  <c:v>0.795319</c:v>
                </c:pt>
                <c:pt idx="67" formatCode="0.00">
                  <c:v>0.810701</c:v>
                </c:pt>
                <c:pt idx="68" formatCode="0.00">
                  <c:v>0.81698099999999996</c:v>
                </c:pt>
                <c:pt idx="70" formatCode="0.00">
                  <c:v>0.81329899999999999</c:v>
                </c:pt>
                <c:pt idx="71" formatCode="0.00">
                  <c:v>0.81784999999999997</c:v>
                </c:pt>
                <c:pt idx="72" formatCode="0.00">
                  <c:v>0.82253699999999996</c:v>
                </c:pt>
                <c:pt idx="73" formatCode="0.00">
                  <c:v>0.88818600000000003</c:v>
                </c:pt>
                <c:pt idx="74" formatCode="0.00">
                  <c:v>0.925265</c:v>
                </c:pt>
                <c:pt idx="75" formatCode="0.00">
                  <c:v>0.82065900000000003</c:v>
                </c:pt>
                <c:pt idx="76" formatCode="0.00">
                  <c:v>0.81168799999999997</c:v>
                </c:pt>
                <c:pt idx="77" formatCode="0.00">
                  <c:v>0.81118999999999997</c:v>
                </c:pt>
                <c:pt idx="78" formatCode="0.00">
                  <c:v>0.81676499999999996</c:v>
                </c:pt>
                <c:pt idx="79" formatCode="0.00">
                  <c:v>0.82515300000000003</c:v>
                </c:pt>
                <c:pt idx="80" formatCode="0.00">
                  <c:v>0.84926699999999999</c:v>
                </c:pt>
                <c:pt idx="81" formatCode="0.00">
                  <c:v>0.87977099999999997</c:v>
                </c:pt>
                <c:pt idx="82" formatCode="0.00">
                  <c:v>0.89088599999999996</c:v>
                </c:pt>
                <c:pt idx="83" formatCode="0.00">
                  <c:v>0.94443999999999995</c:v>
                </c:pt>
                <c:pt idx="84" formatCode="0.00">
                  <c:v>0.72119299999999997</c:v>
                </c:pt>
                <c:pt idx="85" formatCode="0.00">
                  <c:v>0.719607</c:v>
                </c:pt>
                <c:pt idx="86" formatCode="0.00">
                  <c:v>0.72975000000000001</c:v>
                </c:pt>
                <c:pt idx="87" formatCode="0.00">
                  <c:v>0.76540399999999997</c:v>
                </c:pt>
                <c:pt idx="88" formatCode="0.00">
                  <c:v>0.81547800000000004</c:v>
                </c:pt>
                <c:pt idx="89" formatCode="0.00">
                  <c:v>0.82001000000000002</c:v>
                </c:pt>
                <c:pt idx="90" formatCode="0.00">
                  <c:v>0.84174499999999997</c:v>
                </c:pt>
                <c:pt idx="91" formatCode="0.00">
                  <c:v>0.86207400000000001</c:v>
                </c:pt>
                <c:pt idx="92" formatCode="0.00">
                  <c:v>0.91101699999999997</c:v>
                </c:pt>
                <c:pt idx="93" formatCode="0.00">
                  <c:v>0.790744</c:v>
                </c:pt>
                <c:pt idx="94" formatCode="0.00">
                  <c:v>0.78635900000000003</c:v>
                </c:pt>
                <c:pt idx="95" formatCode="0.00">
                  <c:v>0.77866000000000002</c:v>
                </c:pt>
                <c:pt idx="96" formatCode="0.00">
                  <c:v>0.77556700000000001</c:v>
                </c:pt>
                <c:pt idx="97" formatCode="0.00">
                  <c:v>0.80041499999999999</c:v>
                </c:pt>
                <c:pt idx="98" formatCode="0.00">
                  <c:v>0.79016299999999995</c:v>
                </c:pt>
                <c:pt idx="99" formatCode="0.00">
                  <c:v>0.83282900000000004</c:v>
                </c:pt>
                <c:pt idx="100" formatCode="0.00">
                  <c:v>0.88352299999999995</c:v>
                </c:pt>
                <c:pt idx="101" formatCode="0.00">
                  <c:v>0.89309400000000005</c:v>
                </c:pt>
                <c:pt idx="105" formatCode="0.00">
                  <c:v>0.74481200000000003</c:v>
                </c:pt>
                <c:pt idx="106" formatCode="0.00">
                  <c:v>0.76399099999999998</c:v>
                </c:pt>
                <c:pt idx="107" formatCode="0.00">
                  <c:v>0.78884299999999996</c:v>
                </c:pt>
                <c:pt idx="108" formatCode="0.00">
                  <c:v>0.83043400000000001</c:v>
                </c:pt>
                <c:pt idx="111" formatCode="0.00">
                  <c:v>0.75098100000000001</c:v>
                </c:pt>
                <c:pt idx="112" formatCode="0.00">
                  <c:v>0.76888999999999996</c:v>
                </c:pt>
                <c:pt idx="113" formatCode="0.00">
                  <c:v>0.79604799999999998</c:v>
                </c:pt>
                <c:pt idx="114" formatCode="0.00">
                  <c:v>0.760961</c:v>
                </c:pt>
                <c:pt idx="115" formatCode="0.00">
                  <c:v>0.75936400000000004</c:v>
                </c:pt>
                <c:pt idx="116" formatCode="0.00">
                  <c:v>0.765293</c:v>
                </c:pt>
                <c:pt idx="117" formatCode="0.00">
                  <c:v>0.80440100000000003</c:v>
                </c:pt>
                <c:pt idx="118" formatCode="0.00">
                  <c:v>0.85203899999999999</c:v>
                </c:pt>
                <c:pt idx="119" formatCode="0.00">
                  <c:v>0.86632799999999999</c:v>
                </c:pt>
                <c:pt idx="120" formatCode="0.00">
                  <c:v>0.62371600000000005</c:v>
                </c:pt>
                <c:pt idx="121" formatCode="0.00">
                  <c:v>0.635826</c:v>
                </c:pt>
                <c:pt idx="122" formatCode="0.00">
                  <c:v>0.68510800000000005</c:v>
                </c:pt>
                <c:pt idx="123" formatCode="0.00">
                  <c:v>0.69328000000000001</c:v>
                </c:pt>
                <c:pt idx="124" formatCode="0.00">
                  <c:v>0.72392299999999998</c:v>
                </c:pt>
                <c:pt idx="125" formatCode="0.00">
                  <c:v>0.747668</c:v>
                </c:pt>
                <c:pt idx="126" formatCode="0.00">
                  <c:v>0.78742299999999998</c:v>
                </c:pt>
                <c:pt idx="127" formatCode="0.00">
                  <c:v>0.76955200000000001</c:v>
                </c:pt>
                <c:pt idx="128" formatCode="0.00">
                  <c:v>0.81574800000000003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340032"/>
        <c:axId val="-1301345472"/>
      </c:scatterChart>
      <c:valAx>
        <c:axId val="-1301340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45472"/>
        <c:crosses val="autoZero"/>
        <c:crossBetween val="midCat"/>
      </c:valAx>
      <c:valAx>
        <c:axId val="-1301345472"/>
        <c:scaling>
          <c:orientation val="minMax"/>
          <c:min val="0.4"/>
        </c:scaling>
        <c:delete val="0"/>
        <c:axPos val="l"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Carbon Quality Metric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40032"/>
        <c:crosses val="autoZero"/>
        <c:crossBetween val="midCat"/>
      </c:valAx>
    </c:plotArea>
    <c:legend>
      <c:legendPos val="r"/>
      <c:legendEntry>
        <c:idx val="2"/>
        <c:delete val="1"/>
      </c:legendEntry>
      <c:legendEntry>
        <c:idx val="3"/>
        <c:delete val="1"/>
      </c:legendEntry>
      <c:layout>
        <c:manualLayout>
          <c:xMode val="edge"/>
          <c:yMode val="edge"/>
          <c:x val="0.199463798085845"/>
          <c:y val="0.58749163028978701"/>
          <c:w val="0.11389132529319899"/>
          <c:h val="0.117421515492382"/>
        </c:manualLayout>
      </c:layout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0.27549015748031502"/>
                  <c:y val="-4.1841644794400699E-3"/>
                </c:manualLayout>
              </c:layout>
              <c:numFmt formatCode="General" sourceLinked="0"/>
            </c:trendlineLbl>
          </c:trendline>
          <c:xVal>
            <c:numRef>
              <c:f>'BigBoat&amp;DNR'!$S$3:$S$42</c:f>
              <c:numCache>
                <c:formatCode>General</c:formatCode>
                <c:ptCount val="40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  <c:pt idx="18">
                  <c:v>5.09</c:v>
                </c:pt>
                <c:pt idx="19">
                  <c:v>5.93</c:v>
                </c:pt>
                <c:pt idx="20">
                  <c:v>5.91</c:v>
                </c:pt>
                <c:pt idx="21">
                  <c:v>2.99</c:v>
                </c:pt>
                <c:pt idx="22">
                  <c:v>3.3</c:v>
                </c:pt>
                <c:pt idx="23">
                  <c:v>4.12</c:v>
                </c:pt>
                <c:pt idx="24">
                  <c:v>4.34</c:v>
                </c:pt>
                <c:pt idx="25">
                  <c:v>5.2</c:v>
                </c:pt>
                <c:pt idx="26">
                  <c:v>4.05</c:v>
                </c:pt>
                <c:pt idx="27">
                  <c:v>3.97</c:v>
                </c:pt>
                <c:pt idx="28">
                  <c:v>3.18</c:v>
                </c:pt>
                <c:pt idx="29">
                  <c:v>3.14</c:v>
                </c:pt>
                <c:pt idx="30">
                  <c:v>4.6100000000000003</c:v>
                </c:pt>
                <c:pt idx="31">
                  <c:v>4.05</c:v>
                </c:pt>
                <c:pt idx="32">
                  <c:v>3.88</c:v>
                </c:pt>
                <c:pt idx="33">
                  <c:v>4.01</c:v>
                </c:pt>
                <c:pt idx="34">
                  <c:v>3.71</c:v>
                </c:pt>
                <c:pt idx="35">
                  <c:v>4.04</c:v>
                </c:pt>
                <c:pt idx="36">
                  <c:v>3.91</c:v>
                </c:pt>
                <c:pt idx="37">
                  <c:v>3.99</c:v>
                </c:pt>
                <c:pt idx="38">
                  <c:v>4.1399999999999997</c:v>
                </c:pt>
              </c:numCache>
            </c:numRef>
          </c:xVal>
          <c:yVal>
            <c:numRef>
              <c:f>'BigBoat&amp;DNR'!$X$3:$X$42</c:f>
              <c:numCache>
                <c:formatCode>General</c:formatCode>
                <c:ptCount val="40"/>
                <c:pt idx="1">
                  <c:v>28.064985387297693</c:v>
                </c:pt>
                <c:pt idx="2">
                  <c:v>12.065879790078402</c:v>
                </c:pt>
                <c:pt idx="3">
                  <c:v>3.3734778719771192</c:v>
                </c:pt>
                <c:pt idx="4">
                  <c:v>7.6308359885906434</c:v>
                </c:pt>
                <c:pt idx="5">
                  <c:v>7.1446022436681229</c:v>
                </c:pt>
                <c:pt idx="6">
                  <c:v>5.9166520523304422</c:v>
                </c:pt>
                <c:pt idx="7">
                  <c:v>8.1291866575560139</c:v>
                </c:pt>
                <c:pt idx="8">
                  <c:v>9.4840818948682273</c:v>
                </c:pt>
                <c:pt idx="9">
                  <c:v>9.9488405312159305</c:v>
                </c:pt>
                <c:pt idx="13">
                  <c:v>14.702974803161464</c:v>
                </c:pt>
                <c:pt idx="14">
                  <c:v>20.145431568763982</c:v>
                </c:pt>
                <c:pt idx="16">
                  <c:v>25.862159036025556</c:v>
                </c:pt>
                <c:pt idx="18">
                  <c:v>7.0993874327985944</c:v>
                </c:pt>
                <c:pt idx="19">
                  <c:v>7.0365320401335616</c:v>
                </c:pt>
                <c:pt idx="20">
                  <c:v>7.0215420157376336</c:v>
                </c:pt>
                <c:pt idx="21">
                  <c:v>7.0807558364901784</c:v>
                </c:pt>
                <c:pt idx="22">
                  <c:v>8.1663386629146082</c:v>
                </c:pt>
                <c:pt idx="23">
                  <c:v>7.7892551178743741</c:v>
                </c:pt>
                <c:pt idx="24">
                  <c:v>8.3193759954707431</c:v>
                </c:pt>
                <c:pt idx="25">
                  <c:v>6.5426214634874249</c:v>
                </c:pt>
                <c:pt idx="26">
                  <c:v>7.1475075509024046</c:v>
                </c:pt>
                <c:pt idx="27">
                  <c:v>6.5616237139143561</c:v>
                </c:pt>
                <c:pt idx="28">
                  <c:v>6.9486628825471879</c:v>
                </c:pt>
                <c:pt idx="29">
                  <c:v>6.7135814970729433</c:v>
                </c:pt>
                <c:pt idx="30">
                  <c:v>6.3383798210021283</c:v>
                </c:pt>
                <c:pt idx="31">
                  <c:v>6.1985581105818559</c:v>
                </c:pt>
                <c:pt idx="32">
                  <c:v>6.6678059859798147</c:v>
                </c:pt>
                <c:pt idx="33">
                  <c:v>6.2365759425094405</c:v>
                </c:pt>
                <c:pt idx="34">
                  <c:v>7.9123280173655557</c:v>
                </c:pt>
                <c:pt idx="35">
                  <c:v>7.6645776405873827</c:v>
                </c:pt>
                <c:pt idx="36">
                  <c:v>8.2397037070815369</c:v>
                </c:pt>
                <c:pt idx="37">
                  <c:v>8.4862511824464164</c:v>
                </c:pt>
                <c:pt idx="38">
                  <c:v>8.4310217129692031</c:v>
                </c:pt>
                <c:pt idx="39" formatCode="0.00">
                  <c:v>12.251831105569813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342752"/>
        <c:axId val="-1301343840"/>
      </c:scatterChart>
      <c:valAx>
        <c:axId val="-1301342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301343840"/>
        <c:crosses val="autoZero"/>
        <c:crossBetween val="midCat"/>
      </c:valAx>
      <c:valAx>
        <c:axId val="-1301343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3013427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'BigBoat&amp;DNR'!$S$21:$S$41</c:f>
              <c:numCache>
                <c:formatCode>General</c:formatCode>
                <c:ptCount val="21"/>
                <c:pt idx="0">
                  <c:v>5.09</c:v>
                </c:pt>
                <c:pt idx="1">
                  <c:v>5.93</c:v>
                </c:pt>
                <c:pt idx="2">
                  <c:v>5.91</c:v>
                </c:pt>
                <c:pt idx="3">
                  <c:v>2.99</c:v>
                </c:pt>
                <c:pt idx="4">
                  <c:v>3.3</c:v>
                </c:pt>
                <c:pt idx="5">
                  <c:v>4.12</c:v>
                </c:pt>
                <c:pt idx="6">
                  <c:v>4.34</c:v>
                </c:pt>
                <c:pt idx="7">
                  <c:v>5.2</c:v>
                </c:pt>
                <c:pt idx="8">
                  <c:v>4.05</c:v>
                </c:pt>
                <c:pt idx="9">
                  <c:v>3.97</c:v>
                </c:pt>
                <c:pt idx="10">
                  <c:v>3.18</c:v>
                </c:pt>
                <c:pt idx="11">
                  <c:v>3.14</c:v>
                </c:pt>
                <c:pt idx="12">
                  <c:v>4.6100000000000003</c:v>
                </c:pt>
                <c:pt idx="13">
                  <c:v>4.05</c:v>
                </c:pt>
                <c:pt idx="14">
                  <c:v>3.88</c:v>
                </c:pt>
                <c:pt idx="15">
                  <c:v>4.01</c:v>
                </c:pt>
                <c:pt idx="16">
                  <c:v>3.71</c:v>
                </c:pt>
                <c:pt idx="17">
                  <c:v>4.04</c:v>
                </c:pt>
                <c:pt idx="18">
                  <c:v>3.91</c:v>
                </c:pt>
                <c:pt idx="19">
                  <c:v>3.99</c:v>
                </c:pt>
                <c:pt idx="20">
                  <c:v>4.1399999999999997</c:v>
                </c:pt>
              </c:numCache>
            </c:numRef>
          </c:xVal>
          <c:yVal>
            <c:numRef>
              <c:f>'BigBoat&amp;DNR'!$X$21:$X$41</c:f>
              <c:numCache>
                <c:formatCode>General</c:formatCode>
                <c:ptCount val="21"/>
                <c:pt idx="0">
                  <c:v>7.0993874327985944</c:v>
                </c:pt>
                <c:pt idx="1">
                  <c:v>7.0365320401335616</c:v>
                </c:pt>
                <c:pt idx="2">
                  <c:v>7.0215420157376336</c:v>
                </c:pt>
                <c:pt idx="3">
                  <c:v>7.0807558364901784</c:v>
                </c:pt>
                <c:pt idx="4">
                  <c:v>8.1663386629146082</c:v>
                </c:pt>
                <c:pt idx="5">
                  <c:v>7.7892551178743741</c:v>
                </c:pt>
                <c:pt idx="6">
                  <c:v>8.3193759954707431</c:v>
                </c:pt>
                <c:pt idx="7">
                  <c:v>6.5426214634874249</c:v>
                </c:pt>
                <c:pt idx="8">
                  <c:v>7.1475075509024046</c:v>
                </c:pt>
                <c:pt idx="9">
                  <c:v>6.5616237139143561</c:v>
                </c:pt>
                <c:pt idx="10">
                  <c:v>6.9486628825471879</c:v>
                </c:pt>
                <c:pt idx="11">
                  <c:v>6.7135814970729433</c:v>
                </c:pt>
                <c:pt idx="12">
                  <c:v>6.3383798210021283</c:v>
                </c:pt>
                <c:pt idx="13">
                  <c:v>6.1985581105818559</c:v>
                </c:pt>
                <c:pt idx="14">
                  <c:v>6.6678059859798147</c:v>
                </c:pt>
                <c:pt idx="15">
                  <c:v>6.2365759425094405</c:v>
                </c:pt>
                <c:pt idx="16">
                  <c:v>7.9123280173655557</c:v>
                </c:pt>
                <c:pt idx="17">
                  <c:v>7.6645776405873827</c:v>
                </c:pt>
                <c:pt idx="18">
                  <c:v>8.2397037070815369</c:v>
                </c:pt>
                <c:pt idx="19">
                  <c:v>8.4862511824464164</c:v>
                </c:pt>
                <c:pt idx="20">
                  <c:v>8.4310217129692031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349824"/>
        <c:axId val="-1301350368"/>
      </c:scatterChart>
      <c:valAx>
        <c:axId val="-1301349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301350368"/>
        <c:crosses val="autoZero"/>
        <c:crossBetween val="midCat"/>
      </c:valAx>
      <c:valAx>
        <c:axId val="-1301350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3013498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-0.35053018372703398"/>
                  <c:y val="-0.48306612715077302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400"/>
                  </a:pPr>
                  <a:endParaRPr lang="en-US"/>
                </a:p>
              </c:txPr>
            </c:trendlineLbl>
          </c:trendline>
          <c:xVal>
            <c:numRef>
              <c:f>'BigBoat&amp;DNR'!$Z$3:$Z$131</c:f>
              <c:numCache>
                <c:formatCode>General</c:formatCode>
                <c:ptCount val="129"/>
                <c:pt idx="0">
                  <c:v>0.81387399999999999</c:v>
                </c:pt>
                <c:pt idx="1">
                  <c:v>0.81828199999999995</c:v>
                </c:pt>
                <c:pt idx="2">
                  <c:v>0.82025000000000003</c:v>
                </c:pt>
                <c:pt idx="3">
                  <c:v>0.83449600000000002</c:v>
                </c:pt>
                <c:pt idx="4">
                  <c:v>0.84445300000000001</c:v>
                </c:pt>
                <c:pt idx="5">
                  <c:v>0.83022799999999997</c:v>
                </c:pt>
                <c:pt idx="6">
                  <c:v>0.81794599999999995</c:v>
                </c:pt>
                <c:pt idx="7">
                  <c:v>0.806392</c:v>
                </c:pt>
                <c:pt idx="8">
                  <c:v>0.827816</c:v>
                </c:pt>
                <c:pt idx="9">
                  <c:v>0.82514100000000001</c:v>
                </c:pt>
                <c:pt idx="10">
                  <c:v>0.81782100000000002</c:v>
                </c:pt>
                <c:pt idx="11">
                  <c:v>0.81018100000000004</c:v>
                </c:pt>
                <c:pt idx="12">
                  <c:v>0.7046</c:v>
                </c:pt>
                <c:pt idx="13">
                  <c:v>0.70299599999999995</c:v>
                </c:pt>
                <c:pt idx="14">
                  <c:v>0.72036599999999995</c:v>
                </c:pt>
                <c:pt idx="15">
                  <c:v>0.72800200000000004</c:v>
                </c:pt>
                <c:pt idx="16">
                  <c:v>0.696797</c:v>
                </c:pt>
                <c:pt idx="17">
                  <c:v>0.78258700000000003</c:v>
                </c:pt>
                <c:pt idx="18">
                  <c:v>0.86653899999999995</c:v>
                </c:pt>
                <c:pt idx="19">
                  <c:v>0.88685800000000004</c:v>
                </c:pt>
                <c:pt idx="20">
                  <c:v>0.89517100000000005</c:v>
                </c:pt>
                <c:pt idx="21">
                  <c:v>0.89091399999999998</c:v>
                </c:pt>
                <c:pt idx="22">
                  <c:v>0.89361699999999999</c:v>
                </c:pt>
                <c:pt idx="23">
                  <c:v>0.88327</c:v>
                </c:pt>
                <c:pt idx="24">
                  <c:v>0.890015</c:v>
                </c:pt>
                <c:pt idx="25">
                  <c:v>0.90072399999999997</c:v>
                </c:pt>
                <c:pt idx="26">
                  <c:v>0.90005199999999996</c:v>
                </c:pt>
                <c:pt idx="27">
                  <c:v>0.87648800000000004</c:v>
                </c:pt>
                <c:pt idx="28">
                  <c:v>0.87114499999999995</c:v>
                </c:pt>
                <c:pt idx="29">
                  <c:v>0.87173100000000003</c:v>
                </c:pt>
                <c:pt idx="30">
                  <c:v>0.87236899999999995</c:v>
                </c:pt>
                <c:pt idx="31">
                  <c:v>0.87320399999999998</c:v>
                </c:pt>
                <c:pt idx="32">
                  <c:v>0.86646500000000004</c:v>
                </c:pt>
                <c:pt idx="33">
                  <c:v>0.86691499999999999</c:v>
                </c:pt>
                <c:pt idx="34">
                  <c:v>0.84659499999999999</c:v>
                </c:pt>
                <c:pt idx="35">
                  <c:v>0.85278500000000002</c:v>
                </c:pt>
                <c:pt idx="36">
                  <c:v>0.816859</c:v>
                </c:pt>
                <c:pt idx="37">
                  <c:v>0.81223900000000004</c:v>
                </c:pt>
                <c:pt idx="38">
                  <c:v>0.78176100000000004</c:v>
                </c:pt>
                <c:pt idx="39" formatCode="0.00">
                  <c:v>0.67930500000000005</c:v>
                </c:pt>
                <c:pt idx="40" formatCode="0.00">
                  <c:v>0.69644899999999998</c:v>
                </c:pt>
                <c:pt idx="41" formatCode="0.00">
                  <c:v>0.71111899999999995</c:v>
                </c:pt>
                <c:pt idx="42" formatCode="0.00">
                  <c:v>0.725935</c:v>
                </c:pt>
                <c:pt idx="43" formatCode="0.00">
                  <c:v>0.69604999999999995</c:v>
                </c:pt>
                <c:pt idx="44" formatCode="0.00">
                  <c:v>0.70889000000000002</c:v>
                </c:pt>
                <c:pt idx="45" formatCode="0.00">
                  <c:v>0.69675900000000002</c:v>
                </c:pt>
                <c:pt idx="46" formatCode="0.00">
                  <c:v>0.71758</c:v>
                </c:pt>
                <c:pt idx="47" formatCode="0.00">
                  <c:v>0.679863</c:v>
                </c:pt>
                <c:pt idx="48" formatCode="0.00">
                  <c:v>0.70693099999999998</c:v>
                </c:pt>
                <c:pt idx="49" formatCode="0.00">
                  <c:v>0.68733100000000003</c:v>
                </c:pt>
                <c:pt idx="50" formatCode="0.00">
                  <c:v>0.69313800000000003</c:v>
                </c:pt>
                <c:pt idx="51" formatCode="0.00">
                  <c:v>0.680813</c:v>
                </c:pt>
                <c:pt idx="52" formatCode="0.00">
                  <c:v>0.67800400000000005</c:v>
                </c:pt>
                <c:pt idx="53" formatCode="0.00">
                  <c:v>0.72564099999999998</c:v>
                </c:pt>
                <c:pt idx="54" formatCode="0.00">
                  <c:v>0.72112699999999996</c:v>
                </c:pt>
                <c:pt idx="55" formatCode="0.00">
                  <c:v>0.69429300000000005</c:v>
                </c:pt>
                <c:pt idx="56" formatCode="0.00">
                  <c:v>0.57763100000000001</c:v>
                </c:pt>
                <c:pt idx="57" formatCode="0.00">
                  <c:v>0.69196899999999995</c:v>
                </c:pt>
                <c:pt idx="58" formatCode="0.00">
                  <c:v>0.69195600000000002</c:v>
                </c:pt>
                <c:pt idx="59" formatCode="0.00">
                  <c:v>0.70194000000000001</c:v>
                </c:pt>
                <c:pt idx="60" formatCode="0.00">
                  <c:v>0.69525999999999999</c:v>
                </c:pt>
                <c:pt idx="61" formatCode="0.00">
                  <c:v>0.67394100000000001</c:v>
                </c:pt>
                <c:pt idx="62" formatCode="0.00">
                  <c:v>0.66986900000000005</c:v>
                </c:pt>
                <c:pt idx="63" formatCode="0.00">
                  <c:v>0.66369299999999998</c:v>
                </c:pt>
                <c:pt idx="66" formatCode="0.00">
                  <c:v>0.83727300000000004</c:v>
                </c:pt>
                <c:pt idx="67" formatCode="0.00">
                  <c:v>0.81945699999999999</c:v>
                </c:pt>
                <c:pt idx="68" formatCode="0.00">
                  <c:v>0.81407399999999996</c:v>
                </c:pt>
                <c:pt idx="70" formatCode="0.00">
                  <c:v>0.84782299999999999</c:v>
                </c:pt>
                <c:pt idx="71" formatCode="0.00">
                  <c:v>0.83945499999999995</c:v>
                </c:pt>
                <c:pt idx="72" formatCode="0.00">
                  <c:v>0.82694199999999995</c:v>
                </c:pt>
                <c:pt idx="73" formatCode="0.00">
                  <c:v>0.75274700000000005</c:v>
                </c:pt>
                <c:pt idx="74" formatCode="0.00">
                  <c:v>0.74633899999999997</c:v>
                </c:pt>
                <c:pt idx="75" formatCode="0.00">
                  <c:v>0.805979</c:v>
                </c:pt>
                <c:pt idx="76" formatCode="0.00">
                  <c:v>0.80847999999999998</c:v>
                </c:pt>
                <c:pt idx="77" formatCode="0.00">
                  <c:v>0.81465900000000002</c:v>
                </c:pt>
                <c:pt idx="78" formatCode="0.00">
                  <c:v>0.82816500000000004</c:v>
                </c:pt>
                <c:pt idx="79" formatCode="0.00">
                  <c:v>0.82522399999999996</c:v>
                </c:pt>
                <c:pt idx="80" formatCode="0.00">
                  <c:v>0.81943200000000005</c:v>
                </c:pt>
                <c:pt idx="81" formatCode="0.00">
                  <c:v>0.79269400000000001</c:v>
                </c:pt>
                <c:pt idx="82" formatCode="0.00">
                  <c:v>0.75513799999999998</c:v>
                </c:pt>
                <c:pt idx="83" formatCode="0.00">
                  <c:v>0.70937600000000001</c:v>
                </c:pt>
                <c:pt idx="84" formatCode="0.00">
                  <c:v>0.84125700000000003</c:v>
                </c:pt>
                <c:pt idx="85" formatCode="0.00">
                  <c:v>0.854576</c:v>
                </c:pt>
                <c:pt idx="86" formatCode="0.00">
                  <c:v>0.852155</c:v>
                </c:pt>
                <c:pt idx="87" formatCode="0.00">
                  <c:v>0.83327799999999996</c:v>
                </c:pt>
                <c:pt idx="88" formatCode="0.00">
                  <c:v>0.81101900000000005</c:v>
                </c:pt>
                <c:pt idx="89" formatCode="0.00">
                  <c:v>0.83709900000000004</c:v>
                </c:pt>
                <c:pt idx="90" formatCode="0.00">
                  <c:v>0.81521500000000002</c:v>
                </c:pt>
                <c:pt idx="91" formatCode="0.00">
                  <c:v>0.80075099999999999</c:v>
                </c:pt>
                <c:pt idx="92" formatCode="0.00">
                  <c:v>0.764683</c:v>
                </c:pt>
                <c:pt idx="93" formatCode="0.00">
                  <c:v>0.79364900000000005</c:v>
                </c:pt>
                <c:pt idx="94" formatCode="0.00">
                  <c:v>0.79943799999999998</c:v>
                </c:pt>
                <c:pt idx="95" formatCode="0.00">
                  <c:v>0.82295300000000005</c:v>
                </c:pt>
                <c:pt idx="96" formatCode="0.00">
                  <c:v>0.83167100000000005</c:v>
                </c:pt>
                <c:pt idx="97" formatCode="0.00">
                  <c:v>0.83121299999999998</c:v>
                </c:pt>
                <c:pt idx="98" formatCode="0.00">
                  <c:v>0.83181499999999997</c:v>
                </c:pt>
                <c:pt idx="99" formatCode="0.00">
                  <c:v>0.82518499999999995</c:v>
                </c:pt>
                <c:pt idx="100" formatCode="0.00">
                  <c:v>0.80556099999999997</c:v>
                </c:pt>
                <c:pt idx="101" formatCode="0.00">
                  <c:v>0.79007499999999997</c:v>
                </c:pt>
                <c:pt idx="105" formatCode="0.00">
                  <c:v>0.83392299999999997</c:v>
                </c:pt>
                <c:pt idx="106" formatCode="0.00">
                  <c:v>0.83072599999999996</c:v>
                </c:pt>
                <c:pt idx="107" formatCode="0.00">
                  <c:v>0.82440999999999998</c:v>
                </c:pt>
                <c:pt idx="108" formatCode="0.00">
                  <c:v>0.81165200000000004</c:v>
                </c:pt>
                <c:pt idx="111" formatCode="0.00">
                  <c:v>0.76223099999999999</c:v>
                </c:pt>
                <c:pt idx="112" formatCode="0.00">
                  <c:v>0.76169600000000004</c:v>
                </c:pt>
                <c:pt idx="113" formatCode="0.00">
                  <c:v>0.76013299999999995</c:v>
                </c:pt>
                <c:pt idx="114" formatCode="0.00">
                  <c:v>0.809423</c:v>
                </c:pt>
                <c:pt idx="115" formatCode="0.00">
                  <c:v>0.83541299999999996</c:v>
                </c:pt>
                <c:pt idx="116" formatCode="0.00">
                  <c:v>0.83619900000000003</c:v>
                </c:pt>
                <c:pt idx="117" formatCode="0.00">
                  <c:v>0.81845400000000001</c:v>
                </c:pt>
                <c:pt idx="118" formatCode="0.00">
                  <c:v>0.81622799999999995</c:v>
                </c:pt>
                <c:pt idx="119" formatCode="0.00">
                  <c:v>0.81379900000000005</c:v>
                </c:pt>
                <c:pt idx="120" formatCode="0.00">
                  <c:v>0.78387399999999996</c:v>
                </c:pt>
                <c:pt idx="121" formatCode="0.00">
                  <c:v>0.78705800000000004</c:v>
                </c:pt>
                <c:pt idx="122" formatCode="0.00">
                  <c:v>0.82166300000000003</c:v>
                </c:pt>
                <c:pt idx="123" formatCode="0.00">
                  <c:v>0.82034099999999999</c:v>
                </c:pt>
                <c:pt idx="124" formatCode="0.00">
                  <c:v>0.81545100000000004</c:v>
                </c:pt>
                <c:pt idx="125" formatCode="0.00">
                  <c:v>0.80531200000000003</c:v>
                </c:pt>
                <c:pt idx="126" formatCode="0.00">
                  <c:v>0.80030299999999999</c:v>
                </c:pt>
                <c:pt idx="127" formatCode="0.00">
                  <c:v>0.81853200000000004</c:v>
                </c:pt>
                <c:pt idx="128" formatCode="0.00">
                  <c:v>0.82766099999999998</c:v>
                </c:pt>
              </c:numCache>
            </c:numRef>
          </c:xVal>
          <c:yVal>
            <c:numRef>
              <c:f>'BigBoat&amp;DNR'!$X$4:$X$132</c:f>
              <c:numCache>
                <c:formatCode>General</c:formatCode>
                <c:ptCount val="129"/>
                <c:pt idx="0">
                  <c:v>28.064985387297693</c:v>
                </c:pt>
                <c:pt idx="1">
                  <c:v>12.065879790078402</c:v>
                </c:pt>
                <c:pt idx="2">
                  <c:v>3.3734778719771192</c:v>
                </c:pt>
                <c:pt idx="3">
                  <c:v>7.6308359885906434</c:v>
                </c:pt>
                <c:pt idx="4">
                  <c:v>7.1446022436681229</c:v>
                </c:pt>
                <c:pt idx="5">
                  <c:v>5.9166520523304422</c:v>
                </c:pt>
                <c:pt idx="6">
                  <c:v>8.1291866575560139</c:v>
                </c:pt>
                <c:pt idx="7">
                  <c:v>9.4840818948682273</c:v>
                </c:pt>
                <c:pt idx="8">
                  <c:v>9.9488405312159305</c:v>
                </c:pt>
                <c:pt idx="12">
                  <c:v>14.702974803161464</c:v>
                </c:pt>
                <c:pt idx="13">
                  <c:v>20.145431568763982</c:v>
                </c:pt>
                <c:pt idx="15">
                  <c:v>25.862159036025556</c:v>
                </c:pt>
                <c:pt idx="17">
                  <c:v>7.0993874327985944</c:v>
                </c:pt>
                <c:pt idx="18">
                  <c:v>7.0365320401335616</c:v>
                </c:pt>
                <c:pt idx="19">
                  <c:v>7.0215420157376336</c:v>
                </c:pt>
                <c:pt idx="20">
                  <c:v>7.0807558364901784</c:v>
                </c:pt>
                <c:pt idx="21">
                  <c:v>8.1663386629146082</c:v>
                </c:pt>
                <c:pt idx="22">
                  <c:v>7.7892551178743741</c:v>
                </c:pt>
                <c:pt idx="23">
                  <c:v>8.3193759954707431</c:v>
                </c:pt>
                <c:pt idx="24">
                  <c:v>6.5426214634874249</c:v>
                </c:pt>
                <c:pt idx="25">
                  <c:v>7.1475075509024046</c:v>
                </c:pt>
                <c:pt idx="26">
                  <c:v>6.5616237139143561</c:v>
                </c:pt>
                <c:pt idx="27">
                  <c:v>6.9486628825471879</c:v>
                </c:pt>
                <c:pt idx="28">
                  <c:v>6.7135814970729433</c:v>
                </c:pt>
                <c:pt idx="29">
                  <c:v>6.3383798210021283</c:v>
                </c:pt>
                <c:pt idx="30">
                  <c:v>6.1985581105818559</c:v>
                </c:pt>
                <c:pt idx="31">
                  <c:v>6.6678059859798147</c:v>
                </c:pt>
                <c:pt idx="32">
                  <c:v>6.2365759425094405</c:v>
                </c:pt>
                <c:pt idx="33">
                  <c:v>7.9123280173655557</c:v>
                </c:pt>
                <c:pt idx="34">
                  <c:v>7.6645776405873827</c:v>
                </c:pt>
                <c:pt idx="35">
                  <c:v>8.2397037070815369</c:v>
                </c:pt>
                <c:pt idx="36">
                  <c:v>8.4862511824464164</c:v>
                </c:pt>
                <c:pt idx="37">
                  <c:v>8.4310217129692031</c:v>
                </c:pt>
                <c:pt idx="38" formatCode="0.00">
                  <c:v>12.251831105569813</c:v>
                </c:pt>
                <c:pt idx="39" formatCode="0.00">
                  <c:v>10.966494572493815</c:v>
                </c:pt>
                <c:pt idx="40" formatCode="0.00">
                  <c:v>10.100284846948664</c:v>
                </c:pt>
                <c:pt idx="41" formatCode="0.00">
                  <c:v>8.3703016763999258</c:v>
                </c:pt>
                <c:pt idx="42" formatCode="0.00">
                  <c:v>7.9053523066136178</c:v>
                </c:pt>
                <c:pt idx="43" formatCode="0.00">
                  <c:v>7.7223675834206054</c:v>
                </c:pt>
                <c:pt idx="44" formatCode="0.00">
                  <c:v>7.4460240682853849</c:v>
                </c:pt>
                <c:pt idx="45" formatCode="0.00">
                  <c:v>6.9596522811659041</c:v>
                </c:pt>
                <c:pt idx="46" formatCode="0.00">
                  <c:v>7.6791705916475861</c:v>
                </c:pt>
                <c:pt idx="47" formatCode="0.00">
                  <c:v>14.977636071567261</c:v>
                </c:pt>
                <c:pt idx="48" formatCode="0.00">
                  <c:v>15.153544811556451</c:v>
                </c:pt>
                <c:pt idx="49" formatCode="0.00">
                  <c:v>14.413279482958234</c:v>
                </c:pt>
                <c:pt idx="50" formatCode="0.00">
                  <c:v>14.258286605279118</c:v>
                </c:pt>
                <c:pt idx="51" formatCode="0.00">
                  <c:v>16.149080613716741</c:v>
                </c:pt>
                <c:pt idx="52" formatCode="0.00">
                  <c:v>14.128844694549002</c:v>
                </c:pt>
                <c:pt idx="53" formatCode="0.00">
                  <c:v>11.171643644718078</c:v>
                </c:pt>
                <c:pt idx="54" formatCode="0.00">
                  <c:v>9.4707448776171574</c:v>
                </c:pt>
                <c:pt idx="55" formatCode="0.00">
                  <c:v>8.1621010037330723</c:v>
                </c:pt>
                <c:pt idx="56" formatCode="0.00">
                  <c:v>20.741679587565443</c:v>
                </c:pt>
                <c:pt idx="57" formatCode="0.00">
                  <c:v>18.327867169225108</c:v>
                </c:pt>
                <c:pt idx="58" formatCode="0.00">
                  <c:v>13.394942325236556</c:v>
                </c:pt>
                <c:pt idx="59" formatCode="0.00">
                  <c:v>10.919004863182948</c:v>
                </c:pt>
                <c:pt idx="60" formatCode="0.00">
                  <c:v>10.507769742513752</c:v>
                </c:pt>
                <c:pt idx="61" formatCode="0.00">
                  <c:v>10.95209025119583</c:v>
                </c:pt>
                <c:pt idx="62" formatCode="0.00">
                  <c:v>10.262722996766488</c:v>
                </c:pt>
                <c:pt idx="65" formatCode="0.00">
                  <c:v>9.5374177427641964</c:v>
                </c:pt>
                <c:pt idx="66" formatCode="0.00">
                  <c:v>7.5630980179948031</c:v>
                </c:pt>
                <c:pt idx="68" formatCode="0.00">
                  <c:v>4.6767352359479126</c:v>
                </c:pt>
                <c:pt idx="69" formatCode="0.00">
                  <c:v>13.094484021019918</c:v>
                </c:pt>
                <c:pt idx="70" formatCode="0.00">
                  <c:v>10.943117702030216</c:v>
                </c:pt>
                <c:pt idx="71" formatCode="0.00">
                  <c:v>10.413693872168972</c:v>
                </c:pt>
                <c:pt idx="74" formatCode="0.00">
                  <c:v>20.047085187079489</c:v>
                </c:pt>
                <c:pt idx="75" formatCode="0.00">
                  <c:v>17.621910914330243</c:v>
                </c:pt>
                <c:pt idx="76" formatCode="0.00">
                  <c:v>6.8504885991530706</c:v>
                </c:pt>
                <c:pt idx="77" formatCode="0.00">
                  <c:v>7.2564598220661347</c:v>
                </c:pt>
                <c:pt idx="78" formatCode="0.00">
                  <c:v>6.4432484697452521</c:v>
                </c:pt>
                <c:pt idx="79" formatCode="0.00">
                  <c:v>12.791000130613488</c:v>
                </c:pt>
                <c:pt idx="80" formatCode="0.00">
                  <c:v>7.6817538253401789</c:v>
                </c:pt>
                <c:pt idx="83" formatCode="0.00">
                  <c:v>13.488436531465659</c:v>
                </c:pt>
                <c:pt idx="84" formatCode="0.00">
                  <c:v>13.50419601809609</c:v>
                </c:pt>
                <c:pt idx="85" formatCode="0.00">
                  <c:v>11.432983001711468</c:v>
                </c:pt>
                <c:pt idx="86" formatCode="0.00">
                  <c:v>12.446714701462893</c:v>
                </c:pt>
                <c:pt idx="87" formatCode="0.00">
                  <c:v>9.2127953752404164</c:v>
                </c:pt>
                <c:pt idx="88" formatCode="0.00">
                  <c:v>9.9796911098128884</c:v>
                </c:pt>
                <c:pt idx="89" formatCode="0.00">
                  <c:v>7.7921424514745032</c:v>
                </c:pt>
                <c:pt idx="90" formatCode="0.00">
                  <c:v>8.1963866224577355</c:v>
                </c:pt>
                <c:pt idx="92" formatCode="0.00">
                  <c:v>16.940420632921402</c:v>
                </c:pt>
                <c:pt idx="93" formatCode="0.00">
                  <c:v>16.871168377691966</c:v>
                </c:pt>
                <c:pt idx="94" formatCode="0.00">
                  <c:v>15.018158316358194</c:v>
                </c:pt>
                <c:pt idx="95" formatCode="0.00">
                  <c:v>13.499819425381324</c:v>
                </c:pt>
                <c:pt idx="96" formatCode="0.00">
                  <c:v>11.387449988089211</c:v>
                </c:pt>
                <c:pt idx="97" formatCode="0.00">
                  <c:v>11.523061172843617</c:v>
                </c:pt>
                <c:pt idx="98" formatCode="0.00">
                  <c:v>11.677652715210057</c:v>
                </c:pt>
                <c:pt idx="110" formatCode="0.00">
                  <c:v>9.8451736959931306</c:v>
                </c:pt>
                <c:pt idx="111" formatCode="0.00">
                  <c:v>11.002252503409709</c:v>
                </c:pt>
                <c:pt idx="112" formatCode="0.00">
                  <c:v>13.856085517739542</c:v>
                </c:pt>
                <c:pt idx="113" formatCode="0.00">
                  <c:v>11.173476693523673</c:v>
                </c:pt>
                <c:pt idx="114" formatCode="0.00">
                  <c:v>9.7908392119712335</c:v>
                </c:pt>
                <c:pt idx="115" formatCode="0.00">
                  <c:v>9.9342608256645217</c:v>
                </c:pt>
                <c:pt idx="116" formatCode="0.00">
                  <c:v>9.7363056138193738</c:v>
                </c:pt>
                <c:pt idx="117" formatCode="0.00">
                  <c:v>13.644171018500423</c:v>
                </c:pt>
                <c:pt idx="118" formatCode="0.00">
                  <c:v>11.46072882281276</c:v>
                </c:pt>
                <c:pt idx="119" formatCode="0.00">
                  <c:v>5.7837177270730136</c:v>
                </c:pt>
                <c:pt idx="120" formatCode="0.00">
                  <c:v>5.8769821381180067</c:v>
                </c:pt>
                <c:pt idx="121" formatCode="0.00">
                  <c:v>6.5369723616301982</c:v>
                </c:pt>
                <c:pt idx="122" formatCode="0.00">
                  <c:v>7.0975733425298166</c:v>
                </c:pt>
                <c:pt idx="123" formatCode="0.00">
                  <c:v>8.5315595605320489</c:v>
                </c:pt>
                <c:pt idx="124" formatCode="0.00">
                  <c:v>9.1392925179341535</c:v>
                </c:pt>
                <c:pt idx="125" formatCode="0.00">
                  <c:v>9.9591530169650468</c:v>
                </c:pt>
                <c:pt idx="126" formatCode="0.00">
                  <c:v>8.6682412046176918</c:v>
                </c:pt>
                <c:pt idx="127" formatCode="0.00">
                  <c:v>5.7163345906341858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344384"/>
        <c:axId val="-1301348736"/>
      </c:scatterChart>
      <c:valAx>
        <c:axId val="-1301344384"/>
        <c:scaling>
          <c:orientation val="minMax"/>
          <c:min val="0.4"/>
        </c:scaling>
        <c:delete val="0"/>
        <c:axPos val="b"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HIX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48736"/>
        <c:crosses val="autoZero"/>
        <c:crossBetween val="midCat"/>
      </c:valAx>
      <c:valAx>
        <c:axId val="-130134873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15</a:t>
                </a:r>
                <a:r>
                  <a:rPr lang="en-US" sz="1800" b="1" i="0" baseline="0"/>
                  <a:t>N-NO</a:t>
                </a:r>
                <a:r>
                  <a:rPr lang="en-US" sz="1800" b="1" i="0" baseline="-25000"/>
                  <a:t>3</a:t>
                </a:r>
                <a:r>
                  <a:rPr lang="en-US" sz="1800" b="1" i="0" baseline="30000"/>
                  <a:t>-</a:t>
                </a:r>
                <a:r>
                  <a:rPr lang="en-US" sz="1800" b="1" i="0" baseline="0"/>
                  <a:t> (‰) 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4438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-0.36937576552930901"/>
                  <c:y val="-0.13955963837853599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400"/>
                  </a:pPr>
                  <a:endParaRPr lang="en-US"/>
                </a:p>
              </c:txPr>
            </c:trendlineLbl>
          </c:trendline>
          <c:xVal>
            <c:numRef>
              <c:f>'BigBoat&amp;DNR'!$AA$3:$AA$131</c:f>
              <c:numCache>
                <c:formatCode>General</c:formatCode>
                <c:ptCount val="129"/>
                <c:pt idx="0">
                  <c:v>0.81572299999999998</c:v>
                </c:pt>
                <c:pt idx="1">
                  <c:v>0.81542099999999995</c:v>
                </c:pt>
                <c:pt idx="2">
                  <c:v>0.80341200000000002</c:v>
                </c:pt>
                <c:pt idx="3">
                  <c:v>0.79274</c:v>
                </c:pt>
                <c:pt idx="4">
                  <c:v>0.79907399999999995</c:v>
                </c:pt>
                <c:pt idx="5">
                  <c:v>0.799597</c:v>
                </c:pt>
                <c:pt idx="6">
                  <c:v>0.79997399999999996</c:v>
                </c:pt>
                <c:pt idx="7">
                  <c:v>0.80271599999999999</c:v>
                </c:pt>
                <c:pt idx="8">
                  <c:v>0.79991199999999996</c:v>
                </c:pt>
                <c:pt idx="9">
                  <c:v>0.82369400000000004</c:v>
                </c:pt>
                <c:pt idx="10">
                  <c:v>0.82810399999999995</c:v>
                </c:pt>
                <c:pt idx="11">
                  <c:v>0.85615300000000005</c:v>
                </c:pt>
                <c:pt idx="12">
                  <c:v>0.88810299999999998</c:v>
                </c:pt>
                <c:pt idx="13">
                  <c:v>0.89942299999999997</c:v>
                </c:pt>
                <c:pt idx="14">
                  <c:v>0.92361000000000004</c:v>
                </c:pt>
                <c:pt idx="15">
                  <c:v>0.90354900000000005</c:v>
                </c:pt>
                <c:pt idx="16">
                  <c:v>0.89109499999999997</c:v>
                </c:pt>
                <c:pt idx="17">
                  <c:v>0.81578300000000004</c:v>
                </c:pt>
                <c:pt idx="18">
                  <c:v>0.66151400000000005</c:v>
                </c:pt>
                <c:pt idx="19">
                  <c:v>0.66258499999999998</c:v>
                </c:pt>
                <c:pt idx="20">
                  <c:v>0.65900599999999998</c:v>
                </c:pt>
                <c:pt idx="21">
                  <c:v>0.65748099999999998</c:v>
                </c:pt>
                <c:pt idx="22">
                  <c:v>0.63669100000000001</c:v>
                </c:pt>
                <c:pt idx="23">
                  <c:v>0.63810100000000003</c:v>
                </c:pt>
                <c:pt idx="24">
                  <c:v>0.61788699999999996</c:v>
                </c:pt>
                <c:pt idx="25">
                  <c:v>0.60508300000000004</c:v>
                </c:pt>
                <c:pt idx="26">
                  <c:v>0.63765400000000005</c:v>
                </c:pt>
                <c:pt idx="27">
                  <c:v>0.62928700000000004</c:v>
                </c:pt>
                <c:pt idx="28">
                  <c:v>0.65171500000000004</c:v>
                </c:pt>
                <c:pt idx="29">
                  <c:v>0.647123</c:v>
                </c:pt>
                <c:pt idx="30">
                  <c:v>0.63978800000000002</c:v>
                </c:pt>
                <c:pt idx="31">
                  <c:v>0.64994799999999997</c:v>
                </c:pt>
                <c:pt idx="32">
                  <c:v>0.65667600000000004</c:v>
                </c:pt>
                <c:pt idx="33">
                  <c:v>0.66799500000000001</c:v>
                </c:pt>
                <c:pt idx="34">
                  <c:v>0.73696399999999995</c:v>
                </c:pt>
                <c:pt idx="35">
                  <c:v>0.71358900000000003</c:v>
                </c:pt>
                <c:pt idx="36">
                  <c:v>0.78156800000000004</c:v>
                </c:pt>
                <c:pt idx="37">
                  <c:v>0.77516499999999999</c:v>
                </c:pt>
                <c:pt idx="38">
                  <c:v>0.789524</c:v>
                </c:pt>
                <c:pt idx="39" formatCode="0.00">
                  <c:v>0.793099</c:v>
                </c:pt>
                <c:pt idx="40" formatCode="0.00">
                  <c:v>0.74178900000000003</c:v>
                </c:pt>
                <c:pt idx="41" formatCode="0.00">
                  <c:v>0.74097199999999996</c:v>
                </c:pt>
                <c:pt idx="42" formatCode="0.00">
                  <c:v>0.71120799999999995</c:v>
                </c:pt>
                <c:pt idx="43" formatCode="0.00">
                  <c:v>0.66385700000000003</c:v>
                </c:pt>
                <c:pt idx="44" formatCode="0.00">
                  <c:v>0.68842599999999998</c:v>
                </c:pt>
                <c:pt idx="45" formatCode="0.00">
                  <c:v>0.82212499999999999</c:v>
                </c:pt>
                <c:pt idx="46" formatCode="0.00">
                  <c:v>0.74895599999999996</c:v>
                </c:pt>
                <c:pt idx="47" formatCode="0.00">
                  <c:v>0.808971</c:v>
                </c:pt>
                <c:pt idx="48" formatCode="0.00">
                  <c:v>0.75468199999999996</c:v>
                </c:pt>
                <c:pt idx="49" formatCode="0.00">
                  <c:v>0.74200999999999995</c:v>
                </c:pt>
                <c:pt idx="50" formatCode="0.00">
                  <c:v>0.76122100000000004</c:v>
                </c:pt>
                <c:pt idx="51" formatCode="0.00">
                  <c:v>0.79949199999999998</c:v>
                </c:pt>
                <c:pt idx="52" formatCode="0.00">
                  <c:v>0.78661700000000001</c:v>
                </c:pt>
                <c:pt idx="53" formatCode="0.00">
                  <c:v>0.77003999999999995</c:v>
                </c:pt>
                <c:pt idx="54" formatCode="0.00">
                  <c:v>0.77224400000000004</c:v>
                </c:pt>
                <c:pt idx="55" formatCode="0.00">
                  <c:v>0.81816900000000004</c:v>
                </c:pt>
                <c:pt idx="56" formatCode="0.00">
                  <c:v>0.90253799999999995</c:v>
                </c:pt>
                <c:pt idx="57" formatCode="0.00">
                  <c:v>0.794431</c:v>
                </c:pt>
                <c:pt idx="58" formatCode="0.00">
                  <c:v>0.78954400000000002</c:v>
                </c:pt>
                <c:pt idx="59" formatCode="0.00">
                  <c:v>0.77055300000000004</c:v>
                </c:pt>
                <c:pt idx="60" formatCode="0.00">
                  <c:v>0.774088</c:v>
                </c:pt>
                <c:pt idx="61" formatCode="0.00">
                  <c:v>0.79963700000000004</c:v>
                </c:pt>
                <c:pt idx="62" formatCode="0.00">
                  <c:v>0.79500199999999999</c:v>
                </c:pt>
                <c:pt idx="63" formatCode="0.00">
                  <c:v>0.83199900000000004</c:v>
                </c:pt>
                <c:pt idx="66" formatCode="0.00">
                  <c:v>0.795319</c:v>
                </c:pt>
                <c:pt idx="67" formatCode="0.00">
                  <c:v>0.810701</c:v>
                </c:pt>
                <c:pt idx="68" formatCode="0.00">
                  <c:v>0.81698099999999996</c:v>
                </c:pt>
                <c:pt idx="70" formatCode="0.00">
                  <c:v>0.81329899999999999</c:v>
                </c:pt>
                <c:pt idx="71" formatCode="0.00">
                  <c:v>0.81784999999999997</c:v>
                </c:pt>
                <c:pt idx="72" formatCode="0.00">
                  <c:v>0.82253699999999996</c:v>
                </c:pt>
                <c:pt idx="73" formatCode="0.00">
                  <c:v>0.88818600000000003</c:v>
                </c:pt>
                <c:pt idx="74" formatCode="0.00">
                  <c:v>0.925265</c:v>
                </c:pt>
                <c:pt idx="75" formatCode="0.00">
                  <c:v>0.82065900000000003</c:v>
                </c:pt>
                <c:pt idx="76" formatCode="0.00">
                  <c:v>0.81168799999999997</c:v>
                </c:pt>
                <c:pt idx="77" formatCode="0.00">
                  <c:v>0.81118999999999997</c:v>
                </c:pt>
                <c:pt idx="78" formatCode="0.00">
                  <c:v>0.81676499999999996</c:v>
                </c:pt>
                <c:pt idx="79" formatCode="0.00">
                  <c:v>0.82515300000000003</c:v>
                </c:pt>
                <c:pt idx="80" formatCode="0.00">
                  <c:v>0.84926699999999999</c:v>
                </c:pt>
                <c:pt idx="81" formatCode="0.00">
                  <c:v>0.87977099999999997</c:v>
                </c:pt>
                <c:pt idx="82" formatCode="0.00">
                  <c:v>0.89088599999999996</c:v>
                </c:pt>
                <c:pt idx="83" formatCode="0.00">
                  <c:v>0.94443999999999995</c:v>
                </c:pt>
                <c:pt idx="84" formatCode="0.00">
                  <c:v>0.72119299999999997</c:v>
                </c:pt>
                <c:pt idx="85" formatCode="0.00">
                  <c:v>0.719607</c:v>
                </c:pt>
                <c:pt idx="86" formatCode="0.00">
                  <c:v>0.72975000000000001</c:v>
                </c:pt>
                <c:pt idx="87" formatCode="0.00">
                  <c:v>0.76540399999999997</c:v>
                </c:pt>
                <c:pt idx="88" formatCode="0.00">
                  <c:v>0.81547800000000004</c:v>
                </c:pt>
                <c:pt idx="89" formatCode="0.00">
                  <c:v>0.82001000000000002</c:v>
                </c:pt>
                <c:pt idx="90" formatCode="0.00">
                  <c:v>0.84174499999999997</c:v>
                </c:pt>
                <c:pt idx="91" formatCode="0.00">
                  <c:v>0.86207400000000001</c:v>
                </c:pt>
                <c:pt idx="92" formatCode="0.00">
                  <c:v>0.91101699999999997</c:v>
                </c:pt>
                <c:pt idx="93" formatCode="0.00">
                  <c:v>0.790744</c:v>
                </c:pt>
                <c:pt idx="94" formatCode="0.00">
                  <c:v>0.78635900000000003</c:v>
                </c:pt>
                <c:pt idx="95" formatCode="0.00">
                  <c:v>0.77866000000000002</c:v>
                </c:pt>
                <c:pt idx="96" formatCode="0.00">
                  <c:v>0.77556700000000001</c:v>
                </c:pt>
                <c:pt idx="97" formatCode="0.00">
                  <c:v>0.80041499999999999</c:v>
                </c:pt>
                <c:pt idx="98" formatCode="0.00">
                  <c:v>0.79016299999999995</c:v>
                </c:pt>
                <c:pt idx="99" formatCode="0.00">
                  <c:v>0.83282900000000004</c:v>
                </c:pt>
                <c:pt idx="100" formatCode="0.00">
                  <c:v>0.88352299999999995</c:v>
                </c:pt>
                <c:pt idx="101" formatCode="0.00">
                  <c:v>0.89309400000000005</c:v>
                </c:pt>
                <c:pt idx="105" formatCode="0.00">
                  <c:v>0.74481200000000003</c:v>
                </c:pt>
                <c:pt idx="106" formatCode="0.00">
                  <c:v>0.76399099999999998</c:v>
                </c:pt>
                <c:pt idx="107" formatCode="0.00">
                  <c:v>0.78884299999999996</c:v>
                </c:pt>
                <c:pt idx="108" formatCode="0.00">
                  <c:v>0.83043400000000001</c:v>
                </c:pt>
                <c:pt idx="111" formatCode="0.00">
                  <c:v>0.75098100000000001</c:v>
                </c:pt>
                <c:pt idx="112" formatCode="0.00">
                  <c:v>0.76888999999999996</c:v>
                </c:pt>
                <c:pt idx="113" formatCode="0.00">
                  <c:v>0.79604799999999998</c:v>
                </c:pt>
                <c:pt idx="114" formatCode="0.00">
                  <c:v>0.760961</c:v>
                </c:pt>
                <c:pt idx="115" formatCode="0.00">
                  <c:v>0.75936400000000004</c:v>
                </c:pt>
                <c:pt idx="116" formatCode="0.00">
                  <c:v>0.765293</c:v>
                </c:pt>
                <c:pt idx="117" formatCode="0.00">
                  <c:v>0.80440100000000003</c:v>
                </c:pt>
                <c:pt idx="118" formatCode="0.00">
                  <c:v>0.85203899999999999</c:v>
                </c:pt>
                <c:pt idx="119" formatCode="0.00">
                  <c:v>0.86632799999999999</c:v>
                </c:pt>
                <c:pt idx="120" formatCode="0.00">
                  <c:v>0.62371600000000005</c:v>
                </c:pt>
                <c:pt idx="121" formatCode="0.00">
                  <c:v>0.635826</c:v>
                </c:pt>
                <c:pt idx="122" formatCode="0.00">
                  <c:v>0.68510800000000005</c:v>
                </c:pt>
                <c:pt idx="123" formatCode="0.00">
                  <c:v>0.69328000000000001</c:v>
                </c:pt>
                <c:pt idx="124" formatCode="0.00">
                  <c:v>0.72392299999999998</c:v>
                </c:pt>
                <c:pt idx="125" formatCode="0.00">
                  <c:v>0.747668</c:v>
                </c:pt>
                <c:pt idx="126" formatCode="0.00">
                  <c:v>0.78742299999999998</c:v>
                </c:pt>
                <c:pt idx="127" formatCode="0.00">
                  <c:v>0.76955200000000001</c:v>
                </c:pt>
                <c:pt idx="128" formatCode="0.00">
                  <c:v>0.81574800000000003</c:v>
                </c:pt>
              </c:numCache>
            </c:numRef>
          </c:xVal>
          <c:yVal>
            <c:numRef>
              <c:f>'BigBoat&amp;DNR'!$X$4:$X$132</c:f>
              <c:numCache>
                <c:formatCode>General</c:formatCode>
                <c:ptCount val="129"/>
                <c:pt idx="0">
                  <c:v>28.064985387297693</c:v>
                </c:pt>
                <c:pt idx="1">
                  <c:v>12.065879790078402</c:v>
                </c:pt>
                <c:pt idx="2">
                  <c:v>3.3734778719771192</c:v>
                </c:pt>
                <c:pt idx="3">
                  <c:v>7.6308359885906434</c:v>
                </c:pt>
                <c:pt idx="4">
                  <c:v>7.1446022436681229</c:v>
                </c:pt>
                <c:pt idx="5">
                  <c:v>5.9166520523304422</c:v>
                </c:pt>
                <c:pt idx="6">
                  <c:v>8.1291866575560139</c:v>
                </c:pt>
                <c:pt idx="7">
                  <c:v>9.4840818948682273</c:v>
                </c:pt>
                <c:pt idx="8">
                  <c:v>9.9488405312159305</c:v>
                </c:pt>
                <c:pt idx="12">
                  <c:v>14.702974803161464</c:v>
                </c:pt>
                <c:pt idx="13">
                  <c:v>20.145431568763982</c:v>
                </c:pt>
                <c:pt idx="15">
                  <c:v>25.862159036025556</c:v>
                </c:pt>
                <c:pt idx="17">
                  <c:v>7.0993874327985944</c:v>
                </c:pt>
                <c:pt idx="18">
                  <c:v>7.0365320401335616</c:v>
                </c:pt>
                <c:pt idx="19">
                  <c:v>7.0215420157376336</c:v>
                </c:pt>
                <c:pt idx="20">
                  <c:v>7.0807558364901784</c:v>
                </c:pt>
                <c:pt idx="21">
                  <c:v>8.1663386629146082</c:v>
                </c:pt>
                <c:pt idx="22">
                  <c:v>7.7892551178743741</c:v>
                </c:pt>
                <c:pt idx="23">
                  <c:v>8.3193759954707431</c:v>
                </c:pt>
                <c:pt idx="24">
                  <c:v>6.5426214634874249</c:v>
                </c:pt>
                <c:pt idx="25">
                  <c:v>7.1475075509024046</c:v>
                </c:pt>
                <c:pt idx="26">
                  <c:v>6.5616237139143561</c:v>
                </c:pt>
                <c:pt idx="27">
                  <c:v>6.9486628825471879</c:v>
                </c:pt>
                <c:pt idx="28">
                  <c:v>6.7135814970729433</c:v>
                </c:pt>
                <c:pt idx="29">
                  <c:v>6.3383798210021283</c:v>
                </c:pt>
                <c:pt idx="30">
                  <c:v>6.1985581105818559</c:v>
                </c:pt>
                <c:pt idx="31">
                  <c:v>6.6678059859798147</c:v>
                </c:pt>
                <c:pt idx="32">
                  <c:v>6.2365759425094405</c:v>
                </c:pt>
                <c:pt idx="33">
                  <c:v>7.9123280173655557</c:v>
                </c:pt>
                <c:pt idx="34">
                  <c:v>7.6645776405873827</c:v>
                </c:pt>
                <c:pt idx="35">
                  <c:v>8.2397037070815369</c:v>
                </c:pt>
                <c:pt idx="36">
                  <c:v>8.4862511824464164</c:v>
                </c:pt>
                <c:pt idx="37">
                  <c:v>8.4310217129692031</c:v>
                </c:pt>
                <c:pt idx="38" formatCode="0.00">
                  <c:v>12.251831105569813</c:v>
                </c:pt>
                <c:pt idx="39" formatCode="0.00">
                  <c:v>10.966494572493815</c:v>
                </c:pt>
                <c:pt idx="40" formatCode="0.00">
                  <c:v>10.100284846948664</c:v>
                </c:pt>
                <c:pt idx="41" formatCode="0.00">
                  <c:v>8.3703016763999258</c:v>
                </c:pt>
                <c:pt idx="42" formatCode="0.00">
                  <c:v>7.9053523066136178</c:v>
                </c:pt>
                <c:pt idx="43" formatCode="0.00">
                  <c:v>7.7223675834206054</c:v>
                </c:pt>
                <c:pt idx="44" formatCode="0.00">
                  <c:v>7.4460240682853849</c:v>
                </c:pt>
                <c:pt idx="45" formatCode="0.00">
                  <c:v>6.9596522811659041</c:v>
                </c:pt>
                <c:pt idx="46" formatCode="0.00">
                  <c:v>7.6791705916475861</c:v>
                </c:pt>
                <c:pt idx="47" formatCode="0.00">
                  <c:v>14.977636071567261</c:v>
                </c:pt>
                <c:pt idx="48" formatCode="0.00">
                  <c:v>15.153544811556451</c:v>
                </c:pt>
                <c:pt idx="49" formatCode="0.00">
                  <c:v>14.413279482958234</c:v>
                </c:pt>
                <c:pt idx="50" formatCode="0.00">
                  <c:v>14.258286605279118</c:v>
                </c:pt>
                <c:pt idx="51" formatCode="0.00">
                  <c:v>16.149080613716741</c:v>
                </c:pt>
                <c:pt idx="52" formatCode="0.00">
                  <c:v>14.128844694549002</c:v>
                </c:pt>
                <c:pt idx="53" formatCode="0.00">
                  <c:v>11.171643644718078</c:v>
                </c:pt>
                <c:pt idx="54" formatCode="0.00">
                  <c:v>9.4707448776171574</c:v>
                </c:pt>
                <c:pt idx="55" formatCode="0.00">
                  <c:v>8.1621010037330723</c:v>
                </c:pt>
                <c:pt idx="56" formatCode="0.00">
                  <c:v>20.741679587565443</c:v>
                </c:pt>
                <c:pt idx="57" formatCode="0.00">
                  <c:v>18.327867169225108</c:v>
                </c:pt>
                <c:pt idx="58" formatCode="0.00">
                  <c:v>13.394942325236556</c:v>
                </c:pt>
                <c:pt idx="59" formatCode="0.00">
                  <c:v>10.919004863182948</c:v>
                </c:pt>
                <c:pt idx="60" formatCode="0.00">
                  <c:v>10.507769742513752</c:v>
                </c:pt>
                <c:pt idx="61" formatCode="0.00">
                  <c:v>10.95209025119583</c:v>
                </c:pt>
                <c:pt idx="62" formatCode="0.00">
                  <c:v>10.262722996766488</c:v>
                </c:pt>
                <c:pt idx="65" formatCode="0.00">
                  <c:v>9.5374177427641964</c:v>
                </c:pt>
                <c:pt idx="66" formatCode="0.00">
                  <c:v>7.5630980179948031</c:v>
                </c:pt>
                <c:pt idx="68" formatCode="0.00">
                  <c:v>4.6767352359479126</c:v>
                </c:pt>
                <c:pt idx="69" formatCode="0.00">
                  <c:v>13.094484021019918</c:v>
                </c:pt>
                <c:pt idx="70" formatCode="0.00">
                  <c:v>10.943117702030216</c:v>
                </c:pt>
                <c:pt idx="71" formatCode="0.00">
                  <c:v>10.413693872168972</c:v>
                </c:pt>
                <c:pt idx="74" formatCode="0.00">
                  <c:v>20.047085187079489</c:v>
                </c:pt>
                <c:pt idx="75" formatCode="0.00">
                  <c:v>17.621910914330243</c:v>
                </c:pt>
                <c:pt idx="76" formatCode="0.00">
                  <c:v>6.8504885991530706</c:v>
                </c:pt>
                <c:pt idx="77" formatCode="0.00">
                  <c:v>7.2564598220661347</c:v>
                </c:pt>
                <c:pt idx="78" formatCode="0.00">
                  <c:v>6.4432484697452521</c:v>
                </c:pt>
                <c:pt idx="79" formatCode="0.00">
                  <c:v>12.791000130613488</c:v>
                </c:pt>
                <c:pt idx="80" formatCode="0.00">
                  <c:v>7.6817538253401789</c:v>
                </c:pt>
                <c:pt idx="83" formatCode="0.00">
                  <c:v>13.488436531465659</c:v>
                </c:pt>
                <c:pt idx="84" formatCode="0.00">
                  <c:v>13.50419601809609</c:v>
                </c:pt>
                <c:pt idx="85" formatCode="0.00">
                  <c:v>11.432983001711468</c:v>
                </c:pt>
                <c:pt idx="86" formatCode="0.00">
                  <c:v>12.446714701462893</c:v>
                </c:pt>
                <c:pt idx="87" formatCode="0.00">
                  <c:v>9.2127953752404164</c:v>
                </c:pt>
                <c:pt idx="88" formatCode="0.00">
                  <c:v>9.9796911098128884</c:v>
                </c:pt>
                <c:pt idx="89" formatCode="0.00">
                  <c:v>7.7921424514745032</c:v>
                </c:pt>
                <c:pt idx="90" formatCode="0.00">
                  <c:v>8.1963866224577355</c:v>
                </c:pt>
                <c:pt idx="92" formatCode="0.00">
                  <c:v>16.940420632921402</c:v>
                </c:pt>
                <c:pt idx="93" formatCode="0.00">
                  <c:v>16.871168377691966</c:v>
                </c:pt>
                <c:pt idx="94" formatCode="0.00">
                  <c:v>15.018158316358194</c:v>
                </c:pt>
                <c:pt idx="95" formatCode="0.00">
                  <c:v>13.499819425381324</c:v>
                </c:pt>
                <c:pt idx="96" formatCode="0.00">
                  <c:v>11.387449988089211</c:v>
                </c:pt>
                <c:pt idx="97" formatCode="0.00">
                  <c:v>11.523061172843617</c:v>
                </c:pt>
                <c:pt idx="98" formatCode="0.00">
                  <c:v>11.677652715210057</c:v>
                </c:pt>
                <c:pt idx="110" formatCode="0.00">
                  <c:v>9.8451736959931306</c:v>
                </c:pt>
                <c:pt idx="111" formatCode="0.00">
                  <c:v>11.002252503409709</c:v>
                </c:pt>
                <c:pt idx="112" formatCode="0.00">
                  <c:v>13.856085517739542</c:v>
                </c:pt>
                <c:pt idx="113" formatCode="0.00">
                  <c:v>11.173476693523673</c:v>
                </c:pt>
                <c:pt idx="114" formatCode="0.00">
                  <c:v>9.7908392119712335</c:v>
                </c:pt>
                <c:pt idx="115" formatCode="0.00">
                  <c:v>9.9342608256645217</c:v>
                </c:pt>
                <c:pt idx="116" formatCode="0.00">
                  <c:v>9.7363056138193738</c:v>
                </c:pt>
                <c:pt idx="117" formatCode="0.00">
                  <c:v>13.644171018500423</c:v>
                </c:pt>
                <c:pt idx="118" formatCode="0.00">
                  <c:v>11.46072882281276</c:v>
                </c:pt>
                <c:pt idx="119" formatCode="0.00">
                  <c:v>5.7837177270730136</c:v>
                </c:pt>
                <c:pt idx="120" formatCode="0.00">
                  <c:v>5.8769821381180067</c:v>
                </c:pt>
                <c:pt idx="121" formatCode="0.00">
                  <c:v>6.5369723616301982</c:v>
                </c:pt>
                <c:pt idx="122" formatCode="0.00">
                  <c:v>7.0975733425298166</c:v>
                </c:pt>
                <c:pt idx="123" formatCode="0.00">
                  <c:v>8.5315595605320489</c:v>
                </c:pt>
                <c:pt idx="124" formatCode="0.00">
                  <c:v>9.1392925179341535</c:v>
                </c:pt>
                <c:pt idx="125" formatCode="0.00">
                  <c:v>9.9591530169650468</c:v>
                </c:pt>
                <c:pt idx="126" formatCode="0.00">
                  <c:v>8.6682412046176918</c:v>
                </c:pt>
                <c:pt idx="127" formatCode="0.00">
                  <c:v>5.7163345906341858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348192"/>
        <c:axId val="-1301341664"/>
      </c:scatterChart>
      <c:valAx>
        <c:axId val="-1301348192"/>
        <c:scaling>
          <c:orientation val="minMax"/>
          <c:min val="0.4"/>
        </c:scaling>
        <c:delete val="0"/>
        <c:axPos val="b"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BIX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41664"/>
        <c:crosses val="autoZero"/>
        <c:crossBetween val="midCat"/>
      </c:valAx>
      <c:valAx>
        <c:axId val="-13013416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15</a:t>
                </a:r>
                <a:r>
                  <a:rPr lang="en-US" sz="1800" b="1" i="0" baseline="0"/>
                  <a:t>N-NO</a:t>
                </a:r>
                <a:r>
                  <a:rPr lang="en-US" sz="1800" b="1" i="0" baseline="-25000"/>
                  <a:t>3</a:t>
                </a:r>
                <a:r>
                  <a:rPr lang="en-US" sz="1800" b="1" i="0" baseline="30000"/>
                  <a:t>-</a:t>
                </a:r>
                <a:r>
                  <a:rPr lang="en-US" sz="1800" b="1" i="0" baseline="0"/>
                  <a:t> (‰) 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48192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-0.50414501312336002"/>
                  <c:y val="-0.118419364246136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400"/>
                  </a:pPr>
                  <a:endParaRPr lang="en-US"/>
                </a:p>
              </c:txPr>
            </c:trendlineLbl>
          </c:trendline>
          <c:xVal>
            <c:numRef>
              <c:f>'BigBoat&amp;DNR'!$AC$3:$AC$131</c:f>
              <c:numCache>
                <c:formatCode>General</c:formatCode>
                <c:ptCount val="129"/>
                <c:pt idx="0">
                  <c:v>1.0974839999999999</c:v>
                </c:pt>
                <c:pt idx="1">
                  <c:v>1.0582199999999999</c:v>
                </c:pt>
                <c:pt idx="2">
                  <c:v>1.061898</c:v>
                </c:pt>
                <c:pt idx="3">
                  <c:v>0.92957699999999999</c:v>
                </c:pt>
                <c:pt idx="4">
                  <c:v>0.9073</c:v>
                </c:pt>
                <c:pt idx="5">
                  <c:v>0.99930699999999995</c:v>
                </c:pt>
                <c:pt idx="6">
                  <c:v>1.001082</c:v>
                </c:pt>
                <c:pt idx="7">
                  <c:v>1.142717</c:v>
                </c:pt>
                <c:pt idx="8">
                  <c:v>1.03461</c:v>
                </c:pt>
                <c:pt idx="9">
                  <c:v>1.046519</c:v>
                </c:pt>
                <c:pt idx="10">
                  <c:v>1.1030310000000001</c:v>
                </c:pt>
                <c:pt idx="11">
                  <c:v>1.152701</c:v>
                </c:pt>
                <c:pt idx="12">
                  <c:v>2.2692649999999999</c:v>
                </c:pt>
                <c:pt idx="13">
                  <c:v>2.265374</c:v>
                </c:pt>
                <c:pt idx="14">
                  <c:v>1.994629</c:v>
                </c:pt>
                <c:pt idx="15">
                  <c:v>1.9327939999999999</c:v>
                </c:pt>
                <c:pt idx="16">
                  <c:v>2.2845439999999999</c:v>
                </c:pt>
                <c:pt idx="17">
                  <c:v>1.114017</c:v>
                </c:pt>
                <c:pt idx="18">
                  <c:v>0.62835200000000002</c:v>
                </c:pt>
                <c:pt idx="19">
                  <c:v>0.62189899999999998</c:v>
                </c:pt>
                <c:pt idx="20">
                  <c:v>0.62978199999999995</c:v>
                </c:pt>
                <c:pt idx="21">
                  <c:v>0.60493699999999995</c:v>
                </c:pt>
                <c:pt idx="22">
                  <c:v>0.53139999999999998</c:v>
                </c:pt>
                <c:pt idx="23">
                  <c:v>0.55979299999999999</c:v>
                </c:pt>
                <c:pt idx="24">
                  <c:v>0.470947</c:v>
                </c:pt>
                <c:pt idx="25">
                  <c:v>0.44066300000000003</c:v>
                </c:pt>
                <c:pt idx="26">
                  <c:v>0.49238900000000002</c:v>
                </c:pt>
                <c:pt idx="27">
                  <c:v>0.51289700000000005</c:v>
                </c:pt>
                <c:pt idx="28">
                  <c:v>0.60522699999999996</c:v>
                </c:pt>
                <c:pt idx="29">
                  <c:v>0.60350700000000002</c:v>
                </c:pt>
                <c:pt idx="30">
                  <c:v>0.54395800000000005</c:v>
                </c:pt>
                <c:pt idx="31">
                  <c:v>0.54553499999999999</c:v>
                </c:pt>
                <c:pt idx="32">
                  <c:v>0.57287699999999997</c:v>
                </c:pt>
                <c:pt idx="33">
                  <c:v>0.64155700000000004</c:v>
                </c:pt>
                <c:pt idx="34">
                  <c:v>0.857846</c:v>
                </c:pt>
                <c:pt idx="35">
                  <c:v>0.804863</c:v>
                </c:pt>
                <c:pt idx="36">
                  <c:v>1.1024020000000001</c:v>
                </c:pt>
                <c:pt idx="37">
                  <c:v>1.1383939999999999</c:v>
                </c:pt>
                <c:pt idx="38">
                  <c:v>1.3957550000000001</c:v>
                </c:pt>
                <c:pt idx="39" formatCode="0.00">
                  <c:v>0.91501100000000002</c:v>
                </c:pt>
                <c:pt idx="40" formatCode="0.00">
                  <c:v>0.87844800000000001</c:v>
                </c:pt>
                <c:pt idx="41" formatCode="0.00">
                  <c:v>0.75169900000000001</c:v>
                </c:pt>
                <c:pt idx="42" formatCode="0.00">
                  <c:v>0.73674399999999995</c:v>
                </c:pt>
                <c:pt idx="43" formatCode="0.00">
                  <c:v>0.901617</c:v>
                </c:pt>
                <c:pt idx="44" formatCode="0.00">
                  <c:v>0.78771599999999997</c:v>
                </c:pt>
                <c:pt idx="45" formatCode="0.00">
                  <c:v>0.87470199999999998</c:v>
                </c:pt>
                <c:pt idx="46" formatCode="0.00">
                  <c:v>0.74632299999999996</c:v>
                </c:pt>
                <c:pt idx="47" formatCode="0.00">
                  <c:v>0.75081100000000001</c:v>
                </c:pt>
                <c:pt idx="48" formatCode="0.00">
                  <c:v>0.89958800000000005</c:v>
                </c:pt>
                <c:pt idx="49" formatCode="0.00">
                  <c:v>0.94631600000000005</c:v>
                </c:pt>
                <c:pt idx="50" formatCode="0.00">
                  <c:v>0.86212800000000001</c:v>
                </c:pt>
                <c:pt idx="51" formatCode="0.00">
                  <c:v>0.89487700000000003</c:v>
                </c:pt>
                <c:pt idx="52" formatCode="0.00">
                  <c:v>0.87307400000000002</c:v>
                </c:pt>
                <c:pt idx="53" formatCode="0.00">
                  <c:v>0.73423700000000003</c:v>
                </c:pt>
                <c:pt idx="54" formatCode="0.00">
                  <c:v>0.73891899999999999</c:v>
                </c:pt>
                <c:pt idx="55" formatCode="0.00">
                  <c:v>0.75008900000000001</c:v>
                </c:pt>
                <c:pt idx="56" formatCode="0.00">
                  <c:v>1.5140899999999999</c:v>
                </c:pt>
                <c:pt idx="57" formatCode="0.00">
                  <c:v>1.2187399999999999</c:v>
                </c:pt>
                <c:pt idx="58" formatCode="0.00">
                  <c:v>1.1725749999999999</c:v>
                </c:pt>
                <c:pt idx="59" formatCode="0.00">
                  <c:v>1.109985</c:v>
                </c:pt>
                <c:pt idx="60" formatCode="0.00">
                  <c:v>1.0506869999999999</c:v>
                </c:pt>
                <c:pt idx="61" formatCode="0.00">
                  <c:v>1.12073</c:v>
                </c:pt>
                <c:pt idx="62" formatCode="0.00">
                  <c:v>0.96073500000000001</c:v>
                </c:pt>
                <c:pt idx="63" formatCode="0.00">
                  <c:v>0.87330799999999997</c:v>
                </c:pt>
                <c:pt idx="66" formatCode="0.00">
                  <c:v>0.89137599999999995</c:v>
                </c:pt>
                <c:pt idx="67" formatCode="0.00">
                  <c:v>1.0117609999999999</c:v>
                </c:pt>
                <c:pt idx="68" formatCode="0.00">
                  <c:v>1.0609839999999999</c:v>
                </c:pt>
                <c:pt idx="70" formatCode="0.00">
                  <c:v>0.82714100000000002</c:v>
                </c:pt>
                <c:pt idx="71" formatCode="0.00">
                  <c:v>0.91210599999999997</c:v>
                </c:pt>
                <c:pt idx="72" formatCode="0.00">
                  <c:v>1.0317240000000001</c:v>
                </c:pt>
                <c:pt idx="73" formatCode="0.00">
                  <c:v>1.6850229999999999</c:v>
                </c:pt>
                <c:pt idx="74" formatCode="0.00">
                  <c:v>1.7653399999999999</c:v>
                </c:pt>
                <c:pt idx="75" formatCode="0.00">
                  <c:v>1.110374</c:v>
                </c:pt>
                <c:pt idx="76" formatCode="0.00">
                  <c:v>1.0983160000000001</c:v>
                </c:pt>
                <c:pt idx="77" formatCode="0.00">
                  <c:v>1.062684</c:v>
                </c:pt>
                <c:pt idx="78" formatCode="0.00">
                  <c:v>0.99052200000000001</c:v>
                </c:pt>
                <c:pt idx="79" formatCode="0.00">
                  <c:v>0.99799599999999999</c:v>
                </c:pt>
                <c:pt idx="80" formatCode="0.00">
                  <c:v>1.0407459999999999</c:v>
                </c:pt>
                <c:pt idx="81" formatCode="0.00">
                  <c:v>1.249296</c:v>
                </c:pt>
                <c:pt idx="82" formatCode="0.00">
                  <c:v>1.6362209999999999</c:v>
                </c:pt>
                <c:pt idx="83" formatCode="0.00">
                  <c:v>1.904671</c:v>
                </c:pt>
                <c:pt idx="84" formatCode="0.00">
                  <c:v>0.80406599999999995</c:v>
                </c:pt>
                <c:pt idx="85" formatCode="0.00">
                  <c:v>0.741761</c:v>
                </c:pt>
                <c:pt idx="86" formatCode="0.00">
                  <c:v>0.72852300000000003</c:v>
                </c:pt>
                <c:pt idx="87" formatCode="0.00">
                  <c:v>0.87463500000000005</c:v>
                </c:pt>
                <c:pt idx="88" formatCode="0.00">
                  <c:v>0.98704800000000004</c:v>
                </c:pt>
                <c:pt idx="89" formatCode="0.00">
                  <c:v>0.91120900000000005</c:v>
                </c:pt>
                <c:pt idx="90" formatCode="0.00">
                  <c:v>1.062179</c:v>
                </c:pt>
                <c:pt idx="91" formatCode="0.00">
                  <c:v>1.3036559999999999</c:v>
                </c:pt>
                <c:pt idx="92" formatCode="0.00">
                  <c:v>1.4610989999999999</c:v>
                </c:pt>
                <c:pt idx="93" formatCode="0.00">
                  <c:v>1.155823</c:v>
                </c:pt>
                <c:pt idx="94" formatCode="0.00">
                  <c:v>1.0136480000000001</c:v>
                </c:pt>
                <c:pt idx="95" formatCode="0.00">
                  <c:v>0.92588300000000001</c:v>
                </c:pt>
                <c:pt idx="96" formatCode="0.00">
                  <c:v>0.86230200000000001</c:v>
                </c:pt>
                <c:pt idx="97" formatCode="0.00">
                  <c:v>0.92197200000000001</c:v>
                </c:pt>
                <c:pt idx="98" formatCode="0.00">
                  <c:v>0.90818600000000005</c:v>
                </c:pt>
                <c:pt idx="99" formatCode="0.00">
                  <c:v>0.97838099999999995</c:v>
                </c:pt>
                <c:pt idx="100" formatCode="0.00">
                  <c:v>1.1713180000000001</c:v>
                </c:pt>
                <c:pt idx="101" formatCode="0.00">
                  <c:v>1.304516</c:v>
                </c:pt>
                <c:pt idx="105" formatCode="0.00">
                  <c:v>0.81772199999999995</c:v>
                </c:pt>
                <c:pt idx="106" formatCode="0.00">
                  <c:v>0.87719000000000003</c:v>
                </c:pt>
                <c:pt idx="107" formatCode="0.00">
                  <c:v>0.90436899999999998</c:v>
                </c:pt>
                <c:pt idx="108" formatCode="0.00">
                  <c:v>1.093118</c:v>
                </c:pt>
                <c:pt idx="111" formatCode="0.00">
                  <c:v>1.259088</c:v>
                </c:pt>
                <c:pt idx="112" formatCode="0.00">
                  <c:v>1.271736</c:v>
                </c:pt>
                <c:pt idx="113" formatCode="0.00">
                  <c:v>1.305248</c:v>
                </c:pt>
                <c:pt idx="114" formatCode="0.00">
                  <c:v>0.94307099999999999</c:v>
                </c:pt>
                <c:pt idx="115" formatCode="0.00">
                  <c:v>0.85257799999999995</c:v>
                </c:pt>
                <c:pt idx="116" formatCode="0.00">
                  <c:v>0.81943600000000005</c:v>
                </c:pt>
                <c:pt idx="117" formatCode="0.00">
                  <c:v>1.0326040000000001</c:v>
                </c:pt>
                <c:pt idx="118" formatCode="0.00">
                  <c:v>1.0591790000000001</c:v>
                </c:pt>
                <c:pt idx="119" formatCode="0.00">
                  <c:v>1.0755889999999999</c:v>
                </c:pt>
                <c:pt idx="120" formatCode="0.00">
                  <c:v>0.61136900000000005</c:v>
                </c:pt>
                <c:pt idx="121" formatCode="0.00">
                  <c:v>0.65453899999999998</c:v>
                </c:pt>
                <c:pt idx="122" formatCode="0.00">
                  <c:v>0.79599500000000001</c:v>
                </c:pt>
                <c:pt idx="123" formatCode="0.00">
                  <c:v>0.81581099999999995</c:v>
                </c:pt>
                <c:pt idx="124" formatCode="0.00">
                  <c:v>0.99637900000000001</c:v>
                </c:pt>
                <c:pt idx="125" formatCode="0.00">
                  <c:v>1.031593</c:v>
                </c:pt>
                <c:pt idx="126" formatCode="0.00">
                  <c:v>1.1881740000000001</c:v>
                </c:pt>
                <c:pt idx="127" formatCode="0.00">
                  <c:v>1.0316399999999999</c:v>
                </c:pt>
                <c:pt idx="128" formatCode="0.00">
                  <c:v>1.012186</c:v>
                </c:pt>
              </c:numCache>
            </c:numRef>
          </c:xVal>
          <c:yVal>
            <c:numRef>
              <c:f>'BigBoat&amp;DNR'!$X$4:$X$132</c:f>
              <c:numCache>
                <c:formatCode>General</c:formatCode>
                <c:ptCount val="129"/>
                <c:pt idx="0">
                  <c:v>28.064985387297693</c:v>
                </c:pt>
                <c:pt idx="1">
                  <c:v>12.065879790078402</c:v>
                </c:pt>
                <c:pt idx="2">
                  <c:v>3.3734778719771192</c:v>
                </c:pt>
                <c:pt idx="3">
                  <c:v>7.6308359885906434</c:v>
                </c:pt>
                <c:pt idx="4">
                  <c:v>7.1446022436681229</c:v>
                </c:pt>
                <c:pt idx="5">
                  <c:v>5.9166520523304422</c:v>
                </c:pt>
                <c:pt idx="6">
                  <c:v>8.1291866575560139</c:v>
                </c:pt>
                <c:pt idx="7">
                  <c:v>9.4840818948682273</c:v>
                </c:pt>
                <c:pt idx="8">
                  <c:v>9.9488405312159305</c:v>
                </c:pt>
                <c:pt idx="12">
                  <c:v>14.702974803161464</c:v>
                </c:pt>
                <c:pt idx="13">
                  <c:v>20.145431568763982</c:v>
                </c:pt>
                <c:pt idx="15">
                  <c:v>25.862159036025556</c:v>
                </c:pt>
                <c:pt idx="17">
                  <c:v>7.0993874327985944</c:v>
                </c:pt>
                <c:pt idx="18">
                  <c:v>7.0365320401335616</c:v>
                </c:pt>
                <c:pt idx="19">
                  <c:v>7.0215420157376336</c:v>
                </c:pt>
                <c:pt idx="20">
                  <c:v>7.0807558364901784</c:v>
                </c:pt>
                <c:pt idx="21">
                  <c:v>8.1663386629146082</c:v>
                </c:pt>
                <c:pt idx="22">
                  <c:v>7.7892551178743741</c:v>
                </c:pt>
                <c:pt idx="23">
                  <c:v>8.3193759954707431</c:v>
                </c:pt>
                <c:pt idx="24">
                  <c:v>6.5426214634874249</c:v>
                </c:pt>
                <c:pt idx="25">
                  <c:v>7.1475075509024046</c:v>
                </c:pt>
                <c:pt idx="26">
                  <c:v>6.5616237139143561</c:v>
                </c:pt>
                <c:pt idx="27">
                  <c:v>6.9486628825471879</c:v>
                </c:pt>
                <c:pt idx="28">
                  <c:v>6.7135814970729433</c:v>
                </c:pt>
                <c:pt idx="29">
                  <c:v>6.3383798210021283</c:v>
                </c:pt>
                <c:pt idx="30">
                  <c:v>6.1985581105818559</c:v>
                </c:pt>
                <c:pt idx="31">
                  <c:v>6.6678059859798147</c:v>
                </c:pt>
                <c:pt idx="32">
                  <c:v>6.2365759425094405</c:v>
                </c:pt>
                <c:pt idx="33">
                  <c:v>7.9123280173655557</c:v>
                </c:pt>
                <c:pt idx="34">
                  <c:v>7.6645776405873827</c:v>
                </c:pt>
                <c:pt idx="35">
                  <c:v>8.2397037070815369</c:v>
                </c:pt>
                <c:pt idx="36">
                  <c:v>8.4862511824464164</c:v>
                </c:pt>
                <c:pt idx="37">
                  <c:v>8.4310217129692031</c:v>
                </c:pt>
                <c:pt idx="38" formatCode="0.00">
                  <c:v>12.251831105569813</c:v>
                </c:pt>
                <c:pt idx="39" formatCode="0.00">
                  <c:v>10.966494572493815</c:v>
                </c:pt>
                <c:pt idx="40" formatCode="0.00">
                  <c:v>10.100284846948664</c:v>
                </c:pt>
                <c:pt idx="41" formatCode="0.00">
                  <c:v>8.3703016763999258</c:v>
                </c:pt>
                <c:pt idx="42" formatCode="0.00">
                  <c:v>7.9053523066136178</c:v>
                </c:pt>
                <c:pt idx="43" formatCode="0.00">
                  <c:v>7.7223675834206054</c:v>
                </c:pt>
                <c:pt idx="44" formatCode="0.00">
                  <c:v>7.4460240682853849</c:v>
                </c:pt>
                <c:pt idx="45" formatCode="0.00">
                  <c:v>6.9596522811659041</c:v>
                </c:pt>
                <c:pt idx="46" formatCode="0.00">
                  <c:v>7.6791705916475861</c:v>
                </c:pt>
                <c:pt idx="47" formatCode="0.00">
                  <c:v>14.977636071567261</c:v>
                </c:pt>
                <c:pt idx="48" formatCode="0.00">
                  <c:v>15.153544811556451</c:v>
                </c:pt>
                <c:pt idx="49" formatCode="0.00">
                  <c:v>14.413279482958234</c:v>
                </c:pt>
                <c:pt idx="50" formatCode="0.00">
                  <c:v>14.258286605279118</c:v>
                </c:pt>
                <c:pt idx="51" formatCode="0.00">
                  <c:v>16.149080613716741</c:v>
                </c:pt>
                <c:pt idx="52" formatCode="0.00">
                  <c:v>14.128844694549002</c:v>
                </c:pt>
                <c:pt idx="53" formatCode="0.00">
                  <c:v>11.171643644718078</c:v>
                </c:pt>
                <c:pt idx="54" formatCode="0.00">
                  <c:v>9.4707448776171574</c:v>
                </c:pt>
                <c:pt idx="55" formatCode="0.00">
                  <c:v>8.1621010037330723</c:v>
                </c:pt>
                <c:pt idx="56" formatCode="0.00">
                  <c:v>20.741679587565443</c:v>
                </c:pt>
                <c:pt idx="57" formatCode="0.00">
                  <c:v>18.327867169225108</c:v>
                </c:pt>
                <c:pt idx="58" formatCode="0.00">
                  <c:v>13.394942325236556</c:v>
                </c:pt>
                <c:pt idx="59" formatCode="0.00">
                  <c:v>10.919004863182948</c:v>
                </c:pt>
                <c:pt idx="60" formatCode="0.00">
                  <c:v>10.507769742513752</c:v>
                </c:pt>
                <c:pt idx="61" formatCode="0.00">
                  <c:v>10.95209025119583</c:v>
                </c:pt>
                <c:pt idx="62" formatCode="0.00">
                  <c:v>10.262722996766488</c:v>
                </c:pt>
                <c:pt idx="65" formatCode="0.00">
                  <c:v>9.5374177427641964</c:v>
                </c:pt>
                <c:pt idx="66" formatCode="0.00">
                  <c:v>7.5630980179948031</c:v>
                </c:pt>
                <c:pt idx="68" formatCode="0.00">
                  <c:v>4.6767352359479126</c:v>
                </c:pt>
                <c:pt idx="69" formatCode="0.00">
                  <c:v>13.094484021019918</c:v>
                </c:pt>
                <c:pt idx="70" formatCode="0.00">
                  <c:v>10.943117702030216</c:v>
                </c:pt>
                <c:pt idx="71" formatCode="0.00">
                  <c:v>10.413693872168972</c:v>
                </c:pt>
                <c:pt idx="74" formatCode="0.00">
                  <c:v>20.047085187079489</c:v>
                </c:pt>
                <c:pt idx="75" formatCode="0.00">
                  <c:v>17.621910914330243</c:v>
                </c:pt>
                <c:pt idx="76" formatCode="0.00">
                  <c:v>6.8504885991530706</c:v>
                </c:pt>
                <c:pt idx="77" formatCode="0.00">
                  <c:v>7.2564598220661347</c:v>
                </c:pt>
                <c:pt idx="78" formatCode="0.00">
                  <c:v>6.4432484697452521</c:v>
                </c:pt>
                <c:pt idx="79" formatCode="0.00">
                  <c:v>12.791000130613488</c:v>
                </c:pt>
                <c:pt idx="80" formatCode="0.00">
                  <c:v>7.6817538253401789</c:v>
                </c:pt>
                <c:pt idx="83" formatCode="0.00">
                  <c:v>13.488436531465659</c:v>
                </c:pt>
                <c:pt idx="84" formatCode="0.00">
                  <c:v>13.50419601809609</c:v>
                </c:pt>
                <c:pt idx="85" formatCode="0.00">
                  <c:v>11.432983001711468</c:v>
                </c:pt>
                <c:pt idx="86" formatCode="0.00">
                  <c:v>12.446714701462893</c:v>
                </c:pt>
                <c:pt idx="87" formatCode="0.00">
                  <c:v>9.2127953752404164</c:v>
                </c:pt>
                <c:pt idx="88" formatCode="0.00">
                  <c:v>9.9796911098128884</c:v>
                </c:pt>
                <c:pt idx="89" formatCode="0.00">
                  <c:v>7.7921424514745032</c:v>
                </c:pt>
                <c:pt idx="90" formatCode="0.00">
                  <c:v>8.1963866224577355</c:v>
                </c:pt>
                <c:pt idx="92" formatCode="0.00">
                  <c:v>16.940420632921402</c:v>
                </c:pt>
                <c:pt idx="93" formatCode="0.00">
                  <c:v>16.871168377691966</c:v>
                </c:pt>
                <c:pt idx="94" formatCode="0.00">
                  <c:v>15.018158316358194</c:v>
                </c:pt>
                <c:pt idx="95" formatCode="0.00">
                  <c:v>13.499819425381324</c:v>
                </c:pt>
                <c:pt idx="96" formatCode="0.00">
                  <c:v>11.387449988089211</c:v>
                </c:pt>
                <c:pt idx="97" formatCode="0.00">
                  <c:v>11.523061172843617</c:v>
                </c:pt>
                <c:pt idx="98" formatCode="0.00">
                  <c:v>11.677652715210057</c:v>
                </c:pt>
                <c:pt idx="110" formatCode="0.00">
                  <c:v>9.8451736959931306</c:v>
                </c:pt>
                <c:pt idx="111" formatCode="0.00">
                  <c:v>11.002252503409709</c:v>
                </c:pt>
                <c:pt idx="112" formatCode="0.00">
                  <c:v>13.856085517739542</c:v>
                </c:pt>
                <c:pt idx="113" formatCode="0.00">
                  <c:v>11.173476693523673</c:v>
                </c:pt>
                <c:pt idx="114" formatCode="0.00">
                  <c:v>9.7908392119712335</c:v>
                </c:pt>
                <c:pt idx="115" formatCode="0.00">
                  <c:v>9.9342608256645217</c:v>
                </c:pt>
                <c:pt idx="116" formatCode="0.00">
                  <c:v>9.7363056138193738</c:v>
                </c:pt>
                <c:pt idx="117" formatCode="0.00">
                  <c:v>13.644171018500423</c:v>
                </c:pt>
                <c:pt idx="118" formatCode="0.00">
                  <c:v>11.46072882281276</c:v>
                </c:pt>
                <c:pt idx="119" formatCode="0.00">
                  <c:v>5.7837177270730136</c:v>
                </c:pt>
                <c:pt idx="120" formatCode="0.00">
                  <c:v>5.8769821381180067</c:v>
                </c:pt>
                <c:pt idx="121" formatCode="0.00">
                  <c:v>6.5369723616301982</c:v>
                </c:pt>
                <c:pt idx="122" formatCode="0.00">
                  <c:v>7.0975733425298166</c:v>
                </c:pt>
                <c:pt idx="123" formatCode="0.00">
                  <c:v>8.5315595605320489</c:v>
                </c:pt>
                <c:pt idx="124" formatCode="0.00">
                  <c:v>9.1392925179341535</c:v>
                </c:pt>
                <c:pt idx="125" formatCode="0.00">
                  <c:v>9.9591530169650468</c:v>
                </c:pt>
                <c:pt idx="126" formatCode="0.00">
                  <c:v>8.6682412046176918</c:v>
                </c:pt>
                <c:pt idx="127" formatCode="0.00">
                  <c:v>5.7163345906341858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344928"/>
        <c:axId val="-1301336768"/>
      </c:scatterChart>
      <c:valAx>
        <c:axId val="-1301344928"/>
        <c:scaling>
          <c:orientation val="minMax"/>
          <c:min val="0.4"/>
        </c:scaling>
        <c:delete val="0"/>
        <c:axPos val="b"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P/H Ratio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36768"/>
        <c:crosses val="autoZero"/>
        <c:crossBetween val="midCat"/>
      </c:valAx>
      <c:valAx>
        <c:axId val="-130133676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15</a:t>
                </a:r>
                <a:r>
                  <a:rPr lang="en-US" sz="1800" b="1" i="0" baseline="0"/>
                  <a:t>N-NO</a:t>
                </a:r>
                <a:r>
                  <a:rPr lang="en-US" sz="1800" b="1" i="0" baseline="-25000"/>
                  <a:t>3</a:t>
                </a:r>
                <a:r>
                  <a:rPr lang="en-US" sz="1800" b="1" i="0" baseline="30000"/>
                  <a:t>-</a:t>
                </a:r>
                <a:r>
                  <a:rPr lang="en-US" sz="1800" b="1" i="0" baseline="0"/>
                  <a:t> (‰) 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4492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595500183848"/>
          <c:y val="3.6363636363636397E-2"/>
          <c:w val="0.81610297503304297"/>
          <c:h val="0.75801692402086096"/>
        </c:manualLayout>
      </c:layout>
      <c:scatterChart>
        <c:scatterStyle val="lineMarker"/>
        <c:varyColors val="0"/>
        <c:ser>
          <c:idx val="1"/>
          <c:order val="0"/>
          <c:tx>
            <c:v>BIX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trendline>
            <c:trendlineType val="linear"/>
            <c:dispRSqr val="1"/>
            <c:dispEq val="0"/>
            <c:trendlineLbl>
              <c:layout>
                <c:manualLayout>
                  <c:x val="6.1692101802377802E-2"/>
                  <c:y val="-0.41527180147306902"/>
                </c:manualLayout>
              </c:layout>
              <c:numFmt formatCode="0.00" sourceLinked="0"/>
              <c:txPr>
                <a:bodyPr/>
                <a:lstStyle/>
                <a:p>
                  <a:pPr>
                    <a:defRPr sz="1800"/>
                  </a:pPr>
                  <a:endParaRPr lang="en-US"/>
                </a:p>
              </c:txPr>
            </c:trendlineLbl>
          </c:trendline>
          <c:xVal>
            <c:numRef>
              <c:f>'BigBoat&amp;DNR'!$K$3:$K$131</c:f>
              <c:numCache>
                <c:formatCode>General</c:formatCode>
                <c:ptCount val="129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  <c:pt idx="18">
                  <c:v>0.98499999999999999</c:v>
                </c:pt>
                <c:pt idx="19">
                  <c:v>0.97699999999999998</c:v>
                </c:pt>
                <c:pt idx="20">
                  <c:v>0.89500000000000002</c:v>
                </c:pt>
                <c:pt idx="21">
                  <c:v>1.34</c:v>
                </c:pt>
                <c:pt idx="22">
                  <c:v>1.27</c:v>
                </c:pt>
                <c:pt idx="23">
                  <c:v>1.19</c:v>
                </c:pt>
                <c:pt idx="24">
                  <c:v>0.94399999999999995</c:v>
                </c:pt>
                <c:pt idx="25">
                  <c:v>0.97299999999999998</c:v>
                </c:pt>
                <c:pt idx="26">
                  <c:v>1.04</c:v>
                </c:pt>
                <c:pt idx="27">
                  <c:v>1.18</c:v>
                </c:pt>
                <c:pt idx="28">
                  <c:v>1.22</c:v>
                </c:pt>
                <c:pt idx="29">
                  <c:v>1.18</c:v>
                </c:pt>
                <c:pt idx="30">
                  <c:v>1.04</c:v>
                </c:pt>
                <c:pt idx="31">
                  <c:v>0.92</c:v>
                </c:pt>
                <c:pt idx="32">
                  <c:v>0.91</c:v>
                </c:pt>
                <c:pt idx="33">
                  <c:v>0.83699999999999997</c:v>
                </c:pt>
                <c:pt idx="34">
                  <c:v>0.60199999999999998</c:v>
                </c:pt>
                <c:pt idx="35">
                  <c:v>0.70099999999999996</c:v>
                </c:pt>
                <c:pt idx="36">
                  <c:v>0.43</c:v>
                </c:pt>
                <c:pt idx="37">
                  <c:v>0.41699999999999998</c:v>
                </c:pt>
                <c:pt idx="38">
                  <c:v>0.378</c:v>
                </c:pt>
                <c:pt idx="39" formatCode="0.00">
                  <c:v>0.95</c:v>
                </c:pt>
                <c:pt idx="40" formatCode="0.00">
                  <c:v>1.08</c:v>
                </c:pt>
                <c:pt idx="41" formatCode="0.00">
                  <c:v>1.1299999999999999</c:v>
                </c:pt>
                <c:pt idx="42" formatCode="0.00">
                  <c:v>1.1599999999999999</c:v>
                </c:pt>
                <c:pt idx="43" formatCode="0.00">
                  <c:v>1.1399999999999999</c:v>
                </c:pt>
                <c:pt idx="44" formatCode="0.00">
                  <c:v>1.2</c:v>
                </c:pt>
                <c:pt idx="45" formatCode="0.00">
                  <c:v>1.08</c:v>
                </c:pt>
                <c:pt idx="46" formatCode="0.00">
                  <c:v>0.72699999999999998</c:v>
                </c:pt>
                <c:pt idx="47" formatCode="0.00">
                  <c:v>0.42099999999999999</c:v>
                </c:pt>
                <c:pt idx="48" formatCode="0.00">
                  <c:v>1.05</c:v>
                </c:pt>
                <c:pt idx="49" formatCode="0.00">
                  <c:v>1.0900000000000001</c:v>
                </c:pt>
                <c:pt idx="50" formatCode="0.00">
                  <c:v>1.05</c:v>
                </c:pt>
                <c:pt idx="51" formatCode="0.00">
                  <c:v>1.08</c:v>
                </c:pt>
                <c:pt idx="52" formatCode="0.00">
                  <c:v>0.72799999999999998</c:v>
                </c:pt>
                <c:pt idx="53" formatCode="0.00">
                  <c:v>0.67</c:v>
                </c:pt>
                <c:pt idx="54" formatCode="0.00">
                  <c:v>0.61399999999999999</c:v>
                </c:pt>
                <c:pt idx="55" formatCode="0.00">
                  <c:v>0.29899999999999999</c:v>
                </c:pt>
                <c:pt idx="56" formatCode="0.00">
                  <c:v>0.26800000000000002</c:v>
                </c:pt>
                <c:pt idx="57" formatCode="0.00">
                  <c:v>0.45500000000000002</c:v>
                </c:pt>
                <c:pt idx="58" formatCode="0.00">
                  <c:v>0.41499999999999998</c:v>
                </c:pt>
                <c:pt idx="59" formatCode="0.00">
                  <c:v>0.317</c:v>
                </c:pt>
                <c:pt idx="60" formatCode="0.00">
                  <c:v>0.56999999999999995</c:v>
                </c:pt>
                <c:pt idx="61" formatCode="0.00">
                  <c:v>0.29599999999999999</c:v>
                </c:pt>
                <c:pt idx="62" formatCode="0.00">
                  <c:v>0.20300000000000001</c:v>
                </c:pt>
                <c:pt idx="63" formatCode="0.00">
                  <c:v>0.109</c:v>
                </c:pt>
                <c:pt idx="66" formatCode="0.00">
                  <c:v>0.316</c:v>
                </c:pt>
                <c:pt idx="67" formatCode="0.00">
                  <c:v>0.20200000000000001</c:v>
                </c:pt>
                <c:pt idx="69" formatCode="0.00">
                  <c:v>4.7600000000000003E-2</c:v>
                </c:pt>
                <c:pt idx="70" formatCode="0.00">
                  <c:v>7.6799999999999993E-2</c:v>
                </c:pt>
                <c:pt idx="71" formatCode="0.00">
                  <c:v>0.18</c:v>
                </c:pt>
                <c:pt idx="72" formatCode="0.00">
                  <c:v>0.114</c:v>
                </c:pt>
                <c:pt idx="75" formatCode="0.00">
                  <c:v>0.36</c:v>
                </c:pt>
                <c:pt idx="76" formatCode="0.00">
                  <c:v>0.184</c:v>
                </c:pt>
                <c:pt idx="77" formatCode="0.00">
                  <c:v>3.7600000000000001E-2</c:v>
                </c:pt>
                <c:pt idx="78" formatCode="0.00">
                  <c:v>0.13900000000000001</c:v>
                </c:pt>
                <c:pt idx="79" formatCode="0.00">
                  <c:v>0.16900000000000001</c:v>
                </c:pt>
                <c:pt idx="80" formatCode="0.00">
                  <c:v>0.115</c:v>
                </c:pt>
                <c:pt idx="81" formatCode="0.00">
                  <c:v>4.48E-2</c:v>
                </c:pt>
                <c:pt idx="84" formatCode="0.00">
                  <c:v>1.1599999999999999</c:v>
                </c:pt>
                <c:pt idx="85" formatCode="0.00">
                  <c:v>1.1499999999999999</c:v>
                </c:pt>
                <c:pt idx="86" formatCode="0.00">
                  <c:v>0.82</c:v>
                </c:pt>
                <c:pt idx="87" formatCode="0.00">
                  <c:v>0.51700000000000002</c:v>
                </c:pt>
                <c:pt idx="88" formatCode="0.00">
                  <c:v>0.30599999999999999</c:v>
                </c:pt>
                <c:pt idx="89" formatCode="0.00">
                  <c:v>0.26</c:v>
                </c:pt>
                <c:pt idx="90" formatCode="0.00">
                  <c:v>0.16900000000000001</c:v>
                </c:pt>
                <c:pt idx="92" formatCode="0.00">
                  <c:v>2.8199999999999999E-2</c:v>
                </c:pt>
                <c:pt idx="93" formatCode="0.00">
                  <c:v>0.97199999999999998</c:v>
                </c:pt>
                <c:pt idx="94" formatCode="0.00">
                  <c:v>1.1599999999999999</c:v>
                </c:pt>
                <c:pt idx="95" formatCode="0.00">
                  <c:v>1.1100000000000001</c:v>
                </c:pt>
                <c:pt idx="96" formatCode="0.00">
                  <c:v>0.90500000000000003</c:v>
                </c:pt>
                <c:pt idx="97" formatCode="0.00">
                  <c:v>0.48599999999999999</c:v>
                </c:pt>
                <c:pt idx="98" formatCode="0.00">
                  <c:v>0.57899999999999996</c:v>
                </c:pt>
                <c:pt idx="99" formatCode="0.00">
                  <c:v>0.17599999999999999</c:v>
                </c:pt>
                <c:pt idx="105" formatCode="0.00">
                  <c:v>1.24</c:v>
                </c:pt>
                <c:pt idx="106" formatCode="0.00">
                  <c:v>0.84399999999999997</c:v>
                </c:pt>
                <c:pt idx="107" formatCode="0.00">
                  <c:v>0.61399999999999999</c:v>
                </c:pt>
                <c:pt idx="108" formatCode="0.00">
                  <c:v>0.185</c:v>
                </c:pt>
                <c:pt idx="109" formatCode="0.00">
                  <c:v>5.96E-2</c:v>
                </c:pt>
                <c:pt idx="110" formatCode="0.00">
                  <c:v>8.1799999999999998E-2</c:v>
                </c:pt>
                <c:pt idx="111" formatCode="0.00">
                  <c:v>1.44</c:v>
                </c:pt>
                <c:pt idx="112" formatCode="0.00">
                  <c:v>1.46</c:v>
                </c:pt>
                <c:pt idx="113" formatCode="0.00">
                  <c:v>1.64</c:v>
                </c:pt>
                <c:pt idx="114" formatCode="0.00">
                  <c:v>1.57</c:v>
                </c:pt>
                <c:pt idx="115" formatCode="0.00">
                  <c:v>1.02</c:v>
                </c:pt>
                <c:pt idx="116" formatCode="0.00">
                  <c:v>0.77900000000000003</c:v>
                </c:pt>
                <c:pt idx="117" formatCode="0.00">
                  <c:v>0.32</c:v>
                </c:pt>
                <c:pt idx="118" formatCode="0.00">
                  <c:v>4.0300000000000002E-2</c:v>
                </c:pt>
                <c:pt idx="119" formatCode="0.00">
                  <c:v>5.0200000000000002E-2</c:v>
                </c:pt>
                <c:pt idx="120" formatCode="0.00">
                  <c:v>1.27</c:v>
                </c:pt>
                <c:pt idx="121" formatCode="0.00">
                  <c:v>1.22</c:v>
                </c:pt>
                <c:pt idx="122" formatCode="0.00">
                  <c:v>1.42</c:v>
                </c:pt>
                <c:pt idx="123" formatCode="0.00">
                  <c:v>1.39</c:v>
                </c:pt>
                <c:pt idx="124" formatCode="0.00">
                  <c:v>1.37</c:v>
                </c:pt>
                <c:pt idx="125" formatCode="0.00">
                  <c:v>1.45</c:v>
                </c:pt>
                <c:pt idx="126" formatCode="0.00">
                  <c:v>1.1000000000000001</c:v>
                </c:pt>
                <c:pt idx="127" formatCode="0.00">
                  <c:v>0.97399999999999998</c:v>
                </c:pt>
                <c:pt idx="128" formatCode="0.00">
                  <c:v>0.36299999999999999</c:v>
                </c:pt>
              </c:numCache>
            </c:numRef>
          </c:xVal>
          <c:yVal>
            <c:numRef>
              <c:f>'BigBoat&amp;DNR'!$AA$3:$AA$131</c:f>
              <c:numCache>
                <c:formatCode>General</c:formatCode>
                <c:ptCount val="129"/>
                <c:pt idx="0">
                  <c:v>0.81572299999999998</c:v>
                </c:pt>
                <c:pt idx="1">
                  <c:v>0.81542099999999995</c:v>
                </c:pt>
                <c:pt idx="2">
                  <c:v>0.80341200000000002</c:v>
                </c:pt>
                <c:pt idx="3">
                  <c:v>0.79274</c:v>
                </c:pt>
                <c:pt idx="4">
                  <c:v>0.79907399999999995</c:v>
                </c:pt>
                <c:pt idx="5">
                  <c:v>0.799597</c:v>
                </c:pt>
                <c:pt idx="6">
                  <c:v>0.79997399999999996</c:v>
                </c:pt>
                <c:pt idx="7">
                  <c:v>0.80271599999999999</c:v>
                </c:pt>
                <c:pt idx="8">
                  <c:v>0.79991199999999996</c:v>
                </c:pt>
                <c:pt idx="9">
                  <c:v>0.82369400000000004</c:v>
                </c:pt>
                <c:pt idx="10">
                  <c:v>0.82810399999999995</c:v>
                </c:pt>
                <c:pt idx="11">
                  <c:v>0.85615300000000005</c:v>
                </c:pt>
                <c:pt idx="12">
                  <c:v>0.88810299999999998</c:v>
                </c:pt>
                <c:pt idx="13">
                  <c:v>0.89942299999999997</c:v>
                </c:pt>
                <c:pt idx="14">
                  <c:v>0.92361000000000004</c:v>
                </c:pt>
                <c:pt idx="15">
                  <c:v>0.90354900000000005</c:v>
                </c:pt>
                <c:pt idx="16">
                  <c:v>0.89109499999999997</c:v>
                </c:pt>
                <c:pt idx="17">
                  <c:v>0.81578300000000004</c:v>
                </c:pt>
                <c:pt idx="18">
                  <c:v>0.66151400000000005</c:v>
                </c:pt>
                <c:pt idx="19">
                  <c:v>0.66258499999999998</c:v>
                </c:pt>
                <c:pt idx="20">
                  <c:v>0.65900599999999998</c:v>
                </c:pt>
                <c:pt idx="21">
                  <c:v>0.65748099999999998</c:v>
                </c:pt>
                <c:pt idx="22">
                  <c:v>0.63669100000000001</c:v>
                </c:pt>
                <c:pt idx="23">
                  <c:v>0.63810100000000003</c:v>
                </c:pt>
                <c:pt idx="24">
                  <c:v>0.61788699999999996</c:v>
                </c:pt>
                <c:pt idx="25">
                  <c:v>0.60508300000000004</c:v>
                </c:pt>
                <c:pt idx="26">
                  <c:v>0.63765400000000005</c:v>
                </c:pt>
                <c:pt idx="27">
                  <c:v>0.62928700000000004</c:v>
                </c:pt>
                <c:pt idx="28">
                  <c:v>0.65171500000000004</c:v>
                </c:pt>
                <c:pt idx="29">
                  <c:v>0.647123</c:v>
                </c:pt>
                <c:pt idx="30">
                  <c:v>0.63978800000000002</c:v>
                </c:pt>
                <c:pt idx="31">
                  <c:v>0.64994799999999997</c:v>
                </c:pt>
                <c:pt idx="32">
                  <c:v>0.65667600000000004</c:v>
                </c:pt>
                <c:pt idx="33">
                  <c:v>0.66799500000000001</c:v>
                </c:pt>
                <c:pt idx="34">
                  <c:v>0.73696399999999995</c:v>
                </c:pt>
                <c:pt idx="35">
                  <c:v>0.71358900000000003</c:v>
                </c:pt>
                <c:pt idx="36">
                  <c:v>0.78156800000000004</c:v>
                </c:pt>
                <c:pt idx="37">
                  <c:v>0.77516499999999999</c:v>
                </c:pt>
                <c:pt idx="38">
                  <c:v>0.789524</c:v>
                </c:pt>
                <c:pt idx="39" formatCode="0.00">
                  <c:v>0.793099</c:v>
                </c:pt>
                <c:pt idx="40" formatCode="0.00">
                  <c:v>0.74178900000000003</c:v>
                </c:pt>
                <c:pt idx="41" formatCode="0.00">
                  <c:v>0.74097199999999996</c:v>
                </c:pt>
                <c:pt idx="42" formatCode="0.00">
                  <c:v>0.71120799999999995</c:v>
                </c:pt>
                <c:pt idx="43" formatCode="0.00">
                  <c:v>0.66385700000000003</c:v>
                </c:pt>
                <c:pt idx="44" formatCode="0.00">
                  <c:v>0.68842599999999998</c:v>
                </c:pt>
                <c:pt idx="45" formatCode="0.00">
                  <c:v>0.82212499999999999</c:v>
                </c:pt>
                <c:pt idx="46" formatCode="0.00">
                  <c:v>0.74895599999999996</c:v>
                </c:pt>
                <c:pt idx="47" formatCode="0.00">
                  <c:v>0.808971</c:v>
                </c:pt>
                <c:pt idx="48" formatCode="0.00">
                  <c:v>0.75468199999999996</c:v>
                </c:pt>
                <c:pt idx="49" formatCode="0.00">
                  <c:v>0.74200999999999995</c:v>
                </c:pt>
                <c:pt idx="50" formatCode="0.00">
                  <c:v>0.76122100000000004</c:v>
                </c:pt>
                <c:pt idx="51" formatCode="0.00">
                  <c:v>0.79949199999999998</c:v>
                </c:pt>
                <c:pt idx="52" formatCode="0.00">
                  <c:v>0.78661700000000001</c:v>
                </c:pt>
                <c:pt idx="53" formatCode="0.00">
                  <c:v>0.77003999999999995</c:v>
                </c:pt>
                <c:pt idx="54" formatCode="0.00">
                  <c:v>0.77224400000000004</c:v>
                </c:pt>
                <c:pt idx="55" formatCode="0.00">
                  <c:v>0.81816900000000004</c:v>
                </c:pt>
                <c:pt idx="56" formatCode="0.00">
                  <c:v>0.90253799999999995</c:v>
                </c:pt>
                <c:pt idx="57" formatCode="0.00">
                  <c:v>0.794431</c:v>
                </c:pt>
                <c:pt idx="58" formatCode="0.00">
                  <c:v>0.78954400000000002</c:v>
                </c:pt>
                <c:pt idx="59" formatCode="0.00">
                  <c:v>0.77055300000000004</c:v>
                </c:pt>
                <c:pt idx="60" formatCode="0.00">
                  <c:v>0.774088</c:v>
                </c:pt>
                <c:pt idx="61" formatCode="0.00">
                  <c:v>0.79963700000000004</c:v>
                </c:pt>
                <c:pt idx="62" formatCode="0.00">
                  <c:v>0.79500199999999999</c:v>
                </c:pt>
                <c:pt idx="63" formatCode="0.00">
                  <c:v>0.83199900000000004</c:v>
                </c:pt>
                <c:pt idx="66" formatCode="0.00">
                  <c:v>0.795319</c:v>
                </c:pt>
                <c:pt idx="67" formatCode="0.00">
                  <c:v>0.810701</c:v>
                </c:pt>
                <c:pt idx="68" formatCode="0.00">
                  <c:v>0.81698099999999996</c:v>
                </c:pt>
                <c:pt idx="70" formatCode="0.00">
                  <c:v>0.81329899999999999</c:v>
                </c:pt>
                <c:pt idx="71" formatCode="0.00">
                  <c:v>0.81784999999999997</c:v>
                </c:pt>
                <c:pt idx="72" formatCode="0.00">
                  <c:v>0.82253699999999996</c:v>
                </c:pt>
                <c:pt idx="73" formatCode="0.00">
                  <c:v>0.88818600000000003</c:v>
                </c:pt>
                <c:pt idx="74" formatCode="0.00">
                  <c:v>0.925265</c:v>
                </c:pt>
                <c:pt idx="75" formatCode="0.00">
                  <c:v>0.82065900000000003</c:v>
                </c:pt>
                <c:pt idx="76" formatCode="0.00">
                  <c:v>0.81168799999999997</c:v>
                </c:pt>
                <c:pt idx="77" formatCode="0.00">
                  <c:v>0.81118999999999997</c:v>
                </c:pt>
                <c:pt idx="78" formatCode="0.00">
                  <c:v>0.81676499999999996</c:v>
                </c:pt>
                <c:pt idx="79" formatCode="0.00">
                  <c:v>0.82515300000000003</c:v>
                </c:pt>
                <c:pt idx="80" formatCode="0.00">
                  <c:v>0.84926699999999999</c:v>
                </c:pt>
                <c:pt idx="81" formatCode="0.00">
                  <c:v>0.87977099999999997</c:v>
                </c:pt>
                <c:pt idx="82" formatCode="0.00">
                  <c:v>0.89088599999999996</c:v>
                </c:pt>
                <c:pt idx="83" formatCode="0.00">
                  <c:v>0.94443999999999995</c:v>
                </c:pt>
                <c:pt idx="84" formatCode="0.00">
                  <c:v>0.72119299999999997</c:v>
                </c:pt>
                <c:pt idx="85" formatCode="0.00">
                  <c:v>0.719607</c:v>
                </c:pt>
                <c:pt idx="86" formatCode="0.00">
                  <c:v>0.72975000000000001</c:v>
                </c:pt>
                <c:pt idx="87" formatCode="0.00">
                  <c:v>0.76540399999999997</c:v>
                </c:pt>
                <c:pt idx="88" formatCode="0.00">
                  <c:v>0.81547800000000004</c:v>
                </c:pt>
                <c:pt idx="89" formatCode="0.00">
                  <c:v>0.82001000000000002</c:v>
                </c:pt>
                <c:pt idx="90" formatCode="0.00">
                  <c:v>0.84174499999999997</c:v>
                </c:pt>
                <c:pt idx="91" formatCode="0.00">
                  <c:v>0.86207400000000001</c:v>
                </c:pt>
                <c:pt idx="92" formatCode="0.00">
                  <c:v>0.91101699999999997</c:v>
                </c:pt>
                <c:pt idx="93" formatCode="0.00">
                  <c:v>0.790744</c:v>
                </c:pt>
                <c:pt idx="94" formatCode="0.00">
                  <c:v>0.78635900000000003</c:v>
                </c:pt>
                <c:pt idx="95" formatCode="0.00">
                  <c:v>0.77866000000000002</c:v>
                </c:pt>
                <c:pt idx="96" formatCode="0.00">
                  <c:v>0.77556700000000001</c:v>
                </c:pt>
                <c:pt idx="97" formatCode="0.00">
                  <c:v>0.80041499999999999</c:v>
                </c:pt>
                <c:pt idx="98" formatCode="0.00">
                  <c:v>0.79016299999999995</c:v>
                </c:pt>
                <c:pt idx="99" formatCode="0.00">
                  <c:v>0.83282900000000004</c:v>
                </c:pt>
                <c:pt idx="100" formatCode="0.00">
                  <c:v>0.88352299999999995</c:v>
                </c:pt>
                <c:pt idx="101" formatCode="0.00">
                  <c:v>0.89309400000000005</c:v>
                </c:pt>
                <c:pt idx="105" formatCode="0.00">
                  <c:v>0.74481200000000003</c:v>
                </c:pt>
                <c:pt idx="106" formatCode="0.00">
                  <c:v>0.76399099999999998</c:v>
                </c:pt>
                <c:pt idx="107" formatCode="0.00">
                  <c:v>0.78884299999999996</c:v>
                </c:pt>
                <c:pt idx="108" formatCode="0.00">
                  <c:v>0.83043400000000001</c:v>
                </c:pt>
                <c:pt idx="111" formatCode="0.00">
                  <c:v>0.75098100000000001</c:v>
                </c:pt>
                <c:pt idx="112" formatCode="0.00">
                  <c:v>0.76888999999999996</c:v>
                </c:pt>
                <c:pt idx="113" formatCode="0.00">
                  <c:v>0.79604799999999998</c:v>
                </c:pt>
                <c:pt idx="114" formatCode="0.00">
                  <c:v>0.760961</c:v>
                </c:pt>
                <c:pt idx="115" formatCode="0.00">
                  <c:v>0.75936400000000004</c:v>
                </c:pt>
                <c:pt idx="116" formatCode="0.00">
                  <c:v>0.765293</c:v>
                </c:pt>
                <c:pt idx="117" formatCode="0.00">
                  <c:v>0.80440100000000003</c:v>
                </c:pt>
                <c:pt idx="118" formatCode="0.00">
                  <c:v>0.85203899999999999</c:v>
                </c:pt>
                <c:pt idx="119" formatCode="0.00">
                  <c:v>0.86632799999999999</c:v>
                </c:pt>
                <c:pt idx="120" formatCode="0.00">
                  <c:v>0.62371600000000005</c:v>
                </c:pt>
                <c:pt idx="121" formatCode="0.00">
                  <c:v>0.635826</c:v>
                </c:pt>
                <c:pt idx="122" formatCode="0.00">
                  <c:v>0.68510800000000005</c:v>
                </c:pt>
                <c:pt idx="123" formatCode="0.00">
                  <c:v>0.69328000000000001</c:v>
                </c:pt>
                <c:pt idx="124" formatCode="0.00">
                  <c:v>0.72392299999999998</c:v>
                </c:pt>
                <c:pt idx="125" formatCode="0.00">
                  <c:v>0.747668</c:v>
                </c:pt>
                <c:pt idx="126" formatCode="0.00">
                  <c:v>0.78742299999999998</c:v>
                </c:pt>
                <c:pt idx="127" formatCode="0.00">
                  <c:v>0.76955200000000001</c:v>
                </c:pt>
                <c:pt idx="128" formatCode="0.00">
                  <c:v>0.81574800000000003</c:v>
                </c:pt>
              </c:numCache>
            </c:numRef>
          </c:yVal>
          <c:smooth val="0"/>
        </c:ser>
        <c:ser>
          <c:idx val="2"/>
          <c:order val="1"/>
          <c:tx>
            <c:v>P/H Ratio</c:v>
          </c:tx>
          <c:spPr>
            <a:ln w="28575">
              <a:noFill/>
            </a:ln>
          </c:spPr>
          <c:marker>
            <c:spPr>
              <a:solidFill>
                <a:schemeClr val="bg1">
                  <a:lumMod val="50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trendline>
            <c:trendlineType val="linear"/>
            <c:dispRSqr val="1"/>
            <c:dispEq val="0"/>
            <c:trendlineLbl>
              <c:layout>
                <c:manualLayout>
                  <c:x val="6.3795593598759706E-2"/>
                  <c:y val="-0.35369616784058899"/>
                </c:manualLayout>
              </c:layout>
              <c:numFmt formatCode="0.00" sourceLinked="0"/>
              <c:txPr>
                <a:bodyPr/>
                <a:lstStyle/>
                <a:p>
                  <a:pPr>
                    <a:defRPr sz="1800"/>
                  </a:pPr>
                  <a:endParaRPr lang="en-US"/>
                </a:p>
              </c:txPr>
            </c:trendlineLbl>
          </c:trendline>
          <c:xVal>
            <c:numRef>
              <c:f>'BigBoat&amp;DNR'!$K$3:$K$131</c:f>
              <c:numCache>
                <c:formatCode>General</c:formatCode>
                <c:ptCount val="129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  <c:pt idx="18">
                  <c:v>0.98499999999999999</c:v>
                </c:pt>
                <c:pt idx="19">
                  <c:v>0.97699999999999998</c:v>
                </c:pt>
                <c:pt idx="20">
                  <c:v>0.89500000000000002</c:v>
                </c:pt>
                <c:pt idx="21">
                  <c:v>1.34</c:v>
                </c:pt>
                <c:pt idx="22">
                  <c:v>1.27</c:v>
                </c:pt>
                <c:pt idx="23">
                  <c:v>1.19</c:v>
                </c:pt>
                <c:pt idx="24">
                  <c:v>0.94399999999999995</c:v>
                </c:pt>
                <c:pt idx="25">
                  <c:v>0.97299999999999998</c:v>
                </c:pt>
                <c:pt idx="26">
                  <c:v>1.04</c:v>
                </c:pt>
                <c:pt idx="27">
                  <c:v>1.18</c:v>
                </c:pt>
                <c:pt idx="28">
                  <c:v>1.22</c:v>
                </c:pt>
                <c:pt idx="29">
                  <c:v>1.18</c:v>
                </c:pt>
                <c:pt idx="30">
                  <c:v>1.04</c:v>
                </c:pt>
                <c:pt idx="31">
                  <c:v>0.92</c:v>
                </c:pt>
                <c:pt idx="32">
                  <c:v>0.91</c:v>
                </c:pt>
                <c:pt idx="33">
                  <c:v>0.83699999999999997</c:v>
                </c:pt>
                <c:pt idx="34">
                  <c:v>0.60199999999999998</c:v>
                </c:pt>
                <c:pt idx="35">
                  <c:v>0.70099999999999996</c:v>
                </c:pt>
                <c:pt idx="36">
                  <c:v>0.43</c:v>
                </c:pt>
                <c:pt idx="37">
                  <c:v>0.41699999999999998</c:v>
                </c:pt>
                <c:pt idx="38">
                  <c:v>0.378</c:v>
                </c:pt>
                <c:pt idx="39" formatCode="0.00">
                  <c:v>0.95</c:v>
                </c:pt>
                <c:pt idx="40" formatCode="0.00">
                  <c:v>1.08</c:v>
                </c:pt>
                <c:pt idx="41" formatCode="0.00">
                  <c:v>1.1299999999999999</c:v>
                </c:pt>
                <c:pt idx="42" formatCode="0.00">
                  <c:v>1.1599999999999999</c:v>
                </c:pt>
                <c:pt idx="43" formatCode="0.00">
                  <c:v>1.1399999999999999</c:v>
                </c:pt>
                <c:pt idx="44" formatCode="0.00">
                  <c:v>1.2</c:v>
                </c:pt>
                <c:pt idx="45" formatCode="0.00">
                  <c:v>1.08</c:v>
                </c:pt>
                <c:pt idx="46" formatCode="0.00">
                  <c:v>0.72699999999999998</c:v>
                </c:pt>
                <c:pt idx="47" formatCode="0.00">
                  <c:v>0.42099999999999999</c:v>
                </c:pt>
                <c:pt idx="48" formatCode="0.00">
                  <c:v>1.05</c:v>
                </c:pt>
                <c:pt idx="49" formatCode="0.00">
                  <c:v>1.0900000000000001</c:v>
                </c:pt>
                <c:pt idx="50" formatCode="0.00">
                  <c:v>1.05</c:v>
                </c:pt>
                <c:pt idx="51" formatCode="0.00">
                  <c:v>1.08</c:v>
                </c:pt>
                <c:pt idx="52" formatCode="0.00">
                  <c:v>0.72799999999999998</c:v>
                </c:pt>
                <c:pt idx="53" formatCode="0.00">
                  <c:v>0.67</c:v>
                </c:pt>
                <c:pt idx="54" formatCode="0.00">
                  <c:v>0.61399999999999999</c:v>
                </c:pt>
                <c:pt idx="55" formatCode="0.00">
                  <c:v>0.29899999999999999</c:v>
                </c:pt>
                <c:pt idx="56" formatCode="0.00">
                  <c:v>0.26800000000000002</c:v>
                </c:pt>
                <c:pt idx="57" formatCode="0.00">
                  <c:v>0.45500000000000002</c:v>
                </c:pt>
                <c:pt idx="58" formatCode="0.00">
                  <c:v>0.41499999999999998</c:v>
                </c:pt>
                <c:pt idx="59" formatCode="0.00">
                  <c:v>0.317</c:v>
                </c:pt>
                <c:pt idx="60" formatCode="0.00">
                  <c:v>0.56999999999999995</c:v>
                </c:pt>
                <c:pt idx="61" formatCode="0.00">
                  <c:v>0.29599999999999999</c:v>
                </c:pt>
                <c:pt idx="62" formatCode="0.00">
                  <c:v>0.20300000000000001</c:v>
                </c:pt>
                <c:pt idx="63" formatCode="0.00">
                  <c:v>0.109</c:v>
                </c:pt>
                <c:pt idx="66" formatCode="0.00">
                  <c:v>0.316</c:v>
                </c:pt>
                <c:pt idx="67" formatCode="0.00">
                  <c:v>0.20200000000000001</c:v>
                </c:pt>
                <c:pt idx="69" formatCode="0.00">
                  <c:v>4.7600000000000003E-2</c:v>
                </c:pt>
                <c:pt idx="70" formatCode="0.00">
                  <c:v>7.6799999999999993E-2</c:v>
                </c:pt>
                <c:pt idx="71" formatCode="0.00">
                  <c:v>0.18</c:v>
                </c:pt>
                <c:pt idx="72" formatCode="0.00">
                  <c:v>0.114</c:v>
                </c:pt>
                <c:pt idx="75" formatCode="0.00">
                  <c:v>0.36</c:v>
                </c:pt>
                <c:pt idx="76" formatCode="0.00">
                  <c:v>0.184</c:v>
                </c:pt>
                <c:pt idx="77" formatCode="0.00">
                  <c:v>3.7600000000000001E-2</c:v>
                </c:pt>
                <c:pt idx="78" formatCode="0.00">
                  <c:v>0.13900000000000001</c:v>
                </c:pt>
                <c:pt idx="79" formatCode="0.00">
                  <c:v>0.16900000000000001</c:v>
                </c:pt>
                <c:pt idx="80" formatCode="0.00">
                  <c:v>0.115</c:v>
                </c:pt>
                <c:pt idx="81" formatCode="0.00">
                  <c:v>4.48E-2</c:v>
                </c:pt>
                <c:pt idx="84" formatCode="0.00">
                  <c:v>1.1599999999999999</c:v>
                </c:pt>
                <c:pt idx="85" formatCode="0.00">
                  <c:v>1.1499999999999999</c:v>
                </c:pt>
                <c:pt idx="86" formatCode="0.00">
                  <c:v>0.82</c:v>
                </c:pt>
                <c:pt idx="87" formatCode="0.00">
                  <c:v>0.51700000000000002</c:v>
                </c:pt>
                <c:pt idx="88" formatCode="0.00">
                  <c:v>0.30599999999999999</c:v>
                </c:pt>
                <c:pt idx="89" formatCode="0.00">
                  <c:v>0.26</c:v>
                </c:pt>
                <c:pt idx="90" formatCode="0.00">
                  <c:v>0.16900000000000001</c:v>
                </c:pt>
                <c:pt idx="92" formatCode="0.00">
                  <c:v>2.8199999999999999E-2</c:v>
                </c:pt>
                <c:pt idx="93" formatCode="0.00">
                  <c:v>0.97199999999999998</c:v>
                </c:pt>
                <c:pt idx="94" formatCode="0.00">
                  <c:v>1.1599999999999999</c:v>
                </c:pt>
                <c:pt idx="95" formatCode="0.00">
                  <c:v>1.1100000000000001</c:v>
                </c:pt>
                <c:pt idx="96" formatCode="0.00">
                  <c:v>0.90500000000000003</c:v>
                </c:pt>
                <c:pt idx="97" formatCode="0.00">
                  <c:v>0.48599999999999999</c:v>
                </c:pt>
                <c:pt idx="98" formatCode="0.00">
                  <c:v>0.57899999999999996</c:v>
                </c:pt>
                <c:pt idx="99" formatCode="0.00">
                  <c:v>0.17599999999999999</c:v>
                </c:pt>
                <c:pt idx="105" formatCode="0.00">
                  <c:v>1.24</c:v>
                </c:pt>
                <c:pt idx="106" formatCode="0.00">
                  <c:v>0.84399999999999997</c:v>
                </c:pt>
                <c:pt idx="107" formatCode="0.00">
                  <c:v>0.61399999999999999</c:v>
                </c:pt>
                <c:pt idx="108" formatCode="0.00">
                  <c:v>0.185</c:v>
                </c:pt>
                <c:pt idx="109" formatCode="0.00">
                  <c:v>5.96E-2</c:v>
                </c:pt>
                <c:pt idx="110" formatCode="0.00">
                  <c:v>8.1799999999999998E-2</c:v>
                </c:pt>
                <c:pt idx="111" formatCode="0.00">
                  <c:v>1.44</c:v>
                </c:pt>
                <c:pt idx="112" formatCode="0.00">
                  <c:v>1.46</c:v>
                </c:pt>
                <c:pt idx="113" formatCode="0.00">
                  <c:v>1.64</c:v>
                </c:pt>
                <c:pt idx="114" formatCode="0.00">
                  <c:v>1.57</c:v>
                </c:pt>
                <c:pt idx="115" formatCode="0.00">
                  <c:v>1.02</c:v>
                </c:pt>
                <c:pt idx="116" formatCode="0.00">
                  <c:v>0.77900000000000003</c:v>
                </c:pt>
                <c:pt idx="117" formatCode="0.00">
                  <c:v>0.32</c:v>
                </c:pt>
                <c:pt idx="118" formatCode="0.00">
                  <c:v>4.0300000000000002E-2</c:v>
                </c:pt>
                <c:pt idx="119" formatCode="0.00">
                  <c:v>5.0200000000000002E-2</c:v>
                </c:pt>
                <c:pt idx="120" formatCode="0.00">
                  <c:v>1.27</c:v>
                </c:pt>
                <c:pt idx="121" formatCode="0.00">
                  <c:v>1.22</c:v>
                </c:pt>
                <c:pt idx="122" formatCode="0.00">
                  <c:v>1.42</c:v>
                </c:pt>
                <c:pt idx="123" formatCode="0.00">
                  <c:v>1.39</c:v>
                </c:pt>
                <c:pt idx="124" formatCode="0.00">
                  <c:v>1.37</c:v>
                </c:pt>
                <c:pt idx="125" formatCode="0.00">
                  <c:v>1.45</c:v>
                </c:pt>
                <c:pt idx="126" formatCode="0.00">
                  <c:v>1.1000000000000001</c:v>
                </c:pt>
                <c:pt idx="127" formatCode="0.00">
                  <c:v>0.97399999999999998</c:v>
                </c:pt>
                <c:pt idx="128" formatCode="0.00">
                  <c:v>0.36299999999999999</c:v>
                </c:pt>
              </c:numCache>
            </c:numRef>
          </c:xVal>
          <c:yVal>
            <c:numRef>
              <c:f>'BigBoat&amp;DNR'!$AC$3:$AC$131</c:f>
              <c:numCache>
                <c:formatCode>General</c:formatCode>
                <c:ptCount val="129"/>
                <c:pt idx="0">
                  <c:v>1.0974839999999999</c:v>
                </c:pt>
                <c:pt idx="1">
                  <c:v>1.0582199999999999</c:v>
                </c:pt>
                <c:pt idx="2">
                  <c:v>1.061898</c:v>
                </c:pt>
                <c:pt idx="3">
                  <c:v>0.92957699999999999</c:v>
                </c:pt>
                <c:pt idx="4">
                  <c:v>0.9073</c:v>
                </c:pt>
                <c:pt idx="5">
                  <c:v>0.99930699999999995</c:v>
                </c:pt>
                <c:pt idx="6">
                  <c:v>1.001082</c:v>
                </c:pt>
                <c:pt idx="7">
                  <c:v>1.142717</c:v>
                </c:pt>
                <c:pt idx="8">
                  <c:v>1.03461</c:v>
                </c:pt>
                <c:pt idx="9">
                  <c:v>1.046519</c:v>
                </c:pt>
                <c:pt idx="10">
                  <c:v>1.1030310000000001</c:v>
                </c:pt>
                <c:pt idx="11">
                  <c:v>1.152701</c:v>
                </c:pt>
                <c:pt idx="12">
                  <c:v>2.2692649999999999</c:v>
                </c:pt>
                <c:pt idx="13">
                  <c:v>2.265374</c:v>
                </c:pt>
                <c:pt idx="14">
                  <c:v>1.994629</c:v>
                </c:pt>
                <c:pt idx="15">
                  <c:v>1.9327939999999999</c:v>
                </c:pt>
                <c:pt idx="16">
                  <c:v>2.2845439999999999</c:v>
                </c:pt>
                <c:pt idx="17">
                  <c:v>1.114017</c:v>
                </c:pt>
                <c:pt idx="18">
                  <c:v>0.62835200000000002</c:v>
                </c:pt>
                <c:pt idx="19">
                  <c:v>0.62189899999999998</c:v>
                </c:pt>
                <c:pt idx="20">
                  <c:v>0.62978199999999995</c:v>
                </c:pt>
                <c:pt idx="21">
                  <c:v>0.60493699999999995</c:v>
                </c:pt>
                <c:pt idx="22">
                  <c:v>0.53139999999999998</c:v>
                </c:pt>
                <c:pt idx="23">
                  <c:v>0.55979299999999999</c:v>
                </c:pt>
                <c:pt idx="24">
                  <c:v>0.470947</c:v>
                </c:pt>
                <c:pt idx="25">
                  <c:v>0.44066300000000003</c:v>
                </c:pt>
                <c:pt idx="26">
                  <c:v>0.49238900000000002</c:v>
                </c:pt>
                <c:pt idx="27">
                  <c:v>0.51289700000000005</c:v>
                </c:pt>
                <c:pt idx="28">
                  <c:v>0.60522699999999996</c:v>
                </c:pt>
                <c:pt idx="29">
                  <c:v>0.60350700000000002</c:v>
                </c:pt>
                <c:pt idx="30">
                  <c:v>0.54395800000000005</c:v>
                </c:pt>
                <c:pt idx="31">
                  <c:v>0.54553499999999999</c:v>
                </c:pt>
                <c:pt idx="32">
                  <c:v>0.57287699999999997</c:v>
                </c:pt>
                <c:pt idx="33">
                  <c:v>0.64155700000000004</c:v>
                </c:pt>
                <c:pt idx="34">
                  <c:v>0.857846</c:v>
                </c:pt>
                <c:pt idx="35">
                  <c:v>0.804863</c:v>
                </c:pt>
                <c:pt idx="36">
                  <c:v>1.1024020000000001</c:v>
                </c:pt>
                <c:pt idx="37">
                  <c:v>1.1383939999999999</c:v>
                </c:pt>
                <c:pt idx="38">
                  <c:v>1.3957550000000001</c:v>
                </c:pt>
                <c:pt idx="39" formatCode="0.00">
                  <c:v>0.91501100000000002</c:v>
                </c:pt>
                <c:pt idx="40" formatCode="0.00">
                  <c:v>0.87844800000000001</c:v>
                </c:pt>
                <c:pt idx="41" formatCode="0.00">
                  <c:v>0.75169900000000001</c:v>
                </c:pt>
                <c:pt idx="42" formatCode="0.00">
                  <c:v>0.73674399999999995</c:v>
                </c:pt>
                <c:pt idx="43" formatCode="0.00">
                  <c:v>0.901617</c:v>
                </c:pt>
                <c:pt idx="44" formatCode="0.00">
                  <c:v>0.78771599999999997</c:v>
                </c:pt>
                <c:pt idx="45" formatCode="0.00">
                  <c:v>0.87470199999999998</c:v>
                </c:pt>
                <c:pt idx="46" formatCode="0.00">
                  <c:v>0.74632299999999996</c:v>
                </c:pt>
                <c:pt idx="47" formatCode="0.00">
                  <c:v>0.75081100000000001</c:v>
                </c:pt>
                <c:pt idx="48" formatCode="0.00">
                  <c:v>0.89958800000000005</c:v>
                </c:pt>
                <c:pt idx="49" formatCode="0.00">
                  <c:v>0.94631600000000005</c:v>
                </c:pt>
                <c:pt idx="50" formatCode="0.00">
                  <c:v>0.86212800000000001</c:v>
                </c:pt>
                <c:pt idx="51" formatCode="0.00">
                  <c:v>0.89487700000000003</c:v>
                </c:pt>
                <c:pt idx="52" formatCode="0.00">
                  <c:v>0.87307400000000002</c:v>
                </c:pt>
                <c:pt idx="53" formatCode="0.00">
                  <c:v>0.73423700000000003</c:v>
                </c:pt>
                <c:pt idx="54" formatCode="0.00">
                  <c:v>0.73891899999999999</c:v>
                </c:pt>
                <c:pt idx="55" formatCode="0.00">
                  <c:v>0.75008900000000001</c:v>
                </c:pt>
                <c:pt idx="56" formatCode="0.00">
                  <c:v>1.5140899999999999</c:v>
                </c:pt>
                <c:pt idx="57" formatCode="0.00">
                  <c:v>1.2187399999999999</c:v>
                </c:pt>
                <c:pt idx="58" formatCode="0.00">
                  <c:v>1.1725749999999999</c:v>
                </c:pt>
                <c:pt idx="59" formatCode="0.00">
                  <c:v>1.109985</c:v>
                </c:pt>
                <c:pt idx="60" formatCode="0.00">
                  <c:v>1.0506869999999999</c:v>
                </c:pt>
                <c:pt idx="61" formatCode="0.00">
                  <c:v>1.12073</c:v>
                </c:pt>
                <c:pt idx="62" formatCode="0.00">
                  <c:v>0.96073500000000001</c:v>
                </c:pt>
                <c:pt idx="63" formatCode="0.00">
                  <c:v>0.87330799999999997</c:v>
                </c:pt>
                <c:pt idx="66" formatCode="0.00">
                  <c:v>0.89137599999999995</c:v>
                </c:pt>
                <c:pt idx="67" formatCode="0.00">
                  <c:v>1.0117609999999999</c:v>
                </c:pt>
                <c:pt idx="68" formatCode="0.00">
                  <c:v>1.0609839999999999</c:v>
                </c:pt>
                <c:pt idx="70" formatCode="0.00">
                  <c:v>0.82714100000000002</c:v>
                </c:pt>
                <c:pt idx="71" formatCode="0.00">
                  <c:v>0.91210599999999997</c:v>
                </c:pt>
                <c:pt idx="72" formatCode="0.00">
                  <c:v>1.0317240000000001</c:v>
                </c:pt>
                <c:pt idx="73" formatCode="0.00">
                  <c:v>1.6850229999999999</c:v>
                </c:pt>
                <c:pt idx="74" formatCode="0.00">
                  <c:v>1.7653399999999999</c:v>
                </c:pt>
                <c:pt idx="75" formatCode="0.00">
                  <c:v>1.110374</c:v>
                </c:pt>
                <c:pt idx="76" formatCode="0.00">
                  <c:v>1.0983160000000001</c:v>
                </c:pt>
                <c:pt idx="77" formatCode="0.00">
                  <c:v>1.062684</c:v>
                </c:pt>
                <c:pt idx="78" formatCode="0.00">
                  <c:v>0.99052200000000001</c:v>
                </c:pt>
                <c:pt idx="79" formatCode="0.00">
                  <c:v>0.99799599999999999</c:v>
                </c:pt>
                <c:pt idx="80" formatCode="0.00">
                  <c:v>1.0407459999999999</c:v>
                </c:pt>
                <c:pt idx="81" formatCode="0.00">
                  <c:v>1.249296</c:v>
                </c:pt>
                <c:pt idx="82" formatCode="0.00">
                  <c:v>1.6362209999999999</c:v>
                </c:pt>
                <c:pt idx="83" formatCode="0.00">
                  <c:v>1.904671</c:v>
                </c:pt>
                <c:pt idx="84" formatCode="0.00">
                  <c:v>0.80406599999999995</c:v>
                </c:pt>
                <c:pt idx="85" formatCode="0.00">
                  <c:v>0.741761</c:v>
                </c:pt>
                <c:pt idx="86" formatCode="0.00">
                  <c:v>0.72852300000000003</c:v>
                </c:pt>
                <c:pt idx="87" formatCode="0.00">
                  <c:v>0.87463500000000005</c:v>
                </c:pt>
                <c:pt idx="88" formatCode="0.00">
                  <c:v>0.98704800000000004</c:v>
                </c:pt>
                <c:pt idx="89" formatCode="0.00">
                  <c:v>0.91120900000000005</c:v>
                </c:pt>
                <c:pt idx="90" formatCode="0.00">
                  <c:v>1.062179</c:v>
                </c:pt>
                <c:pt idx="91" formatCode="0.00">
                  <c:v>1.3036559999999999</c:v>
                </c:pt>
                <c:pt idx="92" formatCode="0.00">
                  <c:v>1.4610989999999999</c:v>
                </c:pt>
                <c:pt idx="93" formatCode="0.00">
                  <c:v>1.155823</c:v>
                </c:pt>
                <c:pt idx="94" formatCode="0.00">
                  <c:v>1.0136480000000001</c:v>
                </c:pt>
                <c:pt idx="95" formatCode="0.00">
                  <c:v>0.92588300000000001</c:v>
                </c:pt>
                <c:pt idx="96" formatCode="0.00">
                  <c:v>0.86230200000000001</c:v>
                </c:pt>
                <c:pt idx="97" formatCode="0.00">
                  <c:v>0.92197200000000001</c:v>
                </c:pt>
                <c:pt idx="98" formatCode="0.00">
                  <c:v>0.90818600000000005</c:v>
                </c:pt>
                <c:pt idx="99" formatCode="0.00">
                  <c:v>0.97838099999999995</c:v>
                </c:pt>
                <c:pt idx="100" formatCode="0.00">
                  <c:v>1.1713180000000001</c:v>
                </c:pt>
                <c:pt idx="101" formatCode="0.00">
                  <c:v>1.304516</c:v>
                </c:pt>
                <c:pt idx="105" formatCode="0.00">
                  <c:v>0.81772199999999995</c:v>
                </c:pt>
                <c:pt idx="106" formatCode="0.00">
                  <c:v>0.87719000000000003</c:v>
                </c:pt>
                <c:pt idx="107" formatCode="0.00">
                  <c:v>0.90436899999999998</c:v>
                </c:pt>
                <c:pt idx="108" formatCode="0.00">
                  <c:v>1.093118</c:v>
                </c:pt>
                <c:pt idx="111" formatCode="0.00">
                  <c:v>1.259088</c:v>
                </c:pt>
                <c:pt idx="112" formatCode="0.00">
                  <c:v>1.271736</c:v>
                </c:pt>
                <c:pt idx="113" formatCode="0.00">
                  <c:v>1.305248</c:v>
                </c:pt>
                <c:pt idx="114" formatCode="0.00">
                  <c:v>0.94307099999999999</c:v>
                </c:pt>
                <c:pt idx="115" formatCode="0.00">
                  <c:v>0.85257799999999995</c:v>
                </c:pt>
                <c:pt idx="116" formatCode="0.00">
                  <c:v>0.81943600000000005</c:v>
                </c:pt>
                <c:pt idx="117" formatCode="0.00">
                  <c:v>1.0326040000000001</c:v>
                </c:pt>
                <c:pt idx="118" formatCode="0.00">
                  <c:v>1.0591790000000001</c:v>
                </c:pt>
                <c:pt idx="119" formatCode="0.00">
                  <c:v>1.0755889999999999</c:v>
                </c:pt>
                <c:pt idx="120" formatCode="0.00">
                  <c:v>0.61136900000000005</c:v>
                </c:pt>
                <c:pt idx="121" formatCode="0.00">
                  <c:v>0.65453899999999998</c:v>
                </c:pt>
                <c:pt idx="122" formatCode="0.00">
                  <c:v>0.79599500000000001</c:v>
                </c:pt>
                <c:pt idx="123" formatCode="0.00">
                  <c:v>0.81581099999999995</c:v>
                </c:pt>
                <c:pt idx="124" formatCode="0.00">
                  <c:v>0.99637900000000001</c:v>
                </c:pt>
                <c:pt idx="125" formatCode="0.00">
                  <c:v>1.031593</c:v>
                </c:pt>
                <c:pt idx="126" formatCode="0.00">
                  <c:v>1.1881740000000001</c:v>
                </c:pt>
                <c:pt idx="127" formatCode="0.00">
                  <c:v>1.0316399999999999</c:v>
                </c:pt>
                <c:pt idx="128" formatCode="0.00">
                  <c:v>1.012186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335136"/>
        <c:axId val="-1301346016"/>
      </c:scatterChart>
      <c:valAx>
        <c:axId val="-13013351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NO</a:t>
                </a:r>
                <a:r>
                  <a:rPr lang="en-US" sz="1800" baseline="-25000"/>
                  <a:t>3</a:t>
                </a:r>
                <a:r>
                  <a:rPr lang="en-US" sz="1800" baseline="30000"/>
                  <a:t>-</a:t>
                </a:r>
                <a:r>
                  <a:rPr lang="en-US" sz="1800"/>
                  <a:t>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46016"/>
        <c:crosses val="autoZero"/>
        <c:crossBetween val="midCat"/>
      </c:valAx>
      <c:valAx>
        <c:axId val="-13013460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Carbon Quality Metric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35136"/>
        <c:crosses val="autoZero"/>
        <c:crossBetween val="midCat"/>
      </c:valAx>
    </c:plotArea>
    <c:legend>
      <c:legendPos val="r"/>
      <c:legendEntry>
        <c:idx val="2"/>
        <c:delete val="1"/>
      </c:legendEntry>
      <c:legendEntry>
        <c:idx val="3"/>
        <c:delete val="1"/>
      </c:legendEntry>
      <c:layout>
        <c:manualLayout>
          <c:xMode val="edge"/>
          <c:yMode val="edge"/>
          <c:x val="0.58552565763103803"/>
          <c:y val="0.14376099740993201"/>
          <c:w val="0.193607703748853"/>
          <c:h val="0.148865612299451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114787866706499"/>
          <c:y val="3.6363636363636397E-2"/>
          <c:w val="0.70041097710887401"/>
          <c:h val="0.75801692402086096"/>
        </c:manualLayout>
      </c:layout>
      <c:scatterChart>
        <c:scatterStyle val="lineMarker"/>
        <c:varyColors val="0"/>
        <c:ser>
          <c:idx val="0"/>
          <c:order val="0"/>
          <c:tx>
            <c:v>HIX</c:v>
          </c:tx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0.29737970253718299"/>
                  <c:y val="-0.36724737532808399"/>
                </c:manualLayout>
              </c:layout>
              <c:numFmt formatCode="General" sourceLinked="0"/>
            </c:trendlineLbl>
          </c:trendline>
          <c:xVal>
            <c:numRef>
              <c:f>'BigBoat&amp;DNR'!$S$3:$S$131</c:f>
              <c:numCache>
                <c:formatCode>General</c:formatCode>
                <c:ptCount val="129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  <c:pt idx="18">
                  <c:v>5.09</c:v>
                </c:pt>
                <c:pt idx="19">
                  <c:v>5.93</c:v>
                </c:pt>
                <c:pt idx="20">
                  <c:v>5.91</c:v>
                </c:pt>
                <c:pt idx="21">
                  <c:v>2.99</c:v>
                </c:pt>
                <c:pt idx="22">
                  <c:v>3.3</c:v>
                </c:pt>
                <c:pt idx="23">
                  <c:v>4.12</c:v>
                </c:pt>
                <c:pt idx="24">
                  <c:v>4.34</c:v>
                </c:pt>
                <c:pt idx="25">
                  <c:v>5.2</c:v>
                </c:pt>
                <c:pt idx="26">
                  <c:v>4.05</c:v>
                </c:pt>
                <c:pt idx="27">
                  <c:v>3.97</c:v>
                </c:pt>
                <c:pt idx="28">
                  <c:v>3.18</c:v>
                </c:pt>
                <c:pt idx="29">
                  <c:v>3.14</c:v>
                </c:pt>
                <c:pt idx="30">
                  <c:v>4.6100000000000003</c:v>
                </c:pt>
                <c:pt idx="31">
                  <c:v>4.05</c:v>
                </c:pt>
                <c:pt idx="32">
                  <c:v>3.88</c:v>
                </c:pt>
                <c:pt idx="33">
                  <c:v>4.01</c:v>
                </c:pt>
                <c:pt idx="34">
                  <c:v>3.71</c:v>
                </c:pt>
                <c:pt idx="35">
                  <c:v>4.04</c:v>
                </c:pt>
                <c:pt idx="36">
                  <c:v>3.91</c:v>
                </c:pt>
                <c:pt idx="37">
                  <c:v>3.99</c:v>
                </c:pt>
                <c:pt idx="38">
                  <c:v>4.1399999999999997</c:v>
                </c:pt>
                <c:pt idx="41" formatCode="0.00">
                  <c:v>2.4500000000000002</c:v>
                </c:pt>
                <c:pt idx="44" formatCode="0.00">
                  <c:v>2.93</c:v>
                </c:pt>
                <c:pt idx="46" formatCode="0.00">
                  <c:v>3.4</c:v>
                </c:pt>
                <c:pt idx="50" formatCode="0.00">
                  <c:v>3.23</c:v>
                </c:pt>
                <c:pt idx="53" formatCode="0.00">
                  <c:v>3.3</c:v>
                </c:pt>
                <c:pt idx="55" formatCode="0.00">
                  <c:v>3.22</c:v>
                </c:pt>
                <c:pt idx="59" formatCode="0.00">
                  <c:v>3.09</c:v>
                </c:pt>
                <c:pt idx="62" formatCode="0.00">
                  <c:v>3.19</c:v>
                </c:pt>
                <c:pt idx="71" formatCode="0.00">
                  <c:v>3.88</c:v>
                </c:pt>
                <c:pt idx="77" formatCode="0.00">
                  <c:v>4.21</c:v>
                </c:pt>
                <c:pt idx="80" formatCode="0.00">
                  <c:v>3.77</c:v>
                </c:pt>
                <c:pt idx="86" formatCode="0.00">
                  <c:v>4.1100000000000003</c:v>
                </c:pt>
                <c:pt idx="89" formatCode="0.00">
                  <c:v>3.89</c:v>
                </c:pt>
                <c:pt idx="95" formatCode="0.00">
                  <c:v>3.78</c:v>
                </c:pt>
                <c:pt idx="98" formatCode="0.00">
                  <c:v>3.95</c:v>
                </c:pt>
                <c:pt idx="107" formatCode="0.00">
                  <c:v>3.75</c:v>
                </c:pt>
                <c:pt idx="109" formatCode="0.00">
                  <c:v>3.91</c:v>
                </c:pt>
                <c:pt idx="113" formatCode="0.00">
                  <c:v>3.15</c:v>
                </c:pt>
                <c:pt idx="116" formatCode="0.00">
                  <c:v>3.95</c:v>
                </c:pt>
                <c:pt idx="118" formatCode="0.00">
                  <c:v>3.95</c:v>
                </c:pt>
                <c:pt idx="122" formatCode="0.00">
                  <c:v>2.93</c:v>
                </c:pt>
                <c:pt idx="125" formatCode="0.00">
                  <c:v>3.34</c:v>
                </c:pt>
                <c:pt idx="127" formatCode="0.00">
                  <c:v>3.51</c:v>
                </c:pt>
              </c:numCache>
            </c:numRef>
          </c:xVal>
          <c:yVal>
            <c:numRef>
              <c:f>'BigBoat&amp;DNR'!$Z$3:$Z$131</c:f>
              <c:numCache>
                <c:formatCode>General</c:formatCode>
                <c:ptCount val="129"/>
                <c:pt idx="0">
                  <c:v>0.81387399999999999</c:v>
                </c:pt>
                <c:pt idx="1">
                  <c:v>0.81828199999999995</c:v>
                </c:pt>
                <c:pt idx="2">
                  <c:v>0.82025000000000003</c:v>
                </c:pt>
                <c:pt idx="3">
                  <c:v>0.83449600000000002</c:v>
                </c:pt>
                <c:pt idx="4">
                  <c:v>0.84445300000000001</c:v>
                </c:pt>
                <c:pt idx="5">
                  <c:v>0.83022799999999997</c:v>
                </c:pt>
                <c:pt idx="6">
                  <c:v>0.81794599999999995</c:v>
                </c:pt>
                <c:pt idx="7">
                  <c:v>0.806392</c:v>
                </c:pt>
                <c:pt idx="8">
                  <c:v>0.827816</c:v>
                </c:pt>
                <c:pt idx="9">
                  <c:v>0.82514100000000001</c:v>
                </c:pt>
                <c:pt idx="10">
                  <c:v>0.81782100000000002</c:v>
                </c:pt>
                <c:pt idx="11">
                  <c:v>0.81018100000000004</c:v>
                </c:pt>
                <c:pt idx="12">
                  <c:v>0.7046</c:v>
                </c:pt>
                <c:pt idx="13">
                  <c:v>0.70299599999999995</c:v>
                </c:pt>
                <c:pt idx="14">
                  <c:v>0.72036599999999995</c:v>
                </c:pt>
                <c:pt idx="15">
                  <c:v>0.72800200000000004</c:v>
                </c:pt>
                <c:pt idx="16">
                  <c:v>0.696797</c:v>
                </c:pt>
                <c:pt idx="17">
                  <c:v>0.78258700000000003</c:v>
                </c:pt>
                <c:pt idx="18">
                  <c:v>0.86653899999999995</c:v>
                </c:pt>
                <c:pt idx="19">
                  <c:v>0.88685800000000004</c:v>
                </c:pt>
                <c:pt idx="20">
                  <c:v>0.89517100000000005</c:v>
                </c:pt>
                <c:pt idx="21">
                  <c:v>0.89091399999999998</c:v>
                </c:pt>
                <c:pt idx="22">
                  <c:v>0.89361699999999999</c:v>
                </c:pt>
                <c:pt idx="23">
                  <c:v>0.88327</c:v>
                </c:pt>
                <c:pt idx="24">
                  <c:v>0.890015</c:v>
                </c:pt>
                <c:pt idx="25">
                  <c:v>0.90072399999999997</c:v>
                </c:pt>
                <c:pt idx="26">
                  <c:v>0.90005199999999996</c:v>
                </c:pt>
                <c:pt idx="27">
                  <c:v>0.87648800000000004</c:v>
                </c:pt>
                <c:pt idx="28">
                  <c:v>0.87114499999999995</c:v>
                </c:pt>
                <c:pt idx="29">
                  <c:v>0.87173100000000003</c:v>
                </c:pt>
                <c:pt idx="30">
                  <c:v>0.87236899999999995</c:v>
                </c:pt>
                <c:pt idx="31">
                  <c:v>0.87320399999999998</c:v>
                </c:pt>
                <c:pt idx="32">
                  <c:v>0.86646500000000004</c:v>
                </c:pt>
                <c:pt idx="33">
                  <c:v>0.86691499999999999</c:v>
                </c:pt>
                <c:pt idx="34">
                  <c:v>0.84659499999999999</c:v>
                </c:pt>
                <c:pt idx="35">
                  <c:v>0.85278500000000002</c:v>
                </c:pt>
                <c:pt idx="36">
                  <c:v>0.816859</c:v>
                </c:pt>
                <c:pt idx="37">
                  <c:v>0.81223900000000004</c:v>
                </c:pt>
                <c:pt idx="38">
                  <c:v>0.78176100000000004</c:v>
                </c:pt>
                <c:pt idx="39" formatCode="0.00">
                  <c:v>0.67930500000000005</c:v>
                </c:pt>
                <c:pt idx="40" formatCode="0.00">
                  <c:v>0.69644899999999998</c:v>
                </c:pt>
                <c:pt idx="41" formatCode="0.00">
                  <c:v>0.71111899999999995</c:v>
                </c:pt>
                <c:pt idx="42" formatCode="0.00">
                  <c:v>0.725935</c:v>
                </c:pt>
                <c:pt idx="43" formatCode="0.00">
                  <c:v>0.69604999999999995</c:v>
                </c:pt>
                <c:pt idx="44" formatCode="0.00">
                  <c:v>0.70889000000000002</c:v>
                </c:pt>
                <c:pt idx="45" formatCode="0.00">
                  <c:v>0.69675900000000002</c:v>
                </c:pt>
                <c:pt idx="46" formatCode="0.00">
                  <c:v>0.71758</c:v>
                </c:pt>
                <c:pt idx="47" formatCode="0.00">
                  <c:v>0.679863</c:v>
                </c:pt>
                <c:pt idx="48" formatCode="0.00">
                  <c:v>0.70693099999999998</c:v>
                </c:pt>
                <c:pt idx="49" formatCode="0.00">
                  <c:v>0.68733100000000003</c:v>
                </c:pt>
                <c:pt idx="50" formatCode="0.00">
                  <c:v>0.69313800000000003</c:v>
                </c:pt>
                <c:pt idx="51" formatCode="0.00">
                  <c:v>0.680813</c:v>
                </c:pt>
                <c:pt idx="52" formatCode="0.00">
                  <c:v>0.67800400000000005</c:v>
                </c:pt>
                <c:pt idx="53" formatCode="0.00">
                  <c:v>0.72564099999999998</c:v>
                </c:pt>
                <c:pt idx="54" formatCode="0.00">
                  <c:v>0.72112699999999996</c:v>
                </c:pt>
                <c:pt idx="55" formatCode="0.00">
                  <c:v>0.69429300000000005</c:v>
                </c:pt>
                <c:pt idx="56" formatCode="0.00">
                  <c:v>0.57763100000000001</c:v>
                </c:pt>
                <c:pt idx="57" formatCode="0.00">
                  <c:v>0.69196899999999995</c:v>
                </c:pt>
                <c:pt idx="58" formatCode="0.00">
                  <c:v>0.69195600000000002</c:v>
                </c:pt>
                <c:pt idx="59" formatCode="0.00">
                  <c:v>0.70194000000000001</c:v>
                </c:pt>
                <c:pt idx="60" formatCode="0.00">
                  <c:v>0.69525999999999999</c:v>
                </c:pt>
                <c:pt idx="61" formatCode="0.00">
                  <c:v>0.67394100000000001</c:v>
                </c:pt>
                <c:pt idx="62" formatCode="0.00">
                  <c:v>0.66986900000000005</c:v>
                </c:pt>
                <c:pt idx="63" formatCode="0.00">
                  <c:v>0.66369299999999998</c:v>
                </c:pt>
                <c:pt idx="66" formatCode="0.00">
                  <c:v>0.83727300000000004</c:v>
                </c:pt>
                <c:pt idx="67" formatCode="0.00">
                  <c:v>0.81945699999999999</c:v>
                </c:pt>
                <c:pt idx="68" formatCode="0.00">
                  <c:v>0.81407399999999996</c:v>
                </c:pt>
                <c:pt idx="70" formatCode="0.00">
                  <c:v>0.84782299999999999</c:v>
                </c:pt>
                <c:pt idx="71" formatCode="0.00">
                  <c:v>0.83945499999999995</c:v>
                </c:pt>
                <c:pt idx="72" formatCode="0.00">
                  <c:v>0.82694199999999995</c:v>
                </c:pt>
                <c:pt idx="73" formatCode="0.00">
                  <c:v>0.75274700000000005</c:v>
                </c:pt>
                <c:pt idx="74" formatCode="0.00">
                  <c:v>0.74633899999999997</c:v>
                </c:pt>
                <c:pt idx="75" formatCode="0.00">
                  <c:v>0.805979</c:v>
                </c:pt>
                <c:pt idx="76" formatCode="0.00">
                  <c:v>0.80847999999999998</c:v>
                </c:pt>
                <c:pt idx="77" formatCode="0.00">
                  <c:v>0.81465900000000002</c:v>
                </c:pt>
                <c:pt idx="78" formatCode="0.00">
                  <c:v>0.82816500000000004</c:v>
                </c:pt>
                <c:pt idx="79" formatCode="0.00">
                  <c:v>0.82522399999999996</c:v>
                </c:pt>
                <c:pt idx="80" formatCode="0.00">
                  <c:v>0.81943200000000005</c:v>
                </c:pt>
                <c:pt idx="81" formatCode="0.00">
                  <c:v>0.79269400000000001</c:v>
                </c:pt>
                <c:pt idx="82" formatCode="0.00">
                  <c:v>0.75513799999999998</c:v>
                </c:pt>
                <c:pt idx="83" formatCode="0.00">
                  <c:v>0.70937600000000001</c:v>
                </c:pt>
                <c:pt idx="84" formatCode="0.00">
                  <c:v>0.84125700000000003</c:v>
                </c:pt>
                <c:pt idx="85" formatCode="0.00">
                  <c:v>0.854576</c:v>
                </c:pt>
                <c:pt idx="86" formatCode="0.00">
                  <c:v>0.852155</c:v>
                </c:pt>
                <c:pt idx="87" formatCode="0.00">
                  <c:v>0.83327799999999996</c:v>
                </c:pt>
                <c:pt idx="88" formatCode="0.00">
                  <c:v>0.81101900000000005</c:v>
                </c:pt>
                <c:pt idx="89" formatCode="0.00">
                  <c:v>0.83709900000000004</c:v>
                </c:pt>
                <c:pt idx="90" formatCode="0.00">
                  <c:v>0.81521500000000002</c:v>
                </c:pt>
                <c:pt idx="91" formatCode="0.00">
                  <c:v>0.80075099999999999</c:v>
                </c:pt>
                <c:pt idx="92" formatCode="0.00">
                  <c:v>0.764683</c:v>
                </c:pt>
                <c:pt idx="93" formatCode="0.00">
                  <c:v>0.79364900000000005</c:v>
                </c:pt>
                <c:pt idx="94" formatCode="0.00">
                  <c:v>0.79943799999999998</c:v>
                </c:pt>
                <c:pt idx="95" formatCode="0.00">
                  <c:v>0.82295300000000005</c:v>
                </c:pt>
                <c:pt idx="96" formatCode="0.00">
                  <c:v>0.83167100000000005</c:v>
                </c:pt>
                <c:pt idx="97" formatCode="0.00">
                  <c:v>0.83121299999999998</c:v>
                </c:pt>
                <c:pt idx="98" formatCode="0.00">
                  <c:v>0.83181499999999997</c:v>
                </c:pt>
                <c:pt idx="99" formatCode="0.00">
                  <c:v>0.82518499999999995</c:v>
                </c:pt>
                <c:pt idx="100" formatCode="0.00">
                  <c:v>0.80556099999999997</c:v>
                </c:pt>
                <c:pt idx="101" formatCode="0.00">
                  <c:v>0.79007499999999997</c:v>
                </c:pt>
                <c:pt idx="105" formatCode="0.00">
                  <c:v>0.83392299999999997</c:v>
                </c:pt>
                <c:pt idx="106" formatCode="0.00">
                  <c:v>0.83072599999999996</c:v>
                </c:pt>
                <c:pt idx="107" formatCode="0.00">
                  <c:v>0.82440999999999998</c:v>
                </c:pt>
                <c:pt idx="108" formatCode="0.00">
                  <c:v>0.81165200000000004</c:v>
                </c:pt>
                <c:pt idx="111" formatCode="0.00">
                  <c:v>0.76223099999999999</c:v>
                </c:pt>
                <c:pt idx="112" formatCode="0.00">
                  <c:v>0.76169600000000004</c:v>
                </c:pt>
                <c:pt idx="113" formatCode="0.00">
                  <c:v>0.76013299999999995</c:v>
                </c:pt>
                <c:pt idx="114" formatCode="0.00">
                  <c:v>0.809423</c:v>
                </c:pt>
                <c:pt idx="115" formatCode="0.00">
                  <c:v>0.83541299999999996</c:v>
                </c:pt>
                <c:pt idx="116" formatCode="0.00">
                  <c:v>0.83619900000000003</c:v>
                </c:pt>
                <c:pt idx="117" formatCode="0.00">
                  <c:v>0.81845400000000001</c:v>
                </c:pt>
                <c:pt idx="118" formatCode="0.00">
                  <c:v>0.81622799999999995</c:v>
                </c:pt>
                <c:pt idx="119" formatCode="0.00">
                  <c:v>0.81379900000000005</c:v>
                </c:pt>
                <c:pt idx="120" formatCode="0.00">
                  <c:v>0.78387399999999996</c:v>
                </c:pt>
                <c:pt idx="121" formatCode="0.00">
                  <c:v>0.78705800000000004</c:v>
                </c:pt>
                <c:pt idx="122" formatCode="0.00">
                  <c:v>0.82166300000000003</c:v>
                </c:pt>
                <c:pt idx="123" formatCode="0.00">
                  <c:v>0.82034099999999999</c:v>
                </c:pt>
                <c:pt idx="124" formatCode="0.00">
                  <c:v>0.81545100000000004</c:v>
                </c:pt>
                <c:pt idx="125" formatCode="0.00">
                  <c:v>0.80531200000000003</c:v>
                </c:pt>
                <c:pt idx="126" formatCode="0.00">
                  <c:v>0.80030299999999999</c:v>
                </c:pt>
                <c:pt idx="127" formatCode="0.00">
                  <c:v>0.81853200000000004</c:v>
                </c:pt>
                <c:pt idx="128" formatCode="0.00">
                  <c:v>0.82766099999999998</c:v>
                </c:pt>
              </c:numCache>
            </c:numRef>
          </c:yVal>
          <c:smooth val="0"/>
        </c:ser>
        <c:ser>
          <c:idx val="2"/>
          <c:order val="1"/>
          <c:tx>
            <c:v>P/H Ratio</c:v>
          </c:tx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0.302310804899388"/>
                  <c:y val="-0.30668197725284302"/>
                </c:manualLayout>
              </c:layout>
              <c:numFmt formatCode="General" sourceLinked="0"/>
            </c:trendlineLbl>
          </c:trendline>
          <c:xVal>
            <c:numRef>
              <c:f>'BigBoat&amp;DNR'!$S$3:$S$131</c:f>
              <c:numCache>
                <c:formatCode>General</c:formatCode>
                <c:ptCount val="129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  <c:pt idx="18">
                  <c:v>5.09</c:v>
                </c:pt>
                <c:pt idx="19">
                  <c:v>5.93</c:v>
                </c:pt>
                <c:pt idx="20">
                  <c:v>5.91</c:v>
                </c:pt>
                <c:pt idx="21">
                  <c:v>2.99</c:v>
                </c:pt>
                <c:pt idx="22">
                  <c:v>3.3</c:v>
                </c:pt>
                <c:pt idx="23">
                  <c:v>4.12</c:v>
                </c:pt>
                <c:pt idx="24">
                  <c:v>4.34</c:v>
                </c:pt>
                <c:pt idx="25">
                  <c:v>5.2</c:v>
                </c:pt>
                <c:pt idx="26">
                  <c:v>4.05</c:v>
                </c:pt>
                <c:pt idx="27">
                  <c:v>3.97</c:v>
                </c:pt>
                <c:pt idx="28">
                  <c:v>3.18</c:v>
                </c:pt>
                <c:pt idx="29">
                  <c:v>3.14</c:v>
                </c:pt>
                <c:pt idx="30">
                  <c:v>4.6100000000000003</c:v>
                </c:pt>
                <c:pt idx="31">
                  <c:v>4.05</c:v>
                </c:pt>
                <c:pt idx="32">
                  <c:v>3.88</c:v>
                </c:pt>
                <c:pt idx="33">
                  <c:v>4.01</c:v>
                </c:pt>
                <c:pt idx="34">
                  <c:v>3.71</c:v>
                </c:pt>
                <c:pt idx="35">
                  <c:v>4.04</c:v>
                </c:pt>
                <c:pt idx="36">
                  <c:v>3.91</c:v>
                </c:pt>
                <c:pt idx="37">
                  <c:v>3.99</c:v>
                </c:pt>
                <c:pt idx="38">
                  <c:v>4.1399999999999997</c:v>
                </c:pt>
                <c:pt idx="41" formatCode="0.00">
                  <c:v>2.4500000000000002</c:v>
                </c:pt>
                <c:pt idx="44" formatCode="0.00">
                  <c:v>2.93</c:v>
                </c:pt>
                <c:pt idx="46" formatCode="0.00">
                  <c:v>3.4</c:v>
                </c:pt>
                <c:pt idx="50" formatCode="0.00">
                  <c:v>3.23</c:v>
                </c:pt>
                <c:pt idx="53" formatCode="0.00">
                  <c:v>3.3</c:v>
                </c:pt>
                <c:pt idx="55" formatCode="0.00">
                  <c:v>3.22</c:v>
                </c:pt>
                <c:pt idx="59" formatCode="0.00">
                  <c:v>3.09</c:v>
                </c:pt>
                <c:pt idx="62" formatCode="0.00">
                  <c:v>3.19</c:v>
                </c:pt>
                <c:pt idx="71" formatCode="0.00">
                  <c:v>3.88</c:v>
                </c:pt>
                <c:pt idx="77" formatCode="0.00">
                  <c:v>4.21</c:v>
                </c:pt>
                <c:pt idx="80" formatCode="0.00">
                  <c:v>3.77</c:v>
                </c:pt>
                <c:pt idx="86" formatCode="0.00">
                  <c:v>4.1100000000000003</c:v>
                </c:pt>
                <c:pt idx="89" formatCode="0.00">
                  <c:v>3.89</c:v>
                </c:pt>
                <c:pt idx="95" formatCode="0.00">
                  <c:v>3.78</c:v>
                </c:pt>
                <c:pt idx="98" formatCode="0.00">
                  <c:v>3.95</c:v>
                </c:pt>
                <c:pt idx="107" formatCode="0.00">
                  <c:v>3.75</c:v>
                </c:pt>
                <c:pt idx="109" formatCode="0.00">
                  <c:v>3.91</c:v>
                </c:pt>
                <c:pt idx="113" formatCode="0.00">
                  <c:v>3.15</c:v>
                </c:pt>
                <c:pt idx="116" formatCode="0.00">
                  <c:v>3.95</c:v>
                </c:pt>
                <c:pt idx="118" formatCode="0.00">
                  <c:v>3.95</c:v>
                </c:pt>
                <c:pt idx="122" formatCode="0.00">
                  <c:v>2.93</c:v>
                </c:pt>
                <c:pt idx="125" formatCode="0.00">
                  <c:v>3.34</c:v>
                </c:pt>
                <c:pt idx="127" formatCode="0.00">
                  <c:v>3.51</c:v>
                </c:pt>
              </c:numCache>
            </c:numRef>
          </c:xVal>
          <c:yVal>
            <c:numRef>
              <c:f>'BigBoat&amp;DNR'!$AC$3:$AC$131</c:f>
              <c:numCache>
                <c:formatCode>General</c:formatCode>
                <c:ptCount val="129"/>
                <c:pt idx="0">
                  <c:v>1.0974839999999999</c:v>
                </c:pt>
                <c:pt idx="1">
                  <c:v>1.0582199999999999</c:v>
                </c:pt>
                <c:pt idx="2">
                  <c:v>1.061898</c:v>
                </c:pt>
                <c:pt idx="3">
                  <c:v>0.92957699999999999</c:v>
                </c:pt>
                <c:pt idx="4">
                  <c:v>0.9073</c:v>
                </c:pt>
                <c:pt idx="5">
                  <c:v>0.99930699999999995</c:v>
                </c:pt>
                <c:pt idx="6">
                  <c:v>1.001082</c:v>
                </c:pt>
                <c:pt idx="7">
                  <c:v>1.142717</c:v>
                </c:pt>
                <c:pt idx="8">
                  <c:v>1.03461</c:v>
                </c:pt>
                <c:pt idx="9">
                  <c:v>1.046519</c:v>
                </c:pt>
                <c:pt idx="10">
                  <c:v>1.1030310000000001</c:v>
                </c:pt>
                <c:pt idx="11">
                  <c:v>1.152701</c:v>
                </c:pt>
                <c:pt idx="12">
                  <c:v>2.2692649999999999</c:v>
                </c:pt>
                <c:pt idx="13">
                  <c:v>2.265374</c:v>
                </c:pt>
                <c:pt idx="14">
                  <c:v>1.994629</c:v>
                </c:pt>
                <c:pt idx="15">
                  <c:v>1.9327939999999999</c:v>
                </c:pt>
                <c:pt idx="16">
                  <c:v>2.2845439999999999</c:v>
                </c:pt>
                <c:pt idx="17">
                  <c:v>1.114017</c:v>
                </c:pt>
                <c:pt idx="18">
                  <c:v>0.62835200000000002</c:v>
                </c:pt>
                <c:pt idx="19">
                  <c:v>0.62189899999999998</c:v>
                </c:pt>
                <c:pt idx="20">
                  <c:v>0.62978199999999995</c:v>
                </c:pt>
                <c:pt idx="21">
                  <c:v>0.60493699999999995</c:v>
                </c:pt>
                <c:pt idx="22">
                  <c:v>0.53139999999999998</c:v>
                </c:pt>
                <c:pt idx="23">
                  <c:v>0.55979299999999999</c:v>
                </c:pt>
                <c:pt idx="24">
                  <c:v>0.470947</c:v>
                </c:pt>
                <c:pt idx="25">
                  <c:v>0.44066300000000003</c:v>
                </c:pt>
                <c:pt idx="26">
                  <c:v>0.49238900000000002</c:v>
                </c:pt>
                <c:pt idx="27">
                  <c:v>0.51289700000000005</c:v>
                </c:pt>
                <c:pt idx="28">
                  <c:v>0.60522699999999996</c:v>
                </c:pt>
                <c:pt idx="29">
                  <c:v>0.60350700000000002</c:v>
                </c:pt>
                <c:pt idx="30">
                  <c:v>0.54395800000000005</c:v>
                </c:pt>
                <c:pt idx="31">
                  <c:v>0.54553499999999999</c:v>
                </c:pt>
                <c:pt idx="32">
                  <c:v>0.57287699999999997</c:v>
                </c:pt>
                <c:pt idx="33">
                  <c:v>0.64155700000000004</c:v>
                </c:pt>
                <c:pt idx="34">
                  <c:v>0.857846</c:v>
                </c:pt>
                <c:pt idx="35">
                  <c:v>0.804863</c:v>
                </c:pt>
                <c:pt idx="36">
                  <c:v>1.1024020000000001</c:v>
                </c:pt>
                <c:pt idx="37">
                  <c:v>1.1383939999999999</c:v>
                </c:pt>
                <c:pt idx="38">
                  <c:v>1.3957550000000001</c:v>
                </c:pt>
                <c:pt idx="39" formatCode="0.00">
                  <c:v>0.91501100000000002</c:v>
                </c:pt>
                <c:pt idx="40" formatCode="0.00">
                  <c:v>0.87844800000000001</c:v>
                </c:pt>
                <c:pt idx="41" formatCode="0.00">
                  <c:v>0.75169900000000001</c:v>
                </c:pt>
                <c:pt idx="42" formatCode="0.00">
                  <c:v>0.73674399999999995</c:v>
                </c:pt>
                <c:pt idx="43" formatCode="0.00">
                  <c:v>0.901617</c:v>
                </c:pt>
                <c:pt idx="44" formatCode="0.00">
                  <c:v>0.78771599999999997</c:v>
                </c:pt>
                <c:pt idx="45" formatCode="0.00">
                  <c:v>0.87470199999999998</c:v>
                </c:pt>
                <c:pt idx="46" formatCode="0.00">
                  <c:v>0.74632299999999996</c:v>
                </c:pt>
                <c:pt idx="47" formatCode="0.00">
                  <c:v>0.75081100000000001</c:v>
                </c:pt>
                <c:pt idx="48" formatCode="0.00">
                  <c:v>0.89958800000000005</c:v>
                </c:pt>
                <c:pt idx="49" formatCode="0.00">
                  <c:v>0.94631600000000005</c:v>
                </c:pt>
                <c:pt idx="50" formatCode="0.00">
                  <c:v>0.86212800000000001</c:v>
                </c:pt>
                <c:pt idx="51" formatCode="0.00">
                  <c:v>0.89487700000000003</c:v>
                </c:pt>
                <c:pt idx="52" formatCode="0.00">
                  <c:v>0.87307400000000002</c:v>
                </c:pt>
                <c:pt idx="53" formatCode="0.00">
                  <c:v>0.73423700000000003</c:v>
                </c:pt>
                <c:pt idx="54" formatCode="0.00">
                  <c:v>0.73891899999999999</c:v>
                </c:pt>
                <c:pt idx="55" formatCode="0.00">
                  <c:v>0.75008900000000001</c:v>
                </c:pt>
                <c:pt idx="56" formatCode="0.00">
                  <c:v>1.5140899999999999</c:v>
                </c:pt>
                <c:pt idx="57" formatCode="0.00">
                  <c:v>1.2187399999999999</c:v>
                </c:pt>
                <c:pt idx="58" formatCode="0.00">
                  <c:v>1.1725749999999999</c:v>
                </c:pt>
                <c:pt idx="59" formatCode="0.00">
                  <c:v>1.109985</c:v>
                </c:pt>
                <c:pt idx="60" formatCode="0.00">
                  <c:v>1.0506869999999999</c:v>
                </c:pt>
                <c:pt idx="61" formatCode="0.00">
                  <c:v>1.12073</c:v>
                </c:pt>
                <c:pt idx="62" formatCode="0.00">
                  <c:v>0.96073500000000001</c:v>
                </c:pt>
                <c:pt idx="63" formatCode="0.00">
                  <c:v>0.87330799999999997</c:v>
                </c:pt>
                <c:pt idx="66" formatCode="0.00">
                  <c:v>0.89137599999999995</c:v>
                </c:pt>
                <c:pt idx="67" formatCode="0.00">
                  <c:v>1.0117609999999999</c:v>
                </c:pt>
                <c:pt idx="68" formatCode="0.00">
                  <c:v>1.0609839999999999</c:v>
                </c:pt>
                <c:pt idx="70" formatCode="0.00">
                  <c:v>0.82714100000000002</c:v>
                </c:pt>
                <c:pt idx="71" formatCode="0.00">
                  <c:v>0.91210599999999997</c:v>
                </c:pt>
                <c:pt idx="72" formatCode="0.00">
                  <c:v>1.0317240000000001</c:v>
                </c:pt>
                <c:pt idx="73" formatCode="0.00">
                  <c:v>1.6850229999999999</c:v>
                </c:pt>
                <c:pt idx="74" formatCode="0.00">
                  <c:v>1.7653399999999999</c:v>
                </c:pt>
                <c:pt idx="75" formatCode="0.00">
                  <c:v>1.110374</c:v>
                </c:pt>
                <c:pt idx="76" formatCode="0.00">
                  <c:v>1.0983160000000001</c:v>
                </c:pt>
                <c:pt idx="77" formatCode="0.00">
                  <c:v>1.062684</c:v>
                </c:pt>
                <c:pt idx="78" formatCode="0.00">
                  <c:v>0.99052200000000001</c:v>
                </c:pt>
                <c:pt idx="79" formatCode="0.00">
                  <c:v>0.99799599999999999</c:v>
                </c:pt>
                <c:pt idx="80" formatCode="0.00">
                  <c:v>1.0407459999999999</c:v>
                </c:pt>
                <c:pt idx="81" formatCode="0.00">
                  <c:v>1.249296</c:v>
                </c:pt>
                <c:pt idx="82" formatCode="0.00">
                  <c:v>1.6362209999999999</c:v>
                </c:pt>
                <c:pt idx="83" formatCode="0.00">
                  <c:v>1.904671</c:v>
                </c:pt>
                <c:pt idx="84" formatCode="0.00">
                  <c:v>0.80406599999999995</c:v>
                </c:pt>
                <c:pt idx="85" formatCode="0.00">
                  <c:v>0.741761</c:v>
                </c:pt>
                <c:pt idx="86" formatCode="0.00">
                  <c:v>0.72852300000000003</c:v>
                </c:pt>
                <c:pt idx="87" formatCode="0.00">
                  <c:v>0.87463500000000005</c:v>
                </c:pt>
                <c:pt idx="88" formatCode="0.00">
                  <c:v>0.98704800000000004</c:v>
                </c:pt>
                <c:pt idx="89" formatCode="0.00">
                  <c:v>0.91120900000000005</c:v>
                </c:pt>
                <c:pt idx="90" formatCode="0.00">
                  <c:v>1.062179</c:v>
                </c:pt>
                <c:pt idx="91" formatCode="0.00">
                  <c:v>1.3036559999999999</c:v>
                </c:pt>
                <c:pt idx="92" formatCode="0.00">
                  <c:v>1.4610989999999999</c:v>
                </c:pt>
                <c:pt idx="93" formatCode="0.00">
                  <c:v>1.155823</c:v>
                </c:pt>
                <c:pt idx="94" formatCode="0.00">
                  <c:v>1.0136480000000001</c:v>
                </c:pt>
                <c:pt idx="95" formatCode="0.00">
                  <c:v>0.92588300000000001</c:v>
                </c:pt>
                <c:pt idx="96" formatCode="0.00">
                  <c:v>0.86230200000000001</c:v>
                </c:pt>
                <c:pt idx="97" formatCode="0.00">
                  <c:v>0.92197200000000001</c:v>
                </c:pt>
                <c:pt idx="98" formatCode="0.00">
                  <c:v>0.90818600000000005</c:v>
                </c:pt>
                <c:pt idx="99" formatCode="0.00">
                  <c:v>0.97838099999999995</c:v>
                </c:pt>
                <c:pt idx="100" formatCode="0.00">
                  <c:v>1.1713180000000001</c:v>
                </c:pt>
                <c:pt idx="101" formatCode="0.00">
                  <c:v>1.304516</c:v>
                </c:pt>
                <c:pt idx="105" formatCode="0.00">
                  <c:v>0.81772199999999995</c:v>
                </c:pt>
                <c:pt idx="106" formatCode="0.00">
                  <c:v>0.87719000000000003</c:v>
                </c:pt>
                <c:pt idx="107" formatCode="0.00">
                  <c:v>0.90436899999999998</c:v>
                </c:pt>
                <c:pt idx="108" formatCode="0.00">
                  <c:v>1.093118</c:v>
                </c:pt>
                <c:pt idx="111" formatCode="0.00">
                  <c:v>1.259088</c:v>
                </c:pt>
                <c:pt idx="112" formatCode="0.00">
                  <c:v>1.271736</c:v>
                </c:pt>
                <c:pt idx="113" formatCode="0.00">
                  <c:v>1.305248</c:v>
                </c:pt>
                <c:pt idx="114" formatCode="0.00">
                  <c:v>0.94307099999999999</c:v>
                </c:pt>
                <c:pt idx="115" formatCode="0.00">
                  <c:v>0.85257799999999995</c:v>
                </c:pt>
                <c:pt idx="116" formatCode="0.00">
                  <c:v>0.81943600000000005</c:v>
                </c:pt>
                <c:pt idx="117" formatCode="0.00">
                  <c:v>1.0326040000000001</c:v>
                </c:pt>
                <c:pt idx="118" formatCode="0.00">
                  <c:v>1.0591790000000001</c:v>
                </c:pt>
                <c:pt idx="119" formatCode="0.00">
                  <c:v>1.0755889999999999</c:v>
                </c:pt>
                <c:pt idx="120" formatCode="0.00">
                  <c:v>0.61136900000000005</c:v>
                </c:pt>
                <c:pt idx="121" formatCode="0.00">
                  <c:v>0.65453899999999998</c:v>
                </c:pt>
                <c:pt idx="122" formatCode="0.00">
                  <c:v>0.79599500000000001</c:v>
                </c:pt>
                <c:pt idx="123" formatCode="0.00">
                  <c:v>0.81581099999999995</c:v>
                </c:pt>
                <c:pt idx="124" formatCode="0.00">
                  <c:v>0.99637900000000001</c:v>
                </c:pt>
                <c:pt idx="125" formatCode="0.00">
                  <c:v>1.031593</c:v>
                </c:pt>
                <c:pt idx="126" formatCode="0.00">
                  <c:v>1.1881740000000001</c:v>
                </c:pt>
                <c:pt idx="127" formatCode="0.00">
                  <c:v>1.0316399999999999</c:v>
                </c:pt>
                <c:pt idx="128" formatCode="0.00">
                  <c:v>1.012186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330240"/>
        <c:axId val="-1301324800"/>
      </c:scatterChart>
      <c:valAx>
        <c:axId val="-1301330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24800"/>
        <c:crosses val="autoZero"/>
        <c:crossBetween val="midCat"/>
      </c:valAx>
      <c:valAx>
        <c:axId val="-130132480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Carbon Quality Metric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30240"/>
        <c:crosses val="autoZero"/>
        <c:crossBetween val="midCat"/>
      </c:valAx>
    </c:plotArea>
    <c:legend>
      <c:legendPos val="r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HIX</c:v>
          </c:tx>
          <c:spPr>
            <a:ln w="28575">
              <a:noFill/>
            </a:ln>
          </c:spPr>
          <c:marker>
            <c:spPr>
              <a:solidFill>
                <a:schemeClr val="bg1">
                  <a:lumMod val="50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trendline>
            <c:trendlineType val="linear"/>
            <c:dispRSqr val="1"/>
            <c:dispEq val="0"/>
            <c:trendlineLbl>
              <c:layout>
                <c:manualLayout>
                  <c:x val="-0.25873681036082602"/>
                  <c:y val="0.47826678224219998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600"/>
                  </a:pPr>
                  <a:endParaRPr lang="en-US"/>
                </a:p>
              </c:txPr>
            </c:trendlineLbl>
          </c:trendline>
          <c:xVal>
            <c:numRef>
              <c:f>'BigBoat&amp;DNR'!$S$3:$S$131</c:f>
              <c:numCache>
                <c:formatCode>General</c:formatCode>
                <c:ptCount val="129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  <c:pt idx="18">
                  <c:v>5.09</c:v>
                </c:pt>
                <c:pt idx="19">
                  <c:v>5.93</c:v>
                </c:pt>
                <c:pt idx="20">
                  <c:v>5.91</c:v>
                </c:pt>
                <c:pt idx="21">
                  <c:v>2.99</c:v>
                </c:pt>
                <c:pt idx="22">
                  <c:v>3.3</c:v>
                </c:pt>
                <c:pt idx="23">
                  <c:v>4.12</c:v>
                </c:pt>
                <c:pt idx="24">
                  <c:v>4.34</c:v>
                </c:pt>
                <c:pt idx="25">
                  <c:v>5.2</c:v>
                </c:pt>
                <c:pt idx="26">
                  <c:v>4.05</c:v>
                </c:pt>
                <c:pt idx="27">
                  <c:v>3.97</c:v>
                </c:pt>
                <c:pt idx="28">
                  <c:v>3.18</c:v>
                </c:pt>
                <c:pt idx="29">
                  <c:v>3.14</c:v>
                </c:pt>
                <c:pt idx="30">
                  <c:v>4.6100000000000003</c:v>
                </c:pt>
                <c:pt idx="31">
                  <c:v>4.05</c:v>
                </c:pt>
                <c:pt idx="32">
                  <c:v>3.88</c:v>
                </c:pt>
                <c:pt idx="33">
                  <c:v>4.01</c:v>
                </c:pt>
                <c:pt idx="34">
                  <c:v>3.71</c:v>
                </c:pt>
                <c:pt idx="35">
                  <c:v>4.04</c:v>
                </c:pt>
                <c:pt idx="36">
                  <c:v>3.91</c:v>
                </c:pt>
                <c:pt idx="37">
                  <c:v>3.99</c:v>
                </c:pt>
                <c:pt idx="38">
                  <c:v>4.1399999999999997</c:v>
                </c:pt>
                <c:pt idx="41" formatCode="0.00">
                  <c:v>2.4500000000000002</c:v>
                </c:pt>
                <c:pt idx="44" formatCode="0.00">
                  <c:v>2.93</c:v>
                </c:pt>
                <c:pt idx="46" formatCode="0.00">
                  <c:v>3.4</c:v>
                </c:pt>
                <c:pt idx="50" formatCode="0.00">
                  <c:v>3.23</c:v>
                </c:pt>
                <c:pt idx="53" formatCode="0.00">
                  <c:v>3.3</c:v>
                </c:pt>
                <c:pt idx="55" formatCode="0.00">
                  <c:v>3.22</c:v>
                </c:pt>
                <c:pt idx="59" formatCode="0.00">
                  <c:v>3.09</c:v>
                </c:pt>
                <c:pt idx="62" formatCode="0.00">
                  <c:v>3.19</c:v>
                </c:pt>
                <c:pt idx="71" formatCode="0.00">
                  <c:v>3.88</c:v>
                </c:pt>
                <c:pt idx="77" formatCode="0.00">
                  <c:v>4.21</c:v>
                </c:pt>
                <c:pt idx="80" formatCode="0.00">
                  <c:v>3.77</c:v>
                </c:pt>
                <c:pt idx="86" formatCode="0.00">
                  <c:v>4.1100000000000003</c:v>
                </c:pt>
                <c:pt idx="89" formatCode="0.00">
                  <c:v>3.89</c:v>
                </c:pt>
                <c:pt idx="95" formatCode="0.00">
                  <c:v>3.78</c:v>
                </c:pt>
                <c:pt idx="98" formatCode="0.00">
                  <c:v>3.95</c:v>
                </c:pt>
                <c:pt idx="107" formatCode="0.00">
                  <c:v>3.75</c:v>
                </c:pt>
                <c:pt idx="109" formatCode="0.00">
                  <c:v>3.91</c:v>
                </c:pt>
                <c:pt idx="113" formatCode="0.00">
                  <c:v>3.15</c:v>
                </c:pt>
                <c:pt idx="116" formatCode="0.00">
                  <c:v>3.95</c:v>
                </c:pt>
                <c:pt idx="118" formatCode="0.00">
                  <c:v>3.95</c:v>
                </c:pt>
                <c:pt idx="122" formatCode="0.00">
                  <c:v>2.93</c:v>
                </c:pt>
                <c:pt idx="125" formatCode="0.00">
                  <c:v>3.34</c:v>
                </c:pt>
                <c:pt idx="127" formatCode="0.00">
                  <c:v>3.51</c:v>
                </c:pt>
              </c:numCache>
            </c:numRef>
          </c:xVal>
          <c:yVal>
            <c:numRef>
              <c:f>'BigBoat&amp;DNR'!$Z$3:$Z$131</c:f>
              <c:numCache>
                <c:formatCode>General</c:formatCode>
                <c:ptCount val="129"/>
                <c:pt idx="0">
                  <c:v>0.81387399999999999</c:v>
                </c:pt>
                <c:pt idx="1">
                  <c:v>0.81828199999999995</c:v>
                </c:pt>
                <c:pt idx="2">
                  <c:v>0.82025000000000003</c:v>
                </c:pt>
                <c:pt idx="3">
                  <c:v>0.83449600000000002</c:v>
                </c:pt>
                <c:pt idx="4">
                  <c:v>0.84445300000000001</c:v>
                </c:pt>
                <c:pt idx="5">
                  <c:v>0.83022799999999997</c:v>
                </c:pt>
                <c:pt idx="6">
                  <c:v>0.81794599999999995</c:v>
                </c:pt>
                <c:pt idx="7">
                  <c:v>0.806392</c:v>
                </c:pt>
                <c:pt idx="8">
                  <c:v>0.827816</c:v>
                </c:pt>
                <c:pt idx="9">
                  <c:v>0.82514100000000001</c:v>
                </c:pt>
                <c:pt idx="10">
                  <c:v>0.81782100000000002</c:v>
                </c:pt>
                <c:pt idx="11">
                  <c:v>0.81018100000000004</c:v>
                </c:pt>
                <c:pt idx="12">
                  <c:v>0.7046</c:v>
                </c:pt>
                <c:pt idx="13">
                  <c:v>0.70299599999999995</c:v>
                </c:pt>
                <c:pt idx="14">
                  <c:v>0.72036599999999995</c:v>
                </c:pt>
                <c:pt idx="15">
                  <c:v>0.72800200000000004</c:v>
                </c:pt>
                <c:pt idx="16">
                  <c:v>0.696797</c:v>
                </c:pt>
                <c:pt idx="17">
                  <c:v>0.78258700000000003</c:v>
                </c:pt>
                <c:pt idx="18">
                  <c:v>0.86653899999999995</c:v>
                </c:pt>
                <c:pt idx="19">
                  <c:v>0.88685800000000004</c:v>
                </c:pt>
                <c:pt idx="20">
                  <c:v>0.89517100000000005</c:v>
                </c:pt>
                <c:pt idx="21">
                  <c:v>0.89091399999999998</c:v>
                </c:pt>
                <c:pt idx="22">
                  <c:v>0.89361699999999999</c:v>
                </c:pt>
                <c:pt idx="23">
                  <c:v>0.88327</c:v>
                </c:pt>
                <c:pt idx="24">
                  <c:v>0.890015</c:v>
                </c:pt>
                <c:pt idx="25">
                  <c:v>0.90072399999999997</c:v>
                </c:pt>
                <c:pt idx="26">
                  <c:v>0.90005199999999996</c:v>
                </c:pt>
                <c:pt idx="27">
                  <c:v>0.87648800000000004</c:v>
                </c:pt>
                <c:pt idx="28">
                  <c:v>0.87114499999999995</c:v>
                </c:pt>
                <c:pt idx="29">
                  <c:v>0.87173100000000003</c:v>
                </c:pt>
                <c:pt idx="30">
                  <c:v>0.87236899999999995</c:v>
                </c:pt>
                <c:pt idx="31">
                  <c:v>0.87320399999999998</c:v>
                </c:pt>
                <c:pt idx="32">
                  <c:v>0.86646500000000004</c:v>
                </c:pt>
                <c:pt idx="33">
                  <c:v>0.86691499999999999</c:v>
                </c:pt>
                <c:pt idx="34">
                  <c:v>0.84659499999999999</c:v>
                </c:pt>
                <c:pt idx="35">
                  <c:v>0.85278500000000002</c:v>
                </c:pt>
                <c:pt idx="36">
                  <c:v>0.816859</c:v>
                </c:pt>
                <c:pt idx="37">
                  <c:v>0.81223900000000004</c:v>
                </c:pt>
                <c:pt idx="38">
                  <c:v>0.78176100000000004</c:v>
                </c:pt>
                <c:pt idx="39" formatCode="0.00">
                  <c:v>0.67930500000000005</c:v>
                </c:pt>
                <c:pt idx="40" formatCode="0.00">
                  <c:v>0.69644899999999998</c:v>
                </c:pt>
                <c:pt idx="41" formatCode="0.00">
                  <c:v>0.71111899999999995</c:v>
                </c:pt>
                <c:pt idx="42" formatCode="0.00">
                  <c:v>0.725935</c:v>
                </c:pt>
                <c:pt idx="43" formatCode="0.00">
                  <c:v>0.69604999999999995</c:v>
                </c:pt>
                <c:pt idx="44" formatCode="0.00">
                  <c:v>0.70889000000000002</c:v>
                </c:pt>
                <c:pt idx="45" formatCode="0.00">
                  <c:v>0.69675900000000002</c:v>
                </c:pt>
                <c:pt idx="46" formatCode="0.00">
                  <c:v>0.71758</c:v>
                </c:pt>
                <c:pt idx="47" formatCode="0.00">
                  <c:v>0.679863</c:v>
                </c:pt>
                <c:pt idx="48" formatCode="0.00">
                  <c:v>0.70693099999999998</c:v>
                </c:pt>
                <c:pt idx="49" formatCode="0.00">
                  <c:v>0.68733100000000003</c:v>
                </c:pt>
                <c:pt idx="50" formatCode="0.00">
                  <c:v>0.69313800000000003</c:v>
                </c:pt>
                <c:pt idx="51" formatCode="0.00">
                  <c:v>0.680813</c:v>
                </c:pt>
                <c:pt idx="52" formatCode="0.00">
                  <c:v>0.67800400000000005</c:v>
                </c:pt>
                <c:pt idx="53" formatCode="0.00">
                  <c:v>0.72564099999999998</c:v>
                </c:pt>
                <c:pt idx="54" formatCode="0.00">
                  <c:v>0.72112699999999996</c:v>
                </c:pt>
                <c:pt idx="55" formatCode="0.00">
                  <c:v>0.69429300000000005</c:v>
                </c:pt>
                <c:pt idx="56" formatCode="0.00">
                  <c:v>0.57763100000000001</c:v>
                </c:pt>
                <c:pt idx="57" formatCode="0.00">
                  <c:v>0.69196899999999995</c:v>
                </c:pt>
                <c:pt idx="58" formatCode="0.00">
                  <c:v>0.69195600000000002</c:v>
                </c:pt>
                <c:pt idx="59" formatCode="0.00">
                  <c:v>0.70194000000000001</c:v>
                </c:pt>
                <c:pt idx="60" formatCode="0.00">
                  <c:v>0.69525999999999999</c:v>
                </c:pt>
                <c:pt idx="61" formatCode="0.00">
                  <c:v>0.67394100000000001</c:v>
                </c:pt>
                <c:pt idx="62" formatCode="0.00">
                  <c:v>0.66986900000000005</c:v>
                </c:pt>
                <c:pt idx="63" formatCode="0.00">
                  <c:v>0.66369299999999998</c:v>
                </c:pt>
                <c:pt idx="66" formatCode="0.00">
                  <c:v>0.83727300000000004</c:v>
                </c:pt>
                <c:pt idx="67" formatCode="0.00">
                  <c:v>0.81945699999999999</c:v>
                </c:pt>
                <c:pt idx="68" formatCode="0.00">
                  <c:v>0.81407399999999996</c:v>
                </c:pt>
                <c:pt idx="70" formatCode="0.00">
                  <c:v>0.84782299999999999</c:v>
                </c:pt>
                <c:pt idx="71" formatCode="0.00">
                  <c:v>0.83945499999999995</c:v>
                </c:pt>
                <c:pt idx="72" formatCode="0.00">
                  <c:v>0.82694199999999995</c:v>
                </c:pt>
                <c:pt idx="73" formatCode="0.00">
                  <c:v>0.75274700000000005</c:v>
                </c:pt>
                <c:pt idx="74" formatCode="0.00">
                  <c:v>0.74633899999999997</c:v>
                </c:pt>
                <c:pt idx="75" formatCode="0.00">
                  <c:v>0.805979</c:v>
                </c:pt>
                <c:pt idx="76" formatCode="0.00">
                  <c:v>0.80847999999999998</c:v>
                </c:pt>
                <c:pt idx="77" formatCode="0.00">
                  <c:v>0.81465900000000002</c:v>
                </c:pt>
                <c:pt idx="78" formatCode="0.00">
                  <c:v>0.82816500000000004</c:v>
                </c:pt>
                <c:pt idx="79" formatCode="0.00">
                  <c:v>0.82522399999999996</c:v>
                </c:pt>
                <c:pt idx="80" formatCode="0.00">
                  <c:v>0.81943200000000005</c:v>
                </c:pt>
                <c:pt idx="81" formatCode="0.00">
                  <c:v>0.79269400000000001</c:v>
                </c:pt>
                <c:pt idx="82" formatCode="0.00">
                  <c:v>0.75513799999999998</c:v>
                </c:pt>
                <c:pt idx="83" formatCode="0.00">
                  <c:v>0.70937600000000001</c:v>
                </c:pt>
                <c:pt idx="84" formatCode="0.00">
                  <c:v>0.84125700000000003</c:v>
                </c:pt>
                <c:pt idx="85" formatCode="0.00">
                  <c:v>0.854576</c:v>
                </c:pt>
                <c:pt idx="86" formatCode="0.00">
                  <c:v>0.852155</c:v>
                </c:pt>
                <c:pt idx="87" formatCode="0.00">
                  <c:v>0.83327799999999996</c:v>
                </c:pt>
                <c:pt idx="88" formatCode="0.00">
                  <c:v>0.81101900000000005</c:v>
                </c:pt>
                <c:pt idx="89" formatCode="0.00">
                  <c:v>0.83709900000000004</c:v>
                </c:pt>
                <c:pt idx="90" formatCode="0.00">
                  <c:v>0.81521500000000002</c:v>
                </c:pt>
                <c:pt idx="91" formatCode="0.00">
                  <c:v>0.80075099999999999</c:v>
                </c:pt>
                <c:pt idx="92" formatCode="0.00">
                  <c:v>0.764683</c:v>
                </c:pt>
                <c:pt idx="93" formatCode="0.00">
                  <c:v>0.79364900000000005</c:v>
                </c:pt>
                <c:pt idx="94" formatCode="0.00">
                  <c:v>0.79943799999999998</c:v>
                </c:pt>
                <c:pt idx="95" formatCode="0.00">
                  <c:v>0.82295300000000005</c:v>
                </c:pt>
                <c:pt idx="96" formatCode="0.00">
                  <c:v>0.83167100000000005</c:v>
                </c:pt>
                <c:pt idx="97" formatCode="0.00">
                  <c:v>0.83121299999999998</c:v>
                </c:pt>
                <c:pt idx="98" formatCode="0.00">
                  <c:v>0.83181499999999997</c:v>
                </c:pt>
                <c:pt idx="99" formatCode="0.00">
                  <c:v>0.82518499999999995</c:v>
                </c:pt>
                <c:pt idx="100" formatCode="0.00">
                  <c:v>0.80556099999999997</c:v>
                </c:pt>
                <c:pt idx="101" formatCode="0.00">
                  <c:v>0.79007499999999997</c:v>
                </c:pt>
                <c:pt idx="105" formatCode="0.00">
                  <c:v>0.83392299999999997</c:v>
                </c:pt>
                <c:pt idx="106" formatCode="0.00">
                  <c:v>0.83072599999999996</c:v>
                </c:pt>
                <c:pt idx="107" formatCode="0.00">
                  <c:v>0.82440999999999998</c:v>
                </c:pt>
                <c:pt idx="108" formatCode="0.00">
                  <c:v>0.81165200000000004</c:v>
                </c:pt>
                <c:pt idx="111" formatCode="0.00">
                  <c:v>0.76223099999999999</c:v>
                </c:pt>
                <c:pt idx="112" formatCode="0.00">
                  <c:v>0.76169600000000004</c:v>
                </c:pt>
                <c:pt idx="113" formatCode="0.00">
                  <c:v>0.76013299999999995</c:v>
                </c:pt>
                <c:pt idx="114" formatCode="0.00">
                  <c:v>0.809423</c:v>
                </c:pt>
                <c:pt idx="115" formatCode="0.00">
                  <c:v>0.83541299999999996</c:v>
                </c:pt>
                <c:pt idx="116" formatCode="0.00">
                  <c:v>0.83619900000000003</c:v>
                </c:pt>
                <c:pt idx="117" formatCode="0.00">
                  <c:v>0.81845400000000001</c:v>
                </c:pt>
                <c:pt idx="118" formatCode="0.00">
                  <c:v>0.81622799999999995</c:v>
                </c:pt>
                <c:pt idx="119" formatCode="0.00">
                  <c:v>0.81379900000000005</c:v>
                </c:pt>
                <c:pt idx="120" formatCode="0.00">
                  <c:v>0.78387399999999996</c:v>
                </c:pt>
                <c:pt idx="121" formatCode="0.00">
                  <c:v>0.78705800000000004</c:v>
                </c:pt>
                <c:pt idx="122" formatCode="0.00">
                  <c:v>0.82166300000000003</c:v>
                </c:pt>
                <c:pt idx="123" formatCode="0.00">
                  <c:v>0.82034099999999999</c:v>
                </c:pt>
                <c:pt idx="124" formatCode="0.00">
                  <c:v>0.81545100000000004</c:v>
                </c:pt>
                <c:pt idx="125" formatCode="0.00">
                  <c:v>0.80531200000000003</c:v>
                </c:pt>
                <c:pt idx="126" formatCode="0.00">
                  <c:v>0.80030299999999999</c:v>
                </c:pt>
                <c:pt idx="127" formatCode="0.00">
                  <c:v>0.81853200000000004</c:v>
                </c:pt>
                <c:pt idx="128" formatCode="0.00">
                  <c:v>0.82766099999999998</c:v>
                </c:pt>
              </c:numCache>
            </c:numRef>
          </c:yVal>
          <c:smooth val="0"/>
        </c:ser>
        <c:ser>
          <c:idx val="1"/>
          <c:order val="1"/>
          <c:tx>
            <c:v>BIX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trendline>
            <c:trendlineType val="linear"/>
            <c:dispRSqr val="1"/>
            <c:dispEq val="0"/>
            <c:trendlineLbl>
              <c:layout>
                <c:manualLayout>
                  <c:x val="-0.25873681036082602"/>
                  <c:y val="0.26414753528254598"/>
                </c:manualLayout>
              </c:layout>
              <c:numFmt formatCode="0.00" sourceLinked="0"/>
              <c:txPr>
                <a:bodyPr/>
                <a:lstStyle/>
                <a:p>
                  <a:pPr>
                    <a:defRPr sz="1600"/>
                  </a:pPr>
                  <a:endParaRPr lang="en-US"/>
                </a:p>
              </c:txPr>
            </c:trendlineLbl>
          </c:trendline>
          <c:xVal>
            <c:numRef>
              <c:f>'BigBoat&amp;DNR'!$S$3:$S$131</c:f>
              <c:numCache>
                <c:formatCode>General</c:formatCode>
                <c:ptCount val="129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  <c:pt idx="18">
                  <c:v>5.09</c:v>
                </c:pt>
                <c:pt idx="19">
                  <c:v>5.93</c:v>
                </c:pt>
                <c:pt idx="20">
                  <c:v>5.91</c:v>
                </c:pt>
                <c:pt idx="21">
                  <c:v>2.99</c:v>
                </c:pt>
                <c:pt idx="22">
                  <c:v>3.3</c:v>
                </c:pt>
                <c:pt idx="23">
                  <c:v>4.12</c:v>
                </c:pt>
                <c:pt idx="24">
                  <c:v>4.34</c:v>
                </c:pt>
                <c:pt idx="25">
                  <c:v>5.2</c:v>
                </c:pt>
                <c:pt idx="26">
                  <c:v>4.05</c:v>
                </c:pt>
                <c:pt idx="27">
                  <c:v>3.97</c:v>
                </c:pt>
                <c:pt idx="28">
                  <c:v>3.18</c:v>
                </c:pt>
                <c:pt idx="29">
                  <c:v>3.14</c:v>
                </c:pt>
                <c:pt idx="30">
                  <c:v>4.6100000000000003</c:v>
                </c:pt>
                <c:pt idx="31">
                  <c:v>4.05</c:v>
                </c:pt>
                <c:pt idx="32">
                  <c:v>3.88</c:v>
                </c:pt>
                <c:pt idx="33">
                  <c:v>4.01</c:v>
                </c:pt>
                <c:pt idx="34">
                  <c:v>3.71</c:v>
                </c:pt>
                <c:pt idx="35">
                  <c:v>4.04</c:v>
                </c:pt>
                <c:pt idx="36">
                  <c:v>3.91</c:v>
                </c:pt>
                <c:pt idx="37">
                  <c:v>3.99</c:v>
                </c:pt>
                <c:pt idx="38">
                  <c:v>4.1399999999999997</c:v>
                </c:pt>
                <c:pt idx="41" formatCode="0.00">
                  <c:v>2.4500000000000002</c:v>
                </c:pt>
                <c:pt idx="44" formatCode="0.00">
                  <c:v>2.93</c:v>
                </c:pt>
                <c:pt idx="46" formatCode="0.00">
                  <c:v>3.4</c:v>
                </c:pt>
                <c:pt idx="50" formatCode="0.00">
                  <c:v>3.23</c:v>
                </c:pt>
                <c:pt idx="53" formatCode="0.00">
                  <c:v>3.3</c:v>
                </c:pt>
                <c:pt idx="55" formatCode="0.00">
                  <c:v>3.22</c:v>
                </c:pt>
                <c:pt idx="59" formatCode="0.00">
                  <c:v>3.09</c:v>
                </c:pt>
                <c:pt idx="62" formatCode="0.00">
                  <c:v>3.19</c:v>
                </c:pt>
                <c:pt idx="71" formatCode="0.00">
                  <c:v>3.88</c:v>
                </c:pt>
                <c:pt idx="77" formatCode="0.00">
                  <c:v>4.21</c:v>
                </c:pt>
                <c:pt idx="80" formatCode="0.00">
                  <c:v>3.77</c:v>
                </c:pt>
                <c:pt idx="86" formatCode="0.00">
                  <c:v>4.1100000000000003</c:v>
                </c:pt>
                <c:pt idx="89" formatCode="0.00">
                  <c:v>3.89</c:v>
                </c:pt>
                <c:pt idx="95" formatCode="0.00">
                  <c:v>3.78</c:v>
                </c:pt>
                <c:pt idx="98" formatCode="0.00">
                  <c:v>3.95</c:v>
                </c:pt>
                <c:pt idx="107" formatCode="0.00">
                  <c:v>3.75</c:v>
                </c:pt>
                <c:pt idx="109" formatCode="0.00">
                  <c:v>3.91</c:v>
                </c:pt>
                <c:pt idx="113" formatCode="0.00">
                  <c:v>3.15</c:v>
                </c:pt>
                <c:pt idx="116" formatCode="0.00">
                  <c:v>3.95</c:v>
                </c:pt>
                <c:pt idx="118" formatCode="0.00">
                  <c:v>3.95</c:v>
                </c:pt>
                <c:pt idx="122" formatCode="0.00">
                  <c:v>2.93</c:v>
                </c:pt>
                <c:pt idx="125" formatCode="0.00">
                  <c:v>3.34</c:v>
                </c:pt>
                <c:pt idx="127" formatCode="0.00">
                  <c:v>3.51</c:v>
                </c:pt>
              </c:numCache>
            </c:numRef>
          </c:xVal>
          <c:yVal>
            <c:numRef>
              <c:f>'BigBoat&amp;DNR'!$AA$3:$AA$131</c:f>
              <c:numCache>
                <c:formatCode>General</c:formatCode>
                <c:ptCount val="129"/>
                <c:pt idx="0">
                  <c:v>0.81572299999999998</c:v>
                </c:pt>
                <c:pt idx="1">
                  <c:v>0.81542099999999995</c:v>
                </c:pt>
                <c:pt idx="2">
                  <c:v>0.80341200000000002</c:v>
                </c:pt>
                <c:pt idx="3">
                  <c:v>0.79274</c:v>
                </c:pt>
                <c:pt idx="4">
                  <c:v>0.79907399999999995</c:v>
                </c:pt>
                <c:pt idx="5">
                  <c:v>0.799597</c:v>
                </c:pt>
                <c:pt idx="6">
                  <c:v>0.79997399999999996</c:v>
                </c:pt>
                <c:pt idx="7">
                  <c:v>0.80271599999999999</c:v>
                </c:pt>
                <c:pt idx="8">
                  <c:v>0.79991199999999996</c:v>
                </c:pt>
                <c:pt idx="9">
                  <c:v>0.82369400000000004</c:v>
                </c:pt>
                <c:pt idx="10">
                  <c:v>0.82810399999999995</c:v>
                </c:pt>
                <c:pt idx="11">
                  <c:v>0.85615300000000005</c:v>
                </c:pt>
                <c:pt idx="12">
                  <c:v>0.88810299999999998</c:v>
                </c:pt>
                <c:pt idx="13">
                  <c:v>0.89942299999999997</c:v>
                </c:pt>
                <c:pt idx="14">
                  <c:v>0.92361000000000004</c:v>
                </c:pt>
                <c:pt idx="15">
                  <c:v>0.90354900000000005</c:v>
                </c:pt>
                <c:pt idx="16">
                  <c:v>0.89109499999999997</c:v>
                </c:pt>
                <c:pt idx="17">
                  <c:v>0.81578300000000004</c:v>
                </c:pt>
                <c:pt idx="18">
                  <c:v>0.66151400000000005</c:v>
                </c:pt>
                <c:pt idx="19">
                  <c:v>0.66258499999999998</c:v>
                </c:pt>
                <c:pt idx="20">
                  <c:v>0.65900599999999998</c:v>
                </c:pt>
                <c:pt idx="21">
                  <c:v>0.65748099999999998</c:v>
                </c:pt>
                <c:pt idx="22">
                  <c:v>0.63669100000000001</c:v>
                </c:pt>
                <c:pt idx="23">
                  <c:v>0.63810100000000003</c:v>
                </c:pt>
                <c:pt idx="24">
                  <c:v>0.61788699999999996</c:v>
                </c:pt>
                <c:pt idx="25">
                  <c:v>0.60508300000000004</c:v>
                </c:pt>
                <c:pt idx="26">
                  <c:v>0.63765400000000005</c:v>
                </c:pt>
                <c:pt idx="27">
                  <c:v>0.62928700000000004</c:v>
                </c:pt>
                <c:pt idx="28">
                  <c:v>0.65171500000000004</c:v>
                </c:pt>
                <c:pt idx="29">
                  <c:v>0.647123</c:v>
                </c:pt>
                <c:pt idx="30">
                  <c:v>0.63978800000000002</c:v>
                </c:pt>
                <c:pt idx="31">
                  <c:v>0.64994799999999997</c:v>
                </c:pt>
                <c:pt idx="32">
                  <c:v>0.65667600000000004</c:v>
                </c:pt>
                <c:pt idx="33">
                  <c:v>0.66799500000000001</c:v>
                </c:pt>
                <c:pt idx="34">
                  <c:v>0.73696399999999995</c:v>
                </c:pt>
                <c:pt idx="35">
                  <c:v>0.71358900000000003</c:v>
                </c:pt>
                <c:pt idx="36">
                  <c:v>0.78156800000000004</c:v>
                </c:pt>
                <c:pt idx="37">
                  <c:v>0.77516499999999999</c:v>
                </c:pt>
                <c:pt idx="38">
                  <c:v>0.789524</c:v>
                </c:pt>
                <c:pt idx="39" formatCode="0.00">
                  <c:v>0.793099</c:v>
                </c:pt>
                <c:pt idx="40" formatCode="0.00">
                  <c:v>0.74178900000000003</c:v>
                </c:pt>
                <c:pt idx="41" formatCode="0.00">
                  <c:v>0.74097199999999996</c:v>
                </c:pt>
                <c:pt idx="42" formatCode="0.00">
                  <c:v>0.71120799999999995</c:v>
                </c:pt>
                <c:pt idx="43" formatCode="0.00">
                  <c:v>0.66385700000000003</c:v>
                </c:pt>
                <c:pt idx="44" formatCode="0.00">
                  <c:v>0.68842599999999998</c:v>
                </c:pt>
                <c:pt idx="45" formatCode="0.00">
                  <c:v>0.82212499999999999</c:v>
                </c:pt>
                <c:pt idx="46" formatCode="0.00">
                  <c:v>0.74895599999999996</c:v>
                </c:pt>
                <c:pt idx="47" formatCode="0.00">
                  <c:v>0.808971</c:v>
                </c:pt>
                <c:pt idx="48" formatCode="0.00">
                  <c:v>0.75468199999999996</c:v>
                </c:pt>
                <c:pt idx="49" formatCode="0.00">
                  <c:v>0.74200999999999995</c:v>
                </c:pt>
                <c:pt idx="50" formatCode="0.00">
                  <c:v>0.76122100000000004</c:v>
                </c:pt>
                <c:pt idx="51" formatCode="0.00">
                  <c:v>0.79949199999999998</c:v>
                </c:pt>
                <c:pt idx="52" formatCode="0.00">
                  <c:v>0.78661700000000001</c:v>
                </c:pt>
                <c:pt idx="53" formatCode="0.00">
                  <c:v>0.77003999999999995</c:v>
                </c:pt>
                <c:pt idx="54" formatCode="0.00">
                  <c:v>0.77224400000000004</c:v>
                </c:pt>
                <c:pt idx="55" formatCode="0.00">
                  <c:v>0.81816900000000004</c:v>
                </c:pt>
                <c:pt idx="56" formatCode="0.00">
                  <c:v>0.90253799999999995</c:v>
                </c:pt>
                <c:pt idx="57" formatCode="0.00">
                  <c:v>0.794431</c:v>
                </c:pt>
                <c:pt idx="58" formatCode="0.00">
                  <c:v>0.78954400000000002</c:v>
                </c:pt>
                <c:pt idx="59" formatCode="0.00">
                  <c:v>0.77055300000000004</c:v>
                </c:pt>
                <c:pt idx="60" formatCode="0.00">
                  <c:v>0.774088</c:v>
                </c:pt>
                <c:pt idx="61" formatCode="0.00">
                  <c:v>0.79963700000000004</c:v>
                </c:pt>
                <c:pt idx="62" formatCode="0.00">
                  <c:v>0.79500199999999999</c:v>
                </c:pt>
                <c:pt idx="63" formatCode="0.00">
                  <c:v>0.83199900000000004</c:v>
                </c:pt>
                <c:pt idx="66" formatCode="0.00">
                  <c:v>0.795319</c:v>
                </c:pt>
                <c:pt idx="67" formatCode="0.00">
                  <c:v>0.810701</c:v>
                </c:pt>
                <c:pt idx="68" formatCode="0.00">
                  <c:v>0.81698099999999996</c:v>
                </c:pt>
                <c:pt idx="70" formatCode="0.00">
                  <c:v>0.81329899999999999</c:v>
                </c:pt>
                <c:pt idx="71" formatCode="0.00">
                  <c:v>0.81784999999999997</c:v>
                </c:pt>
                <c:pt idx="72" formatCode="0.00">
                  <c:v>0.82253699999999996</c:v>
                </c:pt>
                <c:pt idx="73" formatCode="0.00">
                  <c:v>0.88818600000000003</c:v>
                </c:pt>
                <c:pt idx="74" formatCode="0.00">
                  <c:v>0.925265</c:v>
                </c:pt>
                <c:pt idx="75" formatCode="0.00">
                  <c:v>0.82065900000000003</c:v>
                </c:pt>
                <c:pt idx="76" formatCode="0.00">
                  <c:v>0.81168799999999997</c:v>
                </c:pt>
                <c:pt idx="77" formatCode="0.00">
                  <c:v>0.81118999999999997</c:v>
                </c:pt>
                <c:pt idx="78" formatCode="0.00">
                  <c:v>0.81676499999999996</c:v>
                </c:pt>
                <c:pt idx="79" formatCode="0.00">
                  <c:v>0.82515300000000003</c:v>
                </c:pt>
                <c:pt idx="80" formatCode="0.00">
                  <c:v>0.84926699999999999</c:v>
                </c:pt>
                <c:pt idx="81" formatCode="0.00">
                  <c:v>0.87977099999999997</c:v>
                </c:pt>
                <c:pt idx="82" formatCode="0.00">
                  <c:v>0.89088599999999996</c:v>
                </c:pt>
                <c:pt idx="83" formatCode="0.00">
                  <c:v>0.94443999999999995</c:v>
                </c:pt>
                <c:pt idx="84" formatCode="0.00">
                  <c:v>0.72119299999999997</c:v>
                </c:pt>
                <c:pt idx="85" formatCode="0.00">
                  <c:v>0.719607</c:v>
                </c:pt>
                <c:pt idx="86" formatCode="0.00">
                  <c:v>0.72975000000000001</c:v>
                </c:pt>
                <c:pt idx="87" formatCode="0.00">
                  <c:v>0.76540399999999997</c:v>
                </c:pt>
                <c:pt idx="88" formatCode="0.00">
                  <c:v>0.81547800000000004</c:v>
                </c:pt>
                <c:pt idx="89" formatCode="0.00">
                  <c:v>0.82001000000000002</c:v>
                </c:pt>
                <c:pt idx="90" formatCode="0.00">
                  <c:v>0.84174499999999997</c:v>
                </c:pt>
                <c:pt idx="91" formatCode="0.00">
                  <c:v>0.86207400000000001</c:v>
                </c:pt>
                <c:pt idx="92" formatCode="0.00">
                  <c:v>0.91101699999999997</c:v>
                </c:pt>
                <c:pt idx="93" formatCode="0.00">
                  <c:v>0.790744</c:v>
                </c:pt>
                <c:pt idx="94" formatCode="0.00">
                  <c:v>0.78635900000000003</c:v>
                </c:pt>
                <c:pt idx="95" formatCode="0.00">
                  <c:v>0.77866000000000002</c:v>
                </c:pt>
                <c:pt idx="96" formatCode="0.00">
                  <c:v>0.77556700000000001</c:v>
                </c:pt>
                <c:pt idx="97" formatCode="0.00">
                  <c:v>0.80041499999999999</c:v>
                </c:pt>
                <c:pt idx="98" formatCode="0.00">
                  <c:v>0.79016299999999995</c:v>
                </c:pt>
                <c:pt idx="99" formatCode="0.00">
                  <c:v>0.83282900000000004</c:v>
                </c:pt>
                <c:pt idx="100" formatCode="0.00">
                  <c:v>0.88352299999999995</c:v>
                </c:pt>
                <c:pt idx="101" formatCode="0.00">
                  <c:v>0.89309400000000005</c:v>
                </c:pt>
                <c:pt idx="105" formatCode="0.00">
                  <c:v>0.74481200000000003</c:v>
                </c:pt>
                <c:pt idx="106" formatCode="0.00">
                  <c:v>0.76399099999999998</c:v>
                </c:pt>
                <c:pt idx="107" formatCode="0.00">
                  <c:v>0.78884299999999996</c:v>
                </c:pt>
                <c:pt idx="108" formatCode="0.00">
                  <c:v>0.83043400000000001</c:v>
                </c:pt>
                <c:pt idx="111" formatCode="0.00">
                  <c:v>0.75098100000000001</c:v>
                </c:pt>
                <c:pt idx="112" formatCode="0.00">
                  <c:v>0.76888999999999996</c:v>
                </c:pt>
                <c:pt idx="113" formatCode="0.00">
                  <c:v>0.79604799999999998</c:v>
                </c:pt>
                <c:pt idx="114" formatCode="0.00">
                  <c:v>0.760961</c:v>
                </c:pt>
                <c:pt idx="115" formatCode="0.00">
                  <c:v>0.75936400000000004</c:v>
                </c:pt>
                <c:pt idx="116" formatCode="0.00">
                  <c:v>0.765293</c:v>
                </c:pt>
                <c:pt idx="117" formatCode="0.00">
                  <c:v>0.80440100000000003</c:v>
                </c:pt>
                <c:pt idx="118" formatCode="0.00">
                  <c:v>0.85203899999999999</c:v>
                </c:pt>
                <c:pt idx="119" formatCode="0.00">
                  <c:v>0.86632799999999999</c:v>
                </c:pt>
                <c:pt idx="120" formatCode="0.00">
                  <c:v>0.62371600000000005</c:v>
                </c:pt>
                <c:pt idx="121" formatCode="0.00">
                  <c:v>0.635826</c:v>
                </c:pt>
                <c:pt idx="122" formatCode="0.00">
                  <c:v>0.68510800000000005</c:v>
                </c:pt>
                <c:pt idx="123" formatCode="0.00">
                  <c:v>0.69328000000000001</c:v>
                </c:pt>
                <c:pt idx="124" formatCode="0.00">
                  <c:v>0.72392299999999998</c:v>
                </c:pt>
                <c:pt idx="125" formatCode="0.00">
                  <c:v>0.747668</c:v>
                </c:pt>
                <c:pt idx="126" formatCode="0.00">
                  <c:v>0.78742299999999998</c:v>
                </c:pt>
                <c:pt idx="127" formatCode="0.00">
                  <c:v>0.76955200000000001</c:v>
                </c:pt>
                <c:pt idx="128" formatCode="0.00">
                  <c:v>0.81574800000000003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320992"/>
        <c:axId val="-1301325344"/>
      </c:scatterChart>
      <c:valAx>
        <c:axId val="-13013209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25344"/>
        <c:crosses val="autoZero"/>
        <c:crossBetween val="midCat"/>
      </c:valAx>
      <c:valAx>
        <c:axId val="-1301325344"/>
        <c:scaling>
          <c:orientation val="minMax"/>
          <c:min val="0.4"/>
        </c:scaling>
        <c:delete val="0"/>
        <c:axPos val="l"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Carbon Quality Metric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20992"/>
        <c:crosses val="autoZero"/>
        <c:crossBetween val="midCat"/>
      </c:valAx>
    </c:plotArea>
    <c:legend>
      <c:legendPos val="r"/>
      <c:legendEntry>
        <c:idx val="2"/>
        <c:delete val="1"/>
      </c:legendEntry>
      <c:legendEntry>
        <c:idx val="3"/>
        <c:delete val="1"/>
      </c:legendEntry>
      <c:layout>
        <c:manualLayout>
          <c:xMode val="edge"/>
          <c:yMode val="edge"/>
          <c:x val="0.199463798085845"/>
          <c:y val="0.58749163028978701"/>
          <c:w val="0.11389132529319899"/>
          <c:h val="0.117421515492382"/>
        </c:manualLayout>
      </c:layout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595500183848"/>
          <c:y val="3.6363636363636397E-2"/>
          <c:w val="0.81610297503304297"/>
          <c:h val="0.75801692402086096"/>
        </c:manualLayout>
      </c:layout>
      <c:scatterChart>
        <c:scatterStyle val="lineMarker"/>
        <c:varyColors val="0"/>
        <c:ser>
          <c:idx val="1"/>
          <c:order val="0"/>
          <c:tx>
            <c:v>BIX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008000"/>
              </a:solidFill>
              <a:ln>
                <a:solidFill>
                  <a:srgbClr val="008000"/>
                </a:solidFill>
              </a:ln>
            </c:spPr>
          </c:marker>
          <c:trendline>
            <c:trendlineType val="linear"/>
            <c:dispRSqr val="1"/>
            <c:dispEq val="0"/>
            <c:trendlineLbl>
              <c:layout>
                <c:manualLayout>
                  <c:x val="-0.12551866807562001"/>
                  <c:y val="-0.46800746396482901"/>
                </c:manualLayout>
              </c:layout>
              <c:numFmt formatCode="0.00" sourceLinked="0"/>
              <c:txPr>
                <a:bodyPr/>
                <a:lstStyle/>
                <a:p>
                  <a:pPr>
                    <a:defRPr sz="1800"/>
                  </a:pPr>
                  <a:endParaRPr lang="en-US"/>
                </a:p>
              </c:txPr>
            </c:trendlineLbl>
          </c:trendline>
          <c:xVal>
            <c:numRef>
              <c:f>'BigBoat&amp;DNR'!$K$3:$K$131</c:f>
              <c:numCache>
                <c:formatCode>General</c:formatCode>
                <c:ptCount val="129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  <c:pt idx="18">
                  <c:v>0.98499999999999999</c:v>
                </c:pt>
                <c:pt idx="19">
                  <c:v>0.97699999999999998</c:v>
                </c:pt>
                <c:pt idx="20">
                  <c:v>0.89500000000000002</c:v>
                </c:pt>
                <c:pt idx="21">
                  <c:v>1.34</c:v>
                </c:pt>
                <c:pt idx="22">
                  <c:v>1.27</c:v>
                </c:pt>
                <c:pt idx="23">
                  <c:v>1.19</c:v>
                </c:pt>
                <c:pt idx="24">
                  <c:v>0.94399999999999995</c:v>
                </c:pt>
                <c:pt idx="25">
                  <c:v>0.97299999999999998</c:v>
                </c:pt>
                <c:pt idx="26">
                  <c:v>1.04</c:v>
                </c:pt>
                <c:pt idx="27">
                  <c:v>1.18</c:v>
                </c:pt>
                <c:pt idx="28">
                  <c:v>1.22</c:v>
                </c:pt>
                <c:pt idx="29">
                  <c:v>1.18</c:v>
                </c:pt>
                <c:pt idx="30">
                  <c:v>1.04</c:v>
                </c:pt>
                <c:pt idx="31">
                  <c:v>0.92</c:v>
                </c:pt>
                <c:pt idx="32">
                  <c:v>0.91</c:v>
                </c:pt>
                <c:pt idx="33">
                  <c:v>0.83699999999999997</c:v>
                </c:pt>
                <c:pt idx="34">
                  <c:v>0.60199999999999998</c:v>
                </c:pt>
                <c:pt idx="35">
                  <c:v>0.70099999999999996</c:v>
                </c:pt>
                <c:pt idx="36">
                  <c:v>0.43</c:v>
                </c:pt>
                <c:pt idx="37">
                  <c:v>0.41699999999999998</c:v>
                </c:pt>
                <c:pt idx="38">
                  <c:v>0.378</c:v>
                </c:pt>
                <c:pt idx="39" formatCode="0.00">
                  <c:v>0.95</c:v>
                </c:pt>
                <c:pt idx="40" formatCode="0.00">
                  <c:v>1.08</c:v>
                </c:pt>
                <c:pt idx="41" formatCode="0.00">
                  <c:v>1.1299999999999999</c:v>
                </c:pt>
                <c:pt idx="42" formatCode="0.00">
                  <c:v>1.1599999999999999</c:v>
                </c:pt>
                <c:pt idx="43" formatCode="0.00">
                  <c:v>1.1399999999999999</c:v>
                </c:pt>
                <c:pt idx="44" formatCode="0.00">
                  <c:v>1.2</c:v>
                </c:pt>
                <c:pt idx="45" formatCode="0.00">
                  <c:v>1.08</c:v>
                </c:pt>
                <c:pt idx="46" formatCode="0.00">
                  <c:v>0.72699999999999998</c:v>
                </c:pt>
                <c:pt idx="47" formatCode="0.00">
                  <c:v>0.42099999999999999</c:v>
                </c:pt>
                <c:pt idx="48" formatCode="0.00">
                  <c:v>1.05</c:v>
                </c:pt>
                <c:pt idx="49" formatCode="0.00">
                  <c:v>1.0900000000000001</c:v>
                </c:pt>
                <c:pt idx="50" formatCode="0.00">
                  <c:v>1.05</c:v>
                </c:pt>
                <c:pt idx="51" formatCode="0.00">
                  <c:v>1.08</c:v>
                </c:pt>
                <c:pt idx="52" formatCode="0.00">
                  <c:v>0.72799999999999998</c:v>
                </c:pt>
                <c:pt idx="53" formatCode="0.00">
                  <c:v>0.67</c:v>
                </c:pt>
                <c:pt idx="54" formatCode="0.00">
                  <c:v>0.61399999999999999</c:v>
                </c:pt>
                <c:pt idx="55" formatCode="0.00">
                  <c:v>0.29899999999999999</c:v>
                </c:pt>
                <c:pt idx="56" formatCode="0.00">
                  <c:v>0.26800000000000002</c:v>
                </c:pt>
                <c:pt idx="57" formatCode="0.00">
                  <c:v>0.45500000000000002</c:v>
                </c:pt>
                <c:pt idx="58" formatCode="0.00">
                  <c:v>0.41499999999999998</c:v>
                </c:pt>
                <c:pt idx="59" formatCode="0.00">
                  <c:v>0.317</c:v>
                </c:pt>
                <c:pt idx="60" formatCode="0.00">
                  <c:v>0.56999999999999995</c:v>
                </c:pt>
                <c:pt idx="61" formatCode="0.00">
                  <c:v>0.29599999999999999</c:v>
                </c:pt>
                <c:pt idx="62" formatCode="0.00">
                  <c:v>0.20300000000000001</c:v>
                </c:pt>
                <c:pt idx="63" formatCode="0.00">
                  <c:v>0.109</c:v>
                </c:pt>
                <c:pt idx="66" formatCode="0.00">
                  <c:v>0.316</c:v>
                </c:pt>
                <c:pt idx="67" formatCode="0.00">
                  <c:v>0.20200000000000001</c:v>
                </c:pt>
                <c:pt idx="69" formatCode="0.00">
                  <c:v>4.7600000000000003E-2</c:v>
                </c:pt>
                <c:pt idx="70" formatCode="0.00">
                  <c:v>7.6799999999999993E-2</c:v>
                </c:pt>
                <c:pt idx="71" formatCode="0.00">
                  <c:v>0.18</c:v>
                </c:pt>
                <c:pt idx="72" formatCode="0.00">
                  <c:v>0.114</c:v>
                </c:pt>
                <c:pt idx="75" formatCode="0.00">
                  <c:v>0.36</c:v>
                </c:pt>
                <c:pt idx="76" formatCode="0.00">
                  <c:v>0.184</c:v>
                </c:pt>
                <c:pt idx="77" formatCode="0.00">
                  <c:v>3.7600000000000001E-2</c:v>
                </c:pt>
                <c:pt idx="78" formatCode="0.00">
                  <c:v>0.13900000000000001</c:v>
                </c:pt>
                <c:pt idx="79" formatCode="0.00">
                  <c:v>0.16900000000000001</c:v>
                </c:pt>
                <c:pt idx="80" formatCode="0.00">
                  <c:v>0.115</c:v>
                </c:pt>
                <c:pt idx="81" formatCode="0.00">
                  <c:v>4.48E-2</c:v>
                </c:pt>
                <c:pt idx="84" formatCode="0.00">
                  <c:v>1.1599999999999999</c:v>
                </c:pt>
                <c:pt idx="85" formatCode="0.00">
                  <c:v>1.1499999999999999</c:v>
                </c:pt>
                <c:pt idx="86" formatCode="0.00">
                  <c:v>0.82</c:v>
                </c:pt>
                <c:pt idx="87" formatCode="0.00">
                  <c:v>0.51700000000000002</c:v>
                </c:pt>
                <c:pt idx="88" formatCode="0.00">
                  <c:v>0.30599999999999999</c:v>
                </c:pt>
                <c:pt idx="89" formatCode="0.00">
                  <c:v>0.26</c:v>
                </c:pt>
                <c:pt idx="90" formatCode="0.00">
                  <c:v>0.16900000000000001</c:v>
                </c:pt>
                <c:pt idx="92" formatCode="0.00">
                  <c:v>2.8199999999999999E-2</c:v>
                </c:pt>
                <c:pt idx="93" formatCode="0.00">
                  <c:v>0.97199999999999998</c:v>
                </c:pt>
                <c:pt idx="94" formatCode="0.00">
                  <c:v>1.1599999999999999</c:v>
                </c:pt>
                <c:pt idx="95" formatCode="0.00">
                  <c:v>1.1100000000000001</c:v>
                </c:pt>
                <c:pt idx="96" formatCode="0.00">
                  <c:v>0.90500000000000003</c:v>
                </c:pt>
                <c:pt idx="97" formatCode="0.00">
                  <c:v>0.48599999999999999</c:v>
                </c:pt>
                <c:pt idx="98" formatCode="0.00">
                  <c:v>0.57899999999999996</c:v>
                </c:pt>
                <c:pt idx="99" formatCode="0.00">
                  <c:v>0.17599999999999999</c:v>
                </c:pt>
                <c:pt idx="105" formatCode="0.00">
                  <c:v>1.24</c:v>
                </c:pt>
                <c:pt idx="106" formatCode="0.00">
                  <c:v>0.84399999999999997</c:v>
                </c:pt>
                <c:pt idx="107" formatCode="0.00">
                  <c:v>0.61399999999999999</c:v>
                </c:pt>
                <c:pt idx="108" formatCode="0.00">
                  <c:v>0.185</c:v>
                </c:pt>
                <c:pt idx="109" formatCode="0.00">
                  <c:v>5.96E-2</c:v>
                </c:pt>
                <c:pt idx="110" formatCode="0.00">
                  <c:v>8.1799999999999998E-2</c:v>
                </c:pt>
                <c:pt idx="111" formatCode="0.00">
                  <c:v>1.44</c:v>
                </c:pt>
                <c:pt idx="112" formatCode="0.00">
                  <c:v>1.46</c:v>
                </c:pt>
                <c:pt idx="113" formatCode="0.00">
                  <c:v>1.64</c:v>
                </c:pt>
                <c:pt idx="114" formatCode="0.00">
                  <c:v>1.57</c:v>
                </c:pt>
                <c:pt idx="115" formatCode="0.00">
                  <c:v>1.02</c:v>
                </c:pt>
                <c:pt idx="116" formatCode="0.00">
                  <c:v>0.77900000000000003</c:v>
                </c:pt>
                <c:pt idx="117" formatCode="0.00">
                  <c:v>0.32</c:v>
                </c:pt>
                <c:pt idx="118" formatCode="0.00">
                  <c:v>4.0300000000000002E-2</c:v>
                </c:pt>
                <c:pt idx="119" formatCode="0.00">
                  <c:v>5.0200000000000002E-2</c:v>
                </c:pt>
                <c:pt idx="120" formatCode="0.00">
                  <c:v>1.27</c:v>
                </c:pt>
                <c:pt idx="121" formatCode="0.00">
                  <c:v>1.22</c:v>
                </c:pt>
                <c:pt idx="122" formatCode="0.00">
                  <c:v>1.42</c:v>
                </c:pt>
                <c:pt idx="123" formatCode="0.00">
                  <c:v>1.39</c:v>
                </c:pt>
                <c:pt idx="124" formatCode="0.00">
                  <c:v>1.37</c:v>
                </c:pt>
                <c:pt idx="125" formatCode="0.00">
                  <c:v>1.45</c:v>
                </c:pt>
                <c:pt idx="126" formatCode="0.00">
                  <c:v>1.1000000000000001</c:v>
                </c:pt>
                <c:pt idx="127" formatCode="0.00">
                  <c:v>0.97399999999999998</c:v>
                </c:pt>
                <c:pt idx="128" formatCode="0.00">
                  <c:v>0.36299999999999999</c:v>
                </c:pt>
              </c:numCache>
            </c:numRef>
          </c:xVal>
          <c:yVal>
            <c:numRef>
              <c:f>'BigBoat&amp;DNR'!$AA$3:$AA$131</c:f>
              <c:numCache>
                <c:formatCode>General</c:formatCode>
                <c:ptCount val="129"/>
                <c:pt idx="0">
                  <c:v>0.81572299999999998</c:v>
                </c:pt>
                <c:pt idx="1">
                  <c:v>0.81542099999999995</c:v>
                </c:pt>
                <c:pt idx="2">
                  <c:v>0.80341200000000002</c:v>
                </c:pt>
                <c:pt idx="3">
                  <c:v>0.79274</c:v>
                </c:pt>
                <c:pt idx="4">
                  <c:v>0.79907399999999995</c:v>
                </c:pt>
                <c:pt idx="5">
                  <c:v>0.799597</c:v>
                </c:pt>
                <c:pt idx="6">
                  <c:v>0.79997399999999996</c:v>
                </c:pt>
                <c:pt idx="7">
                  <c:v>0.80271599999999999</c:v>
                </c:pt>
                <c:pt idx="8">
                  <c:v>0.79991199999999996</c:v>
                </c:pt>
                <c:pt idx="9">
                  <c:v>0.82369400000000004</c:v>
                </c:pt>
                <c:pt idx="10">
                  <c:v>0.82810399999999995</c:v>
                </c:pt>
                <c:pt idx="11">
                  <c:v>0.85615300000000005</c:v>
                </c:pt>
                <c:pt idx="12">
                  <c:v>0.88810299999999998</c:v>
                </c:pt>
                <c:pt idx="13">
                  <c:v>0.89942299999999997</c:v>
                </c:pt>
                <c:pt idx="14">
                  <c:v>0.92361000000000004</c:v>
                </c:pt>
                <c:pt idx="15">
                  <c:v>0.90354900000000005</c:v>
                </c:pt>
                <c:pt idx="16">
                  <c:v>0.89109499999999997</c:v>
                </c:pt>
                <c:pt idx="17">
                  <c:v>0.81578300000000004</c:v>
                </c:pt>
                <c:pt idx="18">
                  <c:v>0.66151400000000005</c:v>
                </c:pt>
                <c:pt idx="19">
                  <c:v>0.66258499999999998</c:v>
                </c:pt>
                <c:pt idx="20">
                  <c:v>0.65900599999999998</c:v>
                </c:pt>
                <c:pt idx="21">
                  <c:v>0.65748099999999998</c:v>
                </c:pt>
                <c:pt idx="22">
                  <c:v>0.63669100000000001</c:v>
                </c:pt>
                <c:pt idx="23">
                  <c:v>0.63810100000000003</c:v>
                </c:pt>
                <c:pt idx="24">
                  <c:v>0.61788699999999996</c:v>
                </c:pt>
                <c:pt idx="25">
                  <c:v>0.60508300000000004</c:v>
                </c:pt>
                <c:pt idx="26">
                  <c:v>0.63765400000000005</c:v>
                </c:pt>
                <c:pt idx="27">
                  <c:v>0.62928700000000004</c:v>
                </c:pt>
                <c:pt idx="28">
                  <c:v>0.65171500000000004</c:v>
                </c:pt>
                <c:pt idx="29">
                  <c:v>0.647123</c:v>
                </c:pt>
                <c:pt idx="30">
                  <c:v>0.63978800000000002</c:v>
                </c:pt>
                <c:pt idx="31">
                  <c:v>0.64994799999999997</c:v>
                </c:pt>
                <c:pt idx="32">
                  <c:v>0.65667600000000004</c:v>
                </c:pt>
                <c:pt idx="33">
                  <c:v>0.66799500000000001</c:v>
                </c:pt>
                <c:pt idx="34">
                  <c:v>0.73696399999999995</c:v>
                </c:pt>
                <c:pt idx="35">
                  <c:v>0.71358900000000003</c:v>
                </c:pt>
                <c:pt idx="36">
                  <c:v>0.78156800000000004</c:v>
                </c:pt>
                <c:pt idx="37">
                  <c:v>0.77516499999999999</c:v>
                </c:pt>
                <c:pt idx="38">
                  <c:v>0.789524</c:v>
                </c:pt>
                <c:pt idx="39" formatCode="0.00">
                  <c:v>0.793099</c:v>
                </c:pt>
                <c:pt idx="40" formatCode="0.00">
                  <c:v>0.74178900000000003</c:v>
                </c:pt>
                <c:pt idx="41" formatCode="0.00">
                  <c:v>0.74097199999999996</c:v>
                </c:pt>
                <c:pt idx="42" formatCode="0.00">
                  <c:v>0.71120799999999995</c:v>
                </c:pt>
                <c:pt idx="43" formatCode="0.00">
                  <c:v>0.66385700000000003</c:v>
                </c:pt>
                <c:pt idx="44" formatCode="0.00">
                  <c:v>0.68842599999999998</c:v>
                </c:pt>
                <c:pt idx="45" formatCode="0.00">
                  <c:v>0.82212499999999999</c:v>
                </c:pt>
                <c:pt idx="46" formatCode="0.00">
                  <c:v>0.74895599999999996</c:v>
                </c:pt>
                <c:pt idx="47" formatCode="0.00">
                  <c:v>0.808971</c:v>
                </c:pt>
                <c:pt idx="48" formatCode="0.00">
                  <c:v>0.75468199999999996</c:v>
                </c:pt>
                <c:pt idx="49" formatCode="0.00">
                  <c:v>0.74200999999999995</c:v>
                </c:pt>
                <c:pt idx="50" formatCode="0.00">
                  <c:v>0.76122100000000004</c:v>
                </c:pt>
                <c:pt idx="51" formatCode="0.00">
                  <c:v>0.79949199999999998</c:v>
                </c:pt>
                <c:pt idx="52" formatCode="0.00">
                  <c:v>0.78661700000000001</c:v>
                </c:pt>
                <c:pt idx="53" formatCode="0.00">
                  <c:v>0.77003999999999995</c:v>
                </c:pt>
                <c:pt idx="54" formatCode="0.00">
                  <c:v>0.77224400000000004</c:v>
                </c:pt>
                <c:pt idx="55" formatCode="0.00">
                  <c:v>0.81816900000000004</c:v>
                </c:pt>
                <c:pt idx="56" formatCode="0.00">
                  <c:v>0.90253799999999995</c:v>
                </c:pt>
                <c:pt idx="57" formatCode="0.00">
                  <c:v>0.794431</c:v>
                </c:pt>
                <c:pt idx="58" formatCode="0.00">
                  <c:v>0.78954400000000002</c:v>
                </c:pt>
                <c:pt idx="59" formatCode="0.00">
                  <c:v>0.77055300000000004</c:v>
                </c:pt>
                <c:pt idx="60" formatCode="0.00">
                  <c:v>0.774088</c:v>
                </c:pt>
                <c:pt idx="61" formatCode="0.00">
                  <c:v>0.79963700000000004</c:v>
                </c:pt>
                <c:pt idx="62" formatCode="0.00">
                  <c:v>0.79500199999999999</c:v>
                </c:pt>
                <c:pt idx="63" formatCode="0.00">
                  <c:v>0.83199900000000004</c:v>
                </c:pt>
                <c:pt idx="66" formatCode="0.00">
                  <c:v>0.795319</c:v>
                </c:pt>
                <c:pt idx="67" formatCode="0.00">
                  <c:v>0.810701</c:v>
                </c:pt>
                <c:pt idx="68" formatCode="0.00">
                  <c:v>0.81698099999999996</c:v>
                </c:pt>
                <c:pt idx="70" formatCode="0.00">
                  <c:v>0.81329899999999999</c:v>
                </c:pt>
                <c:pt idx="71" formatCode="0.00">
                  <c:v>0.81784999999999997</c:v>
                </c:pt>
                <c:pt idx="72" formatCode="0.00">
                  <c:v>0.82253699999999996</c:v>
                </c:pt>
                <c:pt idx="73" formatCode="0.00">
                  <c:v>0.88818600000000003</c:v>
                </c:pt>
                <c:pt idx="74" formatCode="0.00">
                  <c:v>0.925265</c:v>
                </c:pt>
                <c:pt idx="75" formatCode="0.00">
                  <c:v>0.82065900000000003</c:v>
                </c:pt>
                <c:pt idx="76" formatCode="0.00">
                  <c:v>0.81168799999999997</c:v>
                </c:pt>
                <c:pt idx="77" formatCode="0.00">
                  <c:v>0.81118999999999997</c:v>
                </c:pt>
                <c:pt idx="78" formatCode="0.00">
                  <c:v>0.81676499999999996</c:v>
                </c:pt>
                <c:pt idx="79" formatCode="0.00">
                  <c:v>0.82515300000000003</c:v>
                </c:pt>
                <c:pt idx="80" formatCode="0.00">
                  <c:v>0.84926699999999999</c:v>
                </c:pt>
                <c:pt idx="81" formatCode="0.00">
                  <c:v>0.87977099999999997</c:v>
                </c:pt>
                <c:pt idx="82" formatCode="0.00">
                  <c:v>0.89088599999999996</c:v>
                </c:pt>
                <c:pt idx="83" formatCode="0.00">
                  <c:v>0.94443999999999995</c:v>
                </c:pt>
                <c:pt idx="84" formatCode="0.00">
                  <c:v>0.72119299999999997</c:v>
                </c:pt>
                <c:pt idx="85" formatCode="0.00">
                  <c:v>0.719607</c:v>
                </c:pt>
                <c:pt idx="86" formatCode="0.00">
                  <c:v>0.72975000000000001</c:v>
                </c:pt>
                <c:pt idx="87" formatCode="0.00">
                  <c:v>0.76540399999999997</c:v>
                </c:pt>
                <c:pt idx="88" formatCode="0.00">
                  <c:v>0.81547800000000004</c:v>
                </c:pt>
                <c:pt idx="89" formatCode="0.00">
                  <c:v>0.82001000000000002</c:v>
                </c:pt>
                <c:pt idx="90" formatCode="0.00">
                  <c:v>0.84174499999999997</c:v>
                </c:pt>
                <c:pt idx="91" formatCode="0.00">
                  <c:v>0.86207400000000001</c:v>
                </c:pt>
                <c:pt idx="92" formatCode="0.00">
                  <c:v>0.91101699999999997</c:v>
                </c:pt>
                <c:pt idx="93" formatCode="0.00">
                  <c:v>0.790744</c:v>
                </c:pt>
                <c:pt idx="94" formatCode="0.00">
                  <c:v>0.78635900000000003</c:v>
                </c:pt>
                <c:pt idx="95" formatCode="0.00">
                  <c:v>0.77866000000000002</c:v>
                </c:pt>
                <c:pt idx="96" formatCode="0.00">
                  <c:v>0.77556700000000001</c:v>
                </c:pt>
                <c:pt idx="97" formatCode="0.00">
                  <c:v>0.80041499999999999</c:v>
                </c:pt>
                <c:pt idx="98" formatCode="0.00">
                  <c:v>0.79016299999999995</c:v>
                </c:pt>
                <c:pt idx="99" formatCode="0.00">
                  <c:v>0.83282900000000004</c:v>
                </c:pt>
                <c:pt idx="100" formatCode="0.00">
                  <c:v>0.88352299999999995</c:v>
                </c:pt>
                <c:pt idx="101" formatCode="0.00">
                  <c:v>0.89309400000000005</c:v>
                </c:pt>
                <c:pt idx="105" formatCode="0.00">
                  <c:v>0.74481200000000003</c:v>
                </c:pt>
                <c:pt idx="106" formatCode="0.00">
                  <c:v>0.76399099999999998</c:v>
                </c:pt>
                <c:pt idx="107" formatCode="0.00">
                  <c:v>0.78884299999999996</c:v>
                </c:pt>
                <c:pt idx="108" formatCode="0.00">
                  <c:v>0.83043400000000001</c:v>
                </c:pt>
                <c:pt idx="111" formatCode="0.00">
                  <c:v>0.75098100000000001</c:v>
                </c:pt>
                <c:pt idx="112" formatCode="0.00">
                  <c:v>0.76888999999999996</c:v>
                </c:pt>
                <c:pt idx="113" formatCode="0.00">
                  <c:v>0.79604799999999998</c:v>
                </c:pt>
                <c:pt idx="114" formatCode="0.00">
                  <c:v>0.760961</c:v>
                </c:pt>
                <c:pt idx="115" formatCode="0.00">
                  <c:v>0.75936400000000004</c:v>
                </c:pt>
                <c:pt idx="116" formatCode="0.00">
                  <c:v>0.765293</c:v>
                </c:pt>
                <c:pt idx="117" formatCode="0.00">
                  <c:v>0.80440100000000003</c:v>
                </c:pt>
                <c:pt idx="118" formatCode="0.00">
                  <c:v>0.85203899999999999</c:v>
                </c:pt>
                <c:pt idx="119" formatCode="0.00">
                  <c:v>0.86632799999999999</c:v>
                </c:pt>
                <c:pt idx="120" formatCode="0.00">
                  <c:v>0.62371600000000005</c:v>
                </c:pt>
                <c:pt idx="121" formatCode="0.00">
                  <c:v>0.635826</c:v>
                </c:pt>
                <c:pt idx="122" formatCode="0.00">
                  <c:v>0.68510800000000005</c:v>
                </c:pt>
                <c:pt idx="123" formatCode="0.00">
                  <c:v>0.69328000000000001</c:v>
                </c:pt>
                <c:pt idx="124" formatCode="0.00">
                  <c:v>0.72392299999999998</c:v>
                </c:pt>
                <c:pt idx="125" formatCode="0.00">
                  <c:v>0.747668</c:v>
                </c:pt>
                <c:pt idx="126" formatCode="0.00">
                  <c:v>0.78742299999999998</c:v>
                </c:pt>
                <c:pt idx="127" formatCode="0.00">
                  <c:v>0.76955200000000001</c:v>
                </c:pt>
                <c:pt idx="128" formatCode="0.00">
                  <c:v>0.81574800000000003</c:v>
                </c:pt>
              </c:numCache>
            </c:numRef>
          </c:yVal>
          <c:smooth val="0"/>
        </c:ser>
        <c:ser>
          <c:idx val="2"/>
          <c:order val="1"/>
          <c:tx>
            <c:v>P/H Ratio</c:v>
          </c:tx>
          <c:spPr>
            <a:ln w="28575">
              <a:noFill/>
            </a:ln>
          </c:spPr>
          <c:marker>
            <c:spPr>
              <a:solidFill>
                <a:srgbClr val="0000FF"/>
              </a:solidFill>
              <a:ln>
                <a:solidFill>
                  <a:srgbClr val="0000FF"/>
                </a:solidFill>
              </a:ln>
            </c:spPr>
          </c:marker>
          <c:trendline>
            <c:trendlineType val="linear"/>
            <c:dispRSqr val="1"/>
            <c:dispEq val="0"/>
            <c:trendlineLbl>
              <c:layout>
                <c:manualLayout>
                  <c:x val="-0.123415176279238"/>
                  <c:y val="-0.38995193580367399"/>
                </c:manualLayout>
              </c:layout>
              <c:numFmt formatCode="0.00" sourceLinked="0"/>
              <c:txPr>
                <a:bodyPr/>
                <a:lstStyle/>
                <a:p>
                  <a:pPr>
                    <a:defRPr sz="1800"/>
                  </a:pPr>
                  <a:endParaRPr lang="en-US"/>
                </a:p>
              </c:txPr>
            </c:trendlineLbl>
          </c:trendline>
          <c:xVal>
            <c:numRef>
              <c:f>'BigBoat&amp;DNR'!$K$3:$K$131</c:f>
              <c:numCache>
                <c:formatCode>General</c:formatCode>
                <c:ptCount val="129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  <c:pt idx="18">
                  <c:v>0.98499999999999999</c:v>
                </c:pt>
                <c:pt idx="19">
                  <c:v>0.97699999999999998</c:v>
                </c:pt>
                <c:pt idx="20">
                  <c:v>0.89500000000000002</c:v>
                </c:pt>
                <c:pt idx="21">
                  <c:v>1.34</c:v>
                </c:pt>
                <c:pt idx="22">
                  <c:v>1.27</c:v>
                </c:pt>
                <c:pt idx="23">
                  <c:v>1.19</c:v>
                </c:pt>
                <c:pt idx="24">
                  <c:v>0.94399999999999995</c:v>
                </c:pt>
                <c:pt idx="25">
                  <c:v>0.97299999999999998</c:v>
                </c:pt>
                <c:pt idx="26">
                  <c:v>1.04</c:v>
                </c:pt>
                <c:pt idx="27">
                  <c:v>1.18</c:v>
                </c:pt>
                <c:pt idx="28">
                  <c:v>1.22</c:v>
                </c:pt>
                <c:pt idx="29">
                  <c:v>1.18</c:v>
                </c:pt>
                <c:pt idx="30">
                  <c:v>1.04</c:v>
                </c:pt>
                <c:pt idx="31">
                  <c:v>0.92</c:v>
                </c:pt>
                <c:pt idx="32">
                  <c:v>0.91</c:v>
                </c:pt>
                <c:pt idx="33">
                  <c:v>0.83699999999999997</c:v>
                </c:pt>
                <c:pt idx="34">
                  <c:v>0.60199999999999998</c:v>
                </c:pt>
                <c:pt idx="35">
                  <c:v>0.70099999999999996</c:v>
                </c:pt>
                <c:pt idx="36">
                  <c:v>0.43</c:v>
                </c:pt>
                <c:pt idx="37">
                  <c:v>0.41699999999999998</c:v>
                </c:pt>
                <c:pt idx="38">
                  <c:v>0.378</c:v>
                </c:pt>
                <c:pt idx="39" formatCode="0.00">
                  <c:v>0.95</c:v>
                </c:pt>
                <c:pt idx="40" formatCode="0.00">
                  <c:v>1.08</c:v>
                </c:pt>
                <c:pt idx="41" formatCode="0.00">
                  <c:v>1.1299999999999999</c:v>
                </c:pt>
                <c:pt idx="42" formatCode="0.00">
                  <c:v>1.1599999999999999</c:v>
                </c:pt>
                <c:pt idx="43" formatCode="0.00">
                  <c:v>1.1399999999999999</c:v>
                </c:pt>
                <c:pt idx="44" formatCode="0.00">
                  <c:v>1.2</c:v>
                </c:pt>
                <c:pt idx="45" formatCode="0.00">
                  <c:v>1.08</c:v>
                </c:pt>
                <c:pt idx="46" formatCode="0.00">
                  <c:v>0.72699999999999998</c:v>
                </c:pt>
                <c:pt idx="47" formatCode="0.00">
                  <c:v>0.42099999999999999</c:v>
                </c:pt>
                <c:pt idx="48" formatCode="0.00">
                  <c:v>1.05</c:v>
                </c:pt>
                <c:pt idx="49" formatCode="0.00">
                  <c:v>1.0900000000000001</c:v>
                </c:pt>
                <c:pt idx="50" formatCode="0.00">
                  <c:v>1.05</c:v>
                </c:pt>
                <c:pt idx="51" formatCode="0.00">
                  <c:v>1.08</c:v>
                </c:pt>
                <c:pt idx="52" formatCode="0.00">
                  <c:v>0.72799999999999998</c:v>
                </c:pt>
                <c:pt idx="53" formatCode="0.00">
                  <c:v>0.67</c:v>
                </c:pt>
                <c:pt idx="54" formatCode="0.00">
                  <c:v>0.61399999999999999</c:v>
                </c:pt>
                <c:pt idx="55" formatCode="0.00">
                  <c:v>0.29899999999999999</c:v>
                </c:pt>
                <c:pt idx="56" formatCode="0.00">
                  <c:v>0.26800000000000002</c:v>
                </c:pt>
                <c:pt idx="57" formatCode="0.00">
                  <c:v>0.45500000000000002</c:v>
                </c:pt>
                <c:pt idx="58" formatCode="0.00">
                  <c:v>0.41499999999999998</c:v>
                </c:pt>
                <c:pt idx="59" formatCode="0.00">
                  <c:v>0.317</c:v>
                </c:pt>
                <c:pt idx="60" formatCode="0.00">
                  <c:v>0.56999999999999995</c:v>
                </c:pt>
                <c:pt idx="61" formatCode="0.00">
                  <c:v>0.29599999999999999</c:v>
                </c:pt>
                <c:pt idx="62" formatCode="0.00">
                  <c:v>0.20300000000000001</c:v>
                </c:pt>
                <c:pt idx="63" formatCode="0.00">
                  <c:v>0.109</c:v>
                </c:pt>
                <c:pt idx="66" formatCode="0.00">
                  <c:v>0.316</c:v>
                </c:pt>
                <c:pt idx="67" formatCode="0.00">
                  <c:v>0.20200000000000001</c:v>
                </c:pt>
                <c:pt idx="69" formatCode="0.00">
                  <c:v>4.7600000000000003E-2</c:v>
                </c:pt>
                <c:pt idx="70" formatCode="0.00">
                  <c:v>7.6799999999999993E-2</c:v>
                </c:pt>
                <c:pt idx="71" formatCode="0.00">
                  <c:v>0.18</c:v>
                </c:pt>
                <c:pt idx="72" formatCode="0.00">
                  <c:v>0.114</c:v>
                </c:pt>
                <c:pt idx="75" formatCode="0.00">
                  <c:v>0.36</c:v>
                </c:pt>
                <c:pt idx="76" formatCode="0.00">
                  <c:v>0.184</c:v>
                </c:pt>
                <c:pt idx="77" formatCode="0.00">
                  <c:v>3.7600000000000001E-2</c:v>
                </c:pt>
                <c:pt idx="78" formatCode="0.00">
                  <c:v>0.13900000000000001</c:v>
                </c:pt>
                <c:pt idx="79" formatCode="0.00">
                  <c:v>0.16900000000000001</c:v>
                </c:pt>
                <c:pt idx="80" formatCode="0.00">
                  <c:v>0.115</c:v>
                </c:pt>
                <c:pt idx="81" formatCode="0.00">
                  <c:v>4.48E-2</c:v>
                </c:pt>
                <c:pt idx="84" formatCode="0.00">
                  <c:v>1.1599999999999999</c:v>
                </c:pt>
                <c:pt idx="85" formatCode="0.00">
                  <c:v>1.1499999999999999</c:v>
                </c:pt>
                <c:pt idx="86" formatCode="0.00">
                  <c:v>0.82</c:v>
                </c:pt>
                <c:pt idx="87" formatCode="0.00">
                  <c:v>0.51700000000000002</c:v>
                </c:pt>
                <c:pt idx="88" formatCode="0.00">
                  <c:v>0.30599999999999999</c:v>
                </c:pt>
                <c:pt idx="89" formatCode="0.00">
                  <c:v>0.26</c:v>
                </c:pt>
                <c:pt idx="90" formatCode="0.00">
                  <c:v>0.16900000000000001</c:v>
                </c:pt>
                <c:pt idx="92" formatCode="0.00">
                  <c:v>2.8199999999999999E-2</c:v>
                </c:pt>
                <c:pt idx="93" formatCode="0.00">
                  <c:v>0.97199999999999998</c:v>
                </c:pt>
                <c:pt idx="94" formatCode="0.00">
                  <c:v>1.1599999999999999</c:v>
                </c:pt>
                <c:pt idx="95" formatCode="0.00">
                  <c:v>1.1100000000000001</c:v>
                </c:pt>
                <c:pt idx="96" formatCode="0.00">
                  <c:v>0.90500000000000003</c:v>
                </c:pt>
                <c:pt idx="97" formatCode="0.00">
                  <c:v>0.48599999999999999</c:v>
                </c:pt>
                <c:pt idx="98" formatCode="0.00">
                  <c:v>0.57899999999999996</c:v>
                </c:pt>
                <c:pt idx="99" formatCode="0.00">
                  <c:v>0.17599999999999999</c:v>
                </c:pt>
                <c:pt idx="105" formatCode="0.00">
                  <c:v>1.24</c:v>
                </c:pt>
                <c:pt idx="106" formatCode="0.00">
                  <c:v>0.84399999999999997</c:v>
                </c:pt>
                <c:pt idx="107" formatCode="0.00">
                  <c:v>0.61399999999999999</c:v>
                </c:pt>
                <c:pt idx="108" formatCode="0.00">
                  <c:v>0.185</c:v>
                </c:pt>
                <c:pt idx="109" formatCode="0.00">
                  <c:v>5.96E-2</c:v>
                </c:pt>
                <c:pt idx="110" formatCode="0.00">
                  <c:v>8.1799999999999998E-2</c:v>
                </c:pt>
                <c:pt idx="111" formatCode="0.00">
                  <c:v>1.44</c:v>
                </c:pt>
                <c:pt idx="112" formatCode="0.00">
                  <c:v>1.46</c:v>
                </c:pt>
                <c:pt idx="113" formatCode="0.00">
                  <c:v>1.64</c:v>
                </c:pt>
                <c:pt idx="114" formatCode="0.00">
                  <c:v>1.57</c:v>
                </c:pt>
                <c:pt idx="115" formatCode="0.00">
                  <c:v>1.02</c:v>
                </c:pt>
                <c:pt idx="116" formatCode="0.00">
                  <c:v>0.77900000000000003</c:v>
                </c:pt>
                <c:pt idx="117" formatCode="0.00">
                  <c:v>0.32</c:v>
                </c:pt>
                <c:pt idx="118" formatCode="0.00">
                  <c:v>4.0300000000000002E-2</c:v>
                </c:pt>
                <c:pt idx="119" formatCode="0.00">
                  <c:v>5.0200000000000002E-2</c:v>
                </c:pt>
                <c:pt idx="120" formatCode="0.00">
                  <c:v>1.27</c:v>
                </c:pt>
                <c:pt idx="121" formatCode="0.00">
                  <c:v>1.22</c:v>
                </c:pt>
                <c:pt idx="122" formatCode="0.00">
                  <c:v>1.42</c:v>
                </c:pt>
                <c:pt idx="123" formatCode="0.00">
                  <c:v>1.39</c:v>
                </c:pt>
                <c:pt idx="124" formatCode="0.00">
                  <c:v>1.37</c:v>
                </c:pt>
                <c:pt idx="125" formatCode="0.00">
                  <c:v>1.45</c:v>
                </c:pt>
                <c:pt idx="126" formatCode="0.00">
                  <c:v>1.1000000000000001</c:v>
                </c:pt>
                <c:pt idx="127" formatCode="0.00">
                  <c:v>0.97399999999999998</c:v>
                </c:pt>
                <c:pt idx="128" formatCode="0.00">
                  <c:v>0.36299999999999999</c:v>
                </c:pt>
              </c:numCache>
            </c:numRef>
          </c:xVal>
          <c:yVal>
            <c:numRef>
              <c:f>'BigBoat&amp;DNR'!$AC$3:$AC$131</c:f>
              <c:numCache>
                <c:formatCode>General</c:formatCode>
                <c:ptCount val="129"/>
                <c:pt idx="0">
                  <c:v>1.0974839999999999</c:v>
                </c:pt>
                <c:pt idx="1">
                  <c:v>1.0582199999999999</c:v>
                </c:pt>
                <c:pt idx="2">
                  <c:v>1.061898</c:v>
                </c:pt>
                <c:pt idx="3">
                  <c:v>0.92957699999999999</c:v>
                </c:pt>
                <c:pt idx="4">
                  <c:v>0.9073</c:v>
                </c:pt>
                <c:pt idx="5">
                  <c:v>0.99930699999999995</c:v>
                </c:pt>
                <c:pt idx="6">
                  <c:v>1.001082</c:v>
                </c:pt>
                <c:pt idx="7">
                  <c:v>1.142717</c:v>
                </c:pt>
                <c:pt idx="8">
                  <c:v>1.03461</c:v>
                </c:pt>
                <c:pt idx="9">
                  <c:v>1.046519</c:v>
                </c:pt>
                <c:pt idx="10">
                  <c:v>1.1030310000000001</c:v>
                </c:pt>
                <c:pt idx="11">
                  <c:v>1.152701</c:v>
                </c:pt>
                <c:pt idx="12">
                  <c:v>2.2692649999999999</c:v>
                </c:pt>
                <c:pt idx="13">
                  <c:v>2.265374</c:v>
                </c:pt>
                <c:pt idx="14">
                  <c:v>1.994629</c:v>
                </c:pt>
                <c:pt idx="15">
                  <c:v>1.9327939999999999</c:v>
                </c:pt>
                <c:pt idx="16">
                  <c:v>2.2845439999999999</c:v>
                </c:pt>
                <c:pt idx="17">
                  <c:v>1.114017</c:v>
                </c:pt>
                <c:pt idx="18">
                  <c:v>0.62835200000000002</c:v>
                </c:pt>
                <c:pt idx="19">
                  <c:v>0.62189899999999998</c:v>
                </c:pt>
                <c:pt idx="20">
                  <c:v>0.62978199999999995</c:v>
                </c:pt>
                <c:pt idx="21">
                  <c:v>0.60493699999999995</c:v>
                </c:pt>
                <c:pt idx="22">
                  <c:v>0.53139999999999998</c:v>
                </c:pt>
                <c:pt idx="23">
                  <c:v>0.55979299999999999</c:v>
                </c:pt>
                <c:pt idx="24">
                  <c:v>0.470947</c:v>
                </c:pt>
                <c:pt idx="25">
                  <c:v>0.44066300000000003</c:v>
                </c:pt>
                <c:pt idx="26">
                  <c:v>0.49238900000000002</c:v>
                </c:pt>
                <c:pt idx="27">
                  <c:v>0.51289700000000005</c:v>
                </c:pt>
                <c:pt idx="28">
                  <c:v>0.60522699999999996</c:v>
                </c:pt>
                <c:pt idx="29">
                  <c:v>0.60350700000000002</c:v>
                </c:pt>
                <c:pt idx="30">
                  <c:v>0.54395800000000005</c:v>
                </c:pt>
                <c:pt idx="31">
                  <c:v>0.54553499999999999</c:v>
                </c:pt>
                <c:pt idx="32">
                  <c:v>0.57287699999999997</c:v>
                </c:pt>
                <c:pt idx="33">
                  <c:v>0.64155700000000004</c:v>
                </c:pt>
                <c:pt idx="34">
                  <c:v>0.857846</c:v>
                </c:pt>
                <c:pt idx="35">
                  <c:v>0.804863</c:v>
                </c:pt>
                <c:pt idx="36">
                  <c:v>1.1024020000000001</c:v>
                </c:pt>
                <c:pt idx="37">
                  <c:v>1.1383939999999999</c:v>
                </c:pt>
                <c:pt idx="38">
                  <c:v>1.3957550000000001</c:v>
                </c:pt>
                <c:pt idx="39" formatCode="0.00">
                  <c:v>0.91501100000000002</c:v>
                </c:pt>
                <c:pt idx="40" formatCode="0.00">
                  <c:v>0.87844800000000001</c:v>
                </c:pt>
                <c:pt idx="41" formatCode="0.00">
                  <c:v>0.75169900000000001</c:v>
                </c:pt>
                <c:pt idx="42" formatCode="0.00">
                  <c:v>0.73674399999999995</c:v>
                </c:pt>
                <c:pt idx="43" formatCode="0.00">
                  <c:v>0.901617</c:v>
                </c:pt>
                <c:pt idx="44" formatCode="0.00">
                  <c:v>0.78771599999999997</c:v>
                </c:pt>
                <c:pt idx="45" formatCode="0.00">
                  <c:v>0.87470199999999998</c:v>
                </c:pt>
                <c:pt idx="46" formatCode="0.00">
                  <c:v>0.74632299999999996</c:v>
                </c:pt>
                <c:pt idx="47" formatCode="0.00">
                  <c:v>0.75081100000000001</c:v>
                </c:pt>
                <c:pt idx="48" formatCode="0.00">
                  <c:v>0.89958800000000005</c:v>
                </c:pt>
                <c:pt idx="49" formatCode="0.00">
                  <c:v>0.94631600000000005</c:v>
                </c:pt>
                <c:pt idx="50" formatCode="0.00">
                  <c:v>0.86212800000000001</c:v>
                </c:pt>
                <c:pt idx="51" formatCode="0.00">
                  <c:v>0.89487700000000003</c:v>
                </c:pt>
                <c:pt idx="52" formatCode="0.00">
                  <c:v>0.87307400000000002</c:v>
                </c:pt>
                <c:pt idx="53" formatCode="0.00">
                  <c:v>0.73423700000000003</c:v>
                </c:pt>
                <c:pt idx="54" formatCode="0.00">
                  <c:v>0.73891899999999999</c:v>
                </c:pt>
                <c:pt idx="55" formatCode="0.00">
                  <c:v>0.75008900000000001</c:v>
                </c:pt>
                <c:pt idx="56" formatCode="0.00">
                  <c:v>1.5140899999999999</c:v>
                </c:pt>
                <c:pt idx="57" formatCode="0.00">
                  <c:v>1.2187399999999999</c:v>
                </c:pt>
                <c:pt idx="58" formatCode="0.00">
                  <c:v>1.1725749999999999</c:v>
                </c:pt>
                <c:pt idx="59" formatCode="0.00">
                  <c:v>1.109985</c:v>
                </c:pt>
                <c:pt idx="60" formatCode="0.00">
                  <c:v>1.0506869999999999</c:v>
                </c:pt>
                <c:pt idx="61" formatCode="0.00">
                  <c:v>1.12073</c:v>
                </c:pt>
                <c:pt idx="62" formatCode="0.00">
                  <c:v>0.96073500000000001</c:v>
                </c:pt>
                <c:pt idx="63" formatCode="0.00">
                  <c:v>0.87330799999999997</c:v>
                </c:pt>
                <c:pt idx="66" formatCode="0.00">
                  <c:v>0.89137599999999995</c:v>
                </c:pt>
                <c:pt idx="67" formatCode="0.00">
                  <c:v>1.0117609999999999</c:v>
                </c:pt>
                <c:pt idx="68" formatCode="0.00">
                  <c:v>1.0609839999999999</c:v>
                </c:pt>
                <c:pt idx="70" formatCode="0.00">
                  <c:v>0.82714100000000002</c:v>
                </c:pt>
                <c:pt idx="71" formatCode="0.00">
                  <c:v>0.91210599999999997</c:v>
                </c:pt>
                <c:pt idx="72" formatCode="0.00">
                  <c:v>1.0317240000000001</c:v>
                </c:pt>
                <c:pt idx="73" formatCode="0.00">
                  <c:v>1.6850229999999999</c:v>
                </c:pt>
                <c:pt idx="74" formatCode="0.00">
                  <c:v>1.7653399999999999</c:v>
                </c:pt>
                <c:pt idx="75" formatCode="0.00">
                  <c:v>1.110374</c:v>
                </c:pt>
                <c:pt idx="76" formatCode="0.00">
                  <c:v>1.0983160000000001</c:v>
                </c:pt>
                <c:pt idx="77" formatCode="0.00">
                  <c:v>1.062684</c:v>
                </c:pt>
                <c:pt idx="78" formatCode="0.00">
                  <c:v>0.99052200000000001</c:v>
                </c:pt>
                <c:pt idx="79" formatCode="0.00">
                  <c:v>0.99799599999999999</c:v>
                </c:pt>
                <c:pt idx="80" formatCode="0.00">
                  <c:v>1.0407459999999999</c:v>
                </c:pt>
                <c:pt idx="81" formatCode="0.00">
                  <c:v>1.249296</c:v>
                </c:pt>
                <c:pt idx="82" formatCode="0.00">
                  <c:v>1.6362209999999999</c:v>
                </c:pt>
                <c:pt idx="83" formatCode="0.00">
                  <c:v>1.904671</c:v>
                </c:pt>
                <c:pt idx="84" formatCode="0.00">
                  <c:v>0.80406599999999995</c:v>
                </c:pt>
                <c:pt idx="85" formatCode="0.00">
                  <c:v>0.741761</c:v>
                </c:pt>
                <c:pt idx="86" formatCode="0.00">
                  <c:v>0.72852300000000003</c:v>
                </c:pt>
                <c:pt idx="87" formatCode="0.00">
                  <c:v>0.87463500000000005</c:v>
                </c:pt>
                <c:pt idx="88" formatCode="0.00">
                  <c:v>0.98704800000000004</c:v>
                </c:pt>
                <c:pt idx="89" formatCode="0.00">
                  <c:v>0.91120900000000005</c:v>
                </c:pt>
                <c:pt idx="90" formatCode="0.00">
                  <c:v>1.062179</c:v>
                </c:pt>
                <c:pt idx="91" formatCode="0.00">
                  <c:v>1.3036559999999999</c:v>
                </c:pt>
                <c:pt idx="92" formatCode="0.00">
                  <c:v>1.4610989999999999</c:v>
                </c:pt>
                <c:pt idx="93" formatCode="0.00">
                  <c:v>1.155823</c:v>
                </c:pt>
                <c:pt idx="94" formatCode="0.00">
                  <c:v>1.0136480000000001</c:v>
                </c:pt>
                <c:pt idx="95" formatCode="0.00">
                  <c:v>0.92588300000000001</c:v>
                </c:pt>
                <c:pt idx="96" formatCode="0.00">
                  <c:v>0.86230200000000001</c:v>
                </c:pt>
                <c:pt idx="97" formatCode="0.00">
                  <c:v>0.92197200000000001</c:v>
                </c:pt>
                <c:pt idx="98" formatCode="0.00">
                  <c:v>0.90818600000000005</c:v>
                </c:pt>
                <c:pt idx="99" formatCode="0.00">
                  <c:v>0.97838099999999995</c:v>
                </c:pt>
                <c:pt idx="100" formatCode="0.00">
                  <c:v>1.1713180000000001</c:v>
                </c:pt>
                <c:pt idx="101" formatCode="0.00">
                  <c:v>1.304516</c:v>
                </c:pt>
                <c:pt idx="105" formatCode="0.00">
                  <c:v>0.81772199999999995</c:v>
                </c:pt>
                <c:pt idx="106" formatCode="0.00">
                  <c:v>0.87719000000000003</c:v>
                </c:pt>
                <c:pt idx="107" formatCode="0.00">
                  <c:v>0.90436899999999998</c:v>
                </c:pt>
                <c:pt idx="108" formatCode="0.00">
                  <c:v>1.093118</c:v>
                </c:pt>
                <c:pt idx="111" formatCode="0.00">
                  <c:v>1.259088</c:v>
                </c:pt>
                <c:pt idx="112" formatCode="0.00">
                  <c:v>1.271736</c:v>
                </c:pt>
                <c:pt idx="113" formatCode="0.00">
                  <c:v>1.305248</c:v>
                </c:pt>
                <c:pt idx="114" formatCode="0.00">
                  <c:v>0.94307099999999999</c:v>
                </c:pt>
                <c:pt idx="115" formatCode="0.00">
                  <c:v>0.85257799999999995</c:v>
                </c:pt>
                <c:pt idx="116" formatCode="0.00">
                  <c:v>0.81943600000000005</c:v>
                </c:pt>
                <c:pt idx="117" formatCode="0.00">
                  <c:v>1.0326040000000001</c:v>
                </c:pt>
                <c:pt idx="118" formatCode="0.00">
                  <c:v>1.0591790000000001</c:v>
                </c:pt>
                <c:pt idx="119" formatCode="0.00">
                  <c:v>1.0755889999999999</c:v>
                </c:pt>
                <c:pt idx="120" formatCode="0.00">
                  <c:v>0.61136900000000005</c:v>
                </c:pt>
                <c:pt idx="121" formatCode="0.00">
                  <c:v>0.65453899999999998</c:v>
                </c:pt>
                <c:pt idx="122" formatCode="0.00">
                  <c:v>0.79599500000000001</c:v>
                </c:pt>
                <c:pt idx="123" formatCode="0.00">
                  <c:v>0.81581099999999995</c:v>
                </c:pt>
                <c:pt idx="124" formatCode="0.00">
                  <c:v>0.99637900000000001</c:v>
                </c:pt>
                <c:pt idx="125" formatCode="0.00">
                  <c:v>1.031593</c:v>
                </c:pt>
                <c:pt idx="126" formatCode="0.00">
                  <c:v>1.1881740000000001</c:v>
                </c:pt>
                <c:pt idx="127" formatCode="0.00">
                  <c:v>1.0316399999999999</c:v>
                </c:pt>
                <c:pt idx="128" formatCode="0.00">
                  <c:v>1.012186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350912"/>
        <c:axId val="-1301332416"/>
      </c:scatterChart>
      <c:valAx>
        <c:axId val="-1301350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/>
                  <a:t>NO</a:t>
                </a:r>
                <a:r>
                  <a:rPr lang="en-US" sz="2400" baseline="-25000"/>
                  <a:t>3</a:t>
                </a:r>
                <a:r>
                  <a:rPr lang="en-US" sz="2400" baseline="30000"/>
                  <a:t>-</a:t>
                </a:r>
                <a:r>
                  <a:rPr lang="en-US" sz="2400"/>
                  <a:t>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32416"/>
        <c:crosses val="autoZero"/>
        <c:crossBetween val="midCat"/>
      </c:valAx>
      <c:valAx>
        <c:axId val="-13013324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/>
                  <a:t>Carbon Quality Metric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50912"/>
        <c:crosses val="autoZero"/>
        <c:crossBetween val="midCat"/>
      </c:valAx>
    </c:plotArea>
    <c:legend>
      <c:legendPos val="r"/>
      <c:legendEntry>
        <c:idx val="2"/>
        <c:delete val="1"/>
      </c:legendEntry>
      <c:legendEntry>
        <c:idx val="3"/>
        <c:delete val="1"/>
      </c:legendEntry>
      <c:layout>
        <c:manualLayout>
          <c:xMode val="edge"/>
          <c:yMode val="edge"/>
          <c:x val="0.396211395956658"/>
          <c:y val="0.100913271635377"/>
          <c:w val="0.193607703748853"/>
          <c:h val="0.148865612299451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'BigBoat&amp;DNR'!$S$42:$S$131</c:f>
              <c:numCache>
                <c:formatCode>0.00</c:formatCode>
                <c:ptCount val="90"/>
                <c:pt idx="2">
                  <c:v>2.4500000000000002</c:v>
                </c:pt>
                <c:pt idx="5">
                  <c:v>2.93</c:v>
                </c:pt>
                <c:pt idx="7">
                  <c:v>3.4</c:v>
                </c:pt>
                <c:pt idx="11">
                  <c:v>3.23</c:v>
                </c:pt>
                <c:pt idx="14">
                  <c:v>3.3</c:v>
                </c:pt>
                <c:pt idx="16">
                  <c:v>3.22</c:v>
                </c:pt>
                <c:pt idx="20">
                  <c:v>3.09</c:v>
                </c:pt>
                <c:pt idx="23">
                  <c:v>3.19</c:v>
                </c:pt>
                <c:pt idx="32">
                  <c:v>3.88</c:v>
                </c:pt>
                <c:pt idx="38">
                  <c:v>4.21</c:v>
                </c:pt>
                <c:pt idx="41">
                  <c:v>3.77</c:v>
                </c:pt>
                <c:pt idx="47">
                  <c:v>4.1100000000000003</c:v>
                </c:pt>
                <c:pt idx="50">
                  <c:v>3.89</c:v>
                </c:pt>
                <c:pt idx="56">
                  <c:v>3.78</c:v>
                </c:pt>
                <c:pt idx="59">
                  <c:v>3.95</c:v>
                </c:pt>
                <c:pt idx="68">
                  <c:v>3.75</c:v>
                </c:pt>
                <c:pt idx="70">
                  <c:v>3.91</c:v>
                </c:pt>
                <c:pt idx="74">
                  <c:v>3.15</c:v>
                </c:pt>
                <c:pt idx="77">
                  <c:v>3.95</c:v>
                </c:pt>
                <c:pt idx="79">
                  <c:v>3.95</c:v>
                </c:pt>
                <c:pt idx="83">
                  <c:v>2.93</c:v>
                </c:pt>
                <c:pt idx="86">
                  <c:v>3.34</c:v>
                </c:pt>
                <c:pt idx="88">
                  <c:v>3.51</c:v>
                </c:pt>
              </c:numCache>
            </c:numRef>
          </c:xVal>
          <c:yVal>
            <c:numRef>
              <c:f>'BigBoat&amp;DNR'!$K$42:$K$132</c:f>
              <c:numCache>
                <c:formatCode>0.00</c:formatCode>
                <c:ptCount val="91"/>
                <c:pt idx="0">
                  <c:v>0.95</c:v>
                </c:pt>
                <c:pt idx="1">
                  <c:v>1.08</c:v>
                </c:pt>
                <c:pt idx="2">
                  <c:v>1.1299999999999999</c:v>
                </c:pt>
                <c:pt idx="3">
                  <c:v>1.1599999999999999</c:v>
                </c:pt>
                <c:pt idx="4">
                  <c:v>1.1399999999999999</c:v>
                </c:pt>
                <c:pt idx="5">
                  <c:v>1.2</c:v>
                </c:pt>
                <c:pt idx="6">
                  <c:v>1.08</c:v>
                </c:pt>
                <c:pt idx="7">
                  <c:v>0.72699999999999998</c:v>
                </c:pt>
                <c:pt idx="8">
                  <c:v>0.42099999999999999</c:v>
                </c:pt>
                <c:pt idx="9">
                  <c:v>1.05</c:v>
                </c:pt>
                <c:pt idx="10">
                  <c:v>1.0900000000000001</c:v>
                </c:pt>
                <c:pt idx="11">
                  <c:v>1.05</c:v>
                </c:pt>
                <c:pt idx="12">
                  <c:v>1.08</c:v>
                </c:pt>
                <c:pt idx="13">
                  <c:v>0.72799999999999998</c:v>
                </c:pt>
                <c:pt idx="14">
                  <c:v>0.67</c:v>
                </c:pt>
                <c:pt idx="15">
                  <c:v>0.61399999999999999</c:v>
                </c:pt>
                <c:pt idx="16">
                  <c:v>0.29899999999999999</c:v>
                </c:pt>
                <c:pt idx="17">
                  <c:v>0.26800000000000002</c:v>
                </c:pt>
                <c:pt idx="18">
                  <c:v>0.45500000000000002</c:v>
                </c:pt>
                <c:pt idx="19">
                  <c:v>0.41499999999999998</c:v>
                </c:pt>
                <c:pt idx="20">
                  <c:v>0.317</c:v>
                </c:pt>
                <c:pt idx="21">
                  <c:v>0.56999999999999995</c:v>
                </c:pt>
                <c:pt idx="22">
                  <c:v>0.29599999999999999</c:v>
                </c:pt>
                <c:pt idx="23">
                  <c:v>0.20300000000000001</c:v>
                </c:pt>
                <c:pt idx="24">
                  <c:v>0.109</c:v>
                </c:pt>
                <c:pt idx="27">
                  <c:v>0.316</c:v>
                </c:pt>
                <c:pt idx="28">
                  <c:v>0.20200000000000001</c:v>
                </c:pt>
                <c:pt idx="30">
                  <c:v>4.7600000000000003E-2</c:v>
                </c:pt>
                <c:pt idx="31">
                  <c:v>7.6799999999999993E-2</c:v>
                </c:pt>
                <c:pt idx="32">
                  <c:v>0.18</c:v>
                </c:pt>
                <c:pt idx="33">
                  <c:v>0.114</c:v>
                </c:pt>
                <c:pt idx="36">
                  <c:v>0.36</c:v>
                </c:pt>
                <c:pt idx="37">
                  <c:v>0.184</c:v>
                </c:pt>
                <c:pt idx="38">
                  <c:v>3.7600000000000001E-2</c:v>
                </c:pt>
                <c:pt idx="39">
                  <c:v>0.13900000000000001</c:v>
                </c:pt>
                <c:pt idx="40">
                  <c:v>0.16900000000000001</c:v>
                </c:pt>
                <c:pt idx="41">
                  <c:v>0.115</c:v>
                </c:pt>
                <c:pt idx="42">
                  <c:v>4.48E-2</c:v>
                </c:pt>
                <c:pt idx="45">
                  <c:v>1.1599999999999999</c:v>
                </c:pt>
                <c:pt idx="46">
                  <c:v>1.1499999999999999</c:v>
                </c:pt>
                <c:pt idx="47">
                  <c:v>0.82</c:v>
                </c:pt>
                <c:pt idx="48">
                  <c:v>0.51700000000000002</c:v>
                </c:pt>
                <c:pt idx="49">
                  <c:v>0.30599999999999999</c:v>
                </c:pt>
                <c:pt idx="50">
                  <c:v>0.26</c:v>
                </c:pt>
                <c:pt idx="51">
                  <c:v>0.16900000000000001</c:v>
                </c:pt>
                <c:pt idx="53">
                  <c:v>2.8199999999999999E-2</c:v>
                </c:pt>
                <c:pt idx="54">
                  <c:v>0.97199999999999998</c:v>
                </c:pt>
                <c:pt idx="55">
                  <c:v>1.1599999999999999</c:v>
                </c:pt>
                <c:pt idx="56">
                  <c:v>1.1100000000000001</c:v>
                </c:pt>
                <c:pt idx="57">
                  <c:v>0.90500000000000003</c:v>
                </c:pt>
                <c:pt idx="58">
                  <c:v>0.48599999999999999</c:v>
                </c:pt>
                <c:pt idx="59">
                  <c:v>0.57899999999999996</c:v>
                </c:pt>
                <c:pt idx="60">
                  <c:v>0.17599999999999999</c:v>
                </c:pt>
                <c:pt idx="66">
                  <c:v>1.24</c:v>
                </c:pt>
                <c:pt idx="67">
                  <c:v>0.84399999999999997</c:v>
                </c:pt>
                <c:pt idx="68">
                  <c:v>0.61399999999999999</c:v>
                </c:pt>
                <c:pt idx="69">
                  <c:v>0.185</c:v>
                </c:pt>
                <c:pt idx="70">
                  <c:v>5.96E-2</c:v>
                </c:pt>
                <c:pt idx="71">
                  <c:v>8.1799999999999998E-2</c:v>
                </c:pt>
                <c:pt idx="72">
                  <c:v>1.44</c:v>
                </c:pt>
                <c:pt idx="73">
                  <c:v>1.46</c:v>
                </c:pt>
                <c:pt idx="74">
                  <c:v>1.64</c:v>
                </c:pt>
                <c:pt idx="75">
                  <c:v>1.57</c:v>
                </c:pt>
                <c:pt idx="76">
                  <c:v>1.02</c:v>
                </c:pt>
                <c:pt idx="77">
                  <c:v>0.77900000000000003</c:v>
                </c:pt>
                <c:pt idx="78">
                  <c:v>0.32</c:v>
                </c:pt>
                <c:pt idx="79">
                  <c:v>4.0300000000000002E-2</c:v>
                </c:pt>
                <c:pt idx="80">
                  <c:v>5.0200000000000002E-2</c:v>
                </c:pt>
                <c:pt idx="81">
                  <c:v>1.27</c:v>
                </c:pt>
                <c:pt idx="82">
                  <c:v>1.22</c:v>
                </c:pt>
                <c:pt idx="83">
                  <c:v>1.42</c:v>
                </c:pt>
                <c:pt idx="84">
                  <c:v>1.39</c:v>
                </c:pt>
                <c:pt idx="85">
                  <c:v>1.37</c:v>
                </c:pt>
                <c:pt idx="86">
                  <c:v>1.45</c:v>
                </c:pt>
                <c:pt idx="87">
                  <c:v>1.1000000000000001</c:v>
                </c:pt>
                <c:pt idx="88">
                  <c:v>0.97399999999999998</c:v>
                </c:pt>
                <c:pt idx="89">
                  <c:v>0.36299999999999999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319360"/>
        <c:axId val="-1301329696"/>
      </c:scatterChart>
      <c:valAx>
        <c:axId val="-1301319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DOC (mg/L)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29696"/>
        <c:crosses val="autoZero"/>
        <c:crossBetween val="midCat"/>
      </c:valAx>
      <c:valAx>
        <c:axId val="-130132969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NO3 (mg/L)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19360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'2010 Big Boat'!$P$2:$P$19</c:f>
              <c:numCache>
                <c:formatCode>General</c:formatCode>
                <c:ptCount val="18"/>
                <c:pt idx="1">
                  <c:v>4.67</c:v>
                </c:pt>
                <c:pt idx="2">
                  <c:v>4.74</c:v>
                </c:pt>
                <c:pt idx="3">
                  <c:v>4.92</c:v>
                </c:pt>
                <c:pt idx="4">
                  <c:v>4.38</c:v>
                </c:pt>
                <c:pt idx="5">
                  <c:v>4.58</c:v>
                </c:pt>
                <c:pt idx="6">
                  <c:v>3.93</c:v>
                </c:pt>
                <c:pt idx="7">
                  <c:v>3.86</c:v>
                </c:pt>
                <c:pt idx="8">
                  <c:v>3.49</c:v>
                </c:pt>
                <c:pt idx="9">
                  <c:v>3.56</c:v>
                </c:pt>
                <c:pt idx="10">
                  <c:v>3.62</c:v>
                </c:pt>
                <c:pt idx="11">
                  <c:v>3.58</c:v>
                </c:pt>
                <c:pt idx="12">
                  <c:v>3.71</c:v>
                </c:pt>
                <c:pt idx="13">
                  <c:v>3.58</c:v>
                </c:pt>
                <c:pt idx="14">
                  <c:v>1.82</c:v>
                </c:pt>
                <c:pt idx="15">
                  <c:v>2.91</c:v>
                </c:pt>
                <c:pt idx="16">
                  <c:v>3.92</c:v>
                </c:pt>
                <c:pt idx="17">
                  <c:v>3.67</c:v>
                </c:pt>
              </c:numCache>
            </c:numRef>
          </c:xVal>
          <c:yVal>
            <c:numRef>
              <c:f>'2010 Big Boat'!$U$2:$U$19</c:f>
              <c:numCache>
                <c:formatCode>General</c:formatCode>
                <c:ptCount val="18"/>
                <c:pt idx="0" formatCode="0.00">
                  <c:v>27.059980813676795</c:v>
                </c:pt>
                <c:pt idx="2" formatCode="0.00">
                  <c:v>28.064985387297693</c:v>
                </c:pt>
                <c:pt idx="3" formatCode="0.00">
                  <c:v>12.065879790078402</c:v>
                </c:pt>
                <c:pt idx="4" formatCode="0.00">
                  <c:v>3.3734778719771192</c:v>
                </c:pt>
                <c:pt idx="5" formatCode="0.00">
                  <c:v>7.6308359885906434</c:v>
                </c:pt>
                <c:pt idx="6" formatCode="0.00">
                  <c:v>7.1446022436681229</c:v>
                </c:pt>
                <c:pt idx="7" formatCode="0.00">
                  <c:v>5.9166520523304422</c:v>
                </c:pt>
                <c:pt idx="8" formatCode="0.00">
                  <c:v>8.1291866575560139</c:v>
                </c:pt>
                <c:pt idx="9" formatCode="0.00">
                  <c:v>9.4840818948682273</c:v>
                </c:pt>
                <c:pt idx="10" formatCode="0.00">
                  <c:v>9.9488405312159305</c:v>
                </c:pt>
                <c:pt idx="14" formatCode="0.00">
                  <c:v>14.702974803161464</c:v>
                </c:pt>
                <c:pt idx="15" formatCode="0.00">
                  <c:v>20.145431568763982</c:v>
                </c:pt>
                <c:pt idx="17" formatCode="0.00">
                  <c:v>25.862159036025556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323712"/>
        <c:axId val="-1301328064"/>
      </c:scatterChart>
      <c:valAx>
        <c:axId val="-1301323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28064"/>
        <c:crosses val="autoZero"/>
        <c:crossBetween val="midCat"/>
      </c:valAx>
      <c:valAx>
        <c:axId val="-13013280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15N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23712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'2010 Big Boat'!$P$2:$P$19</c:f>
              <c:numCache>
                <c:formatCode>General</c:formatCode>
                <c:ptCount val="18"/>
                <c:pt idx="1">
                  <c:v>4.67</c:v>
                </c:pt>
                <c:pt idx="2">
                  <c:v>4.74</c:v>
                </c:pt>
                <c:pt idx="3">
                  <c:v>4.92</c:v>
                </c:pt>
                <c:pt idx="4">
                  <c:v>4.38</c:v>
                </c:pt>
                <c:pt idx="5">
                  <c:v>4.58</c:v>
                </c:pt>
                <c:pt idx="6">
                  <c:v>3.93</c:v>
                </c:pt>
                <c:pt idx="7">
                  <c:v>3.86</c:v>
                </c:pt>
                <c:pt idx="8">
                  <c:v>3.49</c:v>
                </c:pt>
                <c:pt idx="9">
                  <c:v>3.56</c:v>
                </c:pt>
                <c:pt idx="10">
                  <c:v>3.62</c:v>
                </c:pt>
                <c:pt idx="11">
                  <c:v>3.58</c:v>
                </c:pt>
                <c:pt idx="12">
                  <c:v>3.71</c:v>
                </c:pt>
                <c:pt idx="13">
                  <c:v>3.58</c:v>
                </c:pt>
                <c:pt idx="14">
                  <c:v>1.82</c:v>
                </c:pt>
                <c:pt idx="15">
                  <c:v>2.91</c:v>
                </c:pt>
                <c:pt idx="16">
                  <c:v>3.92</c:v>
                </c:pt>
                <c:pt idx="17">
                  <c:v>3.67</c:v>
                </c:pt>
              </c:numCache>
            </c:numRef>
          </c:xVal>
          <c:yVal>
            <c:numRef>
              <c:f>'2010 Big Boat'!$W$2:$W$19</c:f>
              <c:numCache>
                <c:formatCode>General</c:formatCode>
                <c:ptCount val="18"/>
                <c:pt idx="0">
                  <c:v>0.751193</c:v>
                </c:pt>
                <c:pt idx="1">
                  <c:v>0.81387399999999999</c:v>
                </c:pt>
                <c:pt idx="2">
                  <c:v>0.81828199999999995</c:v>
                </c:pt>
                <c:pt idx="3">
                  <c:v>0.82025000000000003</c:v>
                </c:pt>
                <c:pt idx="4">
                  <c:v>0.83449600000000002</c:v>
                </c:pt>
                <c:pt idx="5">
                  <c:v>0.84445300000000001</c:v>
                </c:pt>
                <c:pt idx="6">
                  <c:v>0.83022799999999997</c:v>
                </c:pt>
                <c:pt idx="7">
                  <c:v>0.81794599999999995</c:v>
                </c:pt>
                <c:pt idx="8">
                  <c:v>0.806392</c:v>
                </c:pt>
                <c:pt idx="9">
                  <c:v>0.827816</c:v>
                </c:pt>
                <c:pt idx="10">
                  <c:v>0.82514100000000001</c:v>
                </c:pt>
                <c:pt idx="11">
                  <c:v>0.81782100000000002</c:v>
                </c:pt>
                <c:pt idx="12">
                  <c:v>0.81018100000000004</c:v>
                </c:pt>
                <c:pt idx="13">
                  <c:v>0.7046</c:v>
                </c:pt>
                <c:pt idx="14">
                  <c:v>0.70299599999999995</c:v>
                </c:pt>
                <c:pt idx="15">
                  <c:v>0.72036599999999995</c:v>
                </c:pt>
                <c:pt idx="16">
                  <c:v>0.72800200000000004</c:v>
                </c:pt>
                <c:pt idx="17">
                  <c:v>0.696797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333504"/>
        <c:axId val="-1301331872"/>
      </c:scatterChart>
      <c:valAx>
        <c:axId val="-1301333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31872"/>
        <c:crosses val="autoZero"/>
        <c:crossBetween val="midCat"/>
      </c:valAx>
      <c:valAx>
        <c:axId val="-1301331872"/>
        <c:scaling>
          <c:orientation val="minMax"/>
          <c:min val="0.6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HIX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3350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'2010 Big Boat'!$P$2:$P$19</c:f>
              <c:numCache>
                <c:formatCode>General</c:formatCode>
                <c:ptCount val="18"/>
                <c:pt idx="1">
                  <c:v>4.67</c:v>
                </c:pt>
                <c:pt idx="2">
                  <c:v>4.74</c:v>
                </c:pt>
                <c:pt idx="3">
                  <c:v>4.92</c:v>
                </c:pt>
                <c:pt idx="4">
                  <c:v>4.38</c:v>
                </c:pt>
                <c:pt idx="5">
                  <c:v>4.58</c:v>
                </c:pt>
                <c:pt idx="6">
                  <c:v>3.93</c:v>
                </c:pt>
                <c:pt idx="7">
                  <c:v>3.86</c:v>
                </c:pt>
                <c:pt idx="8">
                  <c:v>3.49</c:v>
                </c:pt>
                <c:pt idx="9">
                  <c:v>3.56</c:v>
                </c:pt>
                <c:pt idx="10">
                  <c:v>3.62</c:v>
                </c:pt>
                <c:pt idx="11">
                  <c:v>3.58</c:v>
                </c:pt>
                <c:pt idx="12">
                  <c:v>3.71</c:v>
                </c:pt>
                <c:pt idx="13">
                  <c:v>3.58</c:v>
                </c:pt>
                <c:pt idx="14">
                  <c:v>1.82</c:v>
                </c:pt>
                <c:pt idx="15">
                  <c:v>2.91</c:v>
                </c:pt>
                <c:pt idx="16">
                  <c:v>3.92</c:v>
                </c:pt>
                <c:pt idx="17">
                  <c:v>3.67</c:v>
                </c:pt>
              </c:numCache>
            </c:numRef>
          </c:xVal>
          <c:yVal>
            <c:numRef>
              <c:f>'2010 Big Boat'!$X$2:$X$19</c:f>
              <c:numCache>
                <c:formatCode>General</c:formatCode>
                <c:ptCount val="18"/>
                <c:pt idx="0">
                  <c:v>0.87959600000000004</c:v>
                </c:pt>
                <c:pt idx="1">
                  <c:v>0.81572299999999998</c:v>
                </c:pt>
                <c:pt idx="2">
                  <c:v>0.81542099999999995</c:v>
                </c:pt>
                <c:pt idx="3">
                  <c:v>0.80341200000000002</c:v>
                </c:pt>
                <c:pt idx="4">
                  <c:v>0.79274</c:v>
                </c:pt>
                <c:pt idx="5">
                  <c:v>0.79907399999999995</c:v>
                </c:pt>
                <c:pt idx="6">
                  <c:v>0.799597</c:v>
                </c:pt>
                <c:pt idx="7">
                  <c:v>0.79997399999999996</c:v>
                </c:pt>
                <c:pt idx="8">
                  <c:v>0.80271599999999999</c:v>
                </c:pt>
                <c:pt idx="9">
                  <c:v>0.79991199999999996</c:v>
                </c:pt>
                <c:pt idx="10">
                  <c:v>0.82369400000000004</c:v>
                </c:pt>
                <c:pt idx="11">
                  <c:v>0.82810399999999995</c:v>
                </c:pt>
                <c:pt idx="12">
                  <c:v>0.85615300000000005</c:v>
                </c:pt>
                <c:pt idx="13">
                  <c:v>0.88810299999999998</c:v>
                </c:pt>
                <c:pt idx="14">
                  <c:v>0.89942299999999997</c:v>
                </c:pt>
                <c:pt idx="15">
                  <c:v>0.92361000000000004</c:v>
                </c:pt>
                <c:pt idx="16">
                  <c:v>0.90354900000000005</c:v>
                </c:pt>
                <c:pt idx="17">
                  <c:v>0.89109499999999997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01322080"/>
        <c:axId val="-1301321536"/>
      </c:scatterChart>
      <c:valAx>
        <c:axId val="-13013220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21536"/>
        <c:crosses val="autoZero"/>
        <c:crossBetween val="midCat"/>
      </c:valAx>
      <c:valAx>
        <c:axId val="-130132153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BIX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01322080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'2010 Big Boat'!$P$2:$P$19</c:f>
              <c:numCache>
                <c:formatCode>General</c:formatCode>
                <c:ptCount val="18"/>
                <c:pt idx="1">
                  <c:v>4.67</c:v>
                </c:pt>
                <c:pt idx="2">
                  <c:v>4.74</c:v>
                </c:pt>
                <c:pt idx="3">
                  <c:v>4.92</c:v>
                </c:pt>
                <c:pt idx="4">
                  <c:v>4.38</c:v>
                </c:pt>
                <c:pt idx="5">
                  <c:v>4.58</c:v>
                </c:pt>
                <c:pt idx="6">
                  <c:v>3.93</c:v>
                </c:pt>
                <c:pt idx="7">
                  <c:v>3.86</c:v>
                </c:pt>
                <c:pt idx="8">
                  <c:v>3.49</c:v>
                </c:pt>
                <c:pt idx="9">
                  <c:v>3.56</c:v>
                </c:pt>
                <c:pt idx="10">
                  <c:v>3.62</c:v>
                </c:pt>
                <c:pt idx="11">
                  <c:v>3.58</c:v>
                </c:pt>
                <c:pt idx="12">
                  <c:v>3.71</c:v>
                </c:pt>
                <c:pt idx="13">
                  <c:v>3.58</c:v>
                </c:pt>
                <c:pt idx="14">
                  <c:v>1.82</c:v>
                </c:pt>
                <c:pt idx="15">
                  <c:v>2.91</c:v>
                </c:pt>
                <c:pt idx="16">
                  <c:v>3.92</c:v>
                </c:pt>
                <c:pt idx="17">
                  <c:v>3.67</c:v>
                </c:pt>
              </c:numCache>
            </c:numRef>
          </c:xVal>
          <c:yVal>
            <c:numRef>
              <c:f>'2010 Big Boat'!$Z$2:$Z$19</c:f>
              <c:numCache>
                <c:formatCode>General</c:formatCode>
                <c:ptCount val="18"/>
                <c:pt idx="0">
                  <c:v>1.3562000000000001</c:v>
                </c:pt>
                <c:pt idx="1">
                  <c:v>1.0974839999999999</c:v>
                </c:pt>
                <c:pt idx="2">
                  <c:v>1.0582199999999999</c:v>
                </c:pt>
                <c:pt idx="3">
                  <c:v>1.061898</c:v>
                </c:pt>
                <c:pt idx="4">
                  <c:v>0.92957699999999999</c:v>
                </c:pt>
                <c:pt idx="5">
                  <c:v>0.9073</c:v>
                </c:pt>
                <c:pt idx="6">
                  <c:v>0.99930699999999995</c:v>
                </c:pt>
                <c:pt idx="7">
                  <c:v>1.001082</c:v>
                </c:pt>
                <c:pt idx="8">
                  <c:v>1.142717</c:v>
                </c:pt>
                <c:pt idx="9">
                  <c:v>1.03461</c:v>
                </c:pt>
                <c:pt idx="10">
                  <c:v>1.046519</c:v>
                </c:pt>
                <c:pt idx="11">
                  <c:v>1.1030310000000001</c:v>
                </c:pt>
                <c:pt idx="12">
                  <c:v>1.152701</c:v>
                </c:pt>
                <c:pt idx="13">
                  <c:v>2.2692649999999999</c:v>
                </c:pt>
                <c:pt idx="14">
                  <c:v>2.265374</c:v>
                </c:pt>
                <c:pt idx="15">
                  <c:v>1.994629</c:v>
                </c:pt>
                <c:pt idx="16">
                  <c:v>1.9327939999999999</c:v>
                </c:pt>
                <c:pt idx="17">
                  <c:v>2.2845439999999999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7899216"/>
        <c:axId val="-1347891600"/>
      </c:scatterChart>
      <c:valAx>
        <c:axId val="-13478992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7891600"/>
        <c:crosses val="autoZero"/>
        <c:crossBetween val="midCat"/>
      </c:valAx>
      <c:valAx>
        <c:axId val="-134789160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P/H Ratio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789921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'2010 Big Boat'!$W$2:$W$19</c:f>
              <c:numCache>
                <c:formatCode>General</c:formatCode>
                <c:ptCount val="18"/>
                <c:pt idx="0">
                  <c:v>0.751193</c:v>
                </c:pt>
                <c:pt idx="1">
                  <c:v>0.81387399999999999</c:v>
                </c:pt>
                <c:pt idx="2">
                  <c:v>0.81828199999999995</c:v>
                </c:pt>
                <c:pt idx="3">
                  <c:v>0.82025000000000003</c:v>
                </c:pt>
                <c:pt idx="4">
                  <c:v>0.83449600000000002</c:v>
                </c:pt>
                <c:pt idx="5">
                  <c:v>0.84445300000000001</c:v>
                </c:pt>
                <c:pt idx="6">
                  <c:v>0.83022799999999997</c:v>
                </c:pt>
                <c:pt idx="7">
                  <c:v>0.81794599999999995</c:v>
                </c:pt>
                <c:pt idx="8">
                  <c:v>0.806392</c:v>
                </c:pt>
                <c:pt idx="9">
                  <c:v>0.827816</c:v>
                </c:pt>
                <c:pt idx="10">
                  <c:v>0.82514100000000001</c:v>
                </c:pt>
                <c:pt idx="11">
                  <c:v>0.81782100000000002</c:v>
                </c:pt>
                <c:pt idx="12">
                  <c:v>0.81018100000000004</c:v>
                </c:pt>
                <c:pt idx="13">
                  <c:v>0.7046</c:v>
                </c:pt>
                <c:pt idx="14">
                  <c:v>0.70299599999999995</c:v>
                </c:pt>
                <c:pt idx="15">
                  <c:v>0.72036599999999995</c:v>
                </c:pt>
                <c:pt idx="16">
                  <c:v>0.72800200000000004</c:v>
                </c:pt>
                <c:pt idx="17">
                  <c:v>0.696797</c:v>
                </c:pt>
              </c:numCache>
            </c:numRef>
          </c:xVal>
          <c:yVal>
            <c:numRef>
              <c:f>'2010 Big Boat'!$V$2:$V$19</c:f>
              <c:numCache>
                <c:formatCode>General</c:formatCode>
                <c:ptCount val="18"/>
                <c:pt idx="0" formatCode="0.00">
                  <c:v>11.106693874403627</c:v>
                </c:pt>
                <c:pt idx="2" formatCode="0.00">
                  <c:v>40.043723330311678</c:v>
                </c:pt>
                <c:pt idx="3" formatCode="0.00">
                  <c:v>23.811443766815188</c:v>
                </c:pt>
                <c:pt idx="4" formatCode="0.00">
                  <c:v>-1.3723772857813827</c:v>
                </c:pt>
                <c:pt idx="5" formatCode="0.00">
                  <c:v>-0.55441115139614894</c:v>
                </c:pt>
                <c:pt idx="6" formatCode="0.00">
                  <c:v>-2.4729892805767868</c:v>
                </c:pt>
                <c:pt idx="7" formatCode="0.00">
                  <c:v>21.634591920354172</c:v>
                </c:pt>
                <c:pt idx="8" formatCode="0.00">
                  <c:v>0.33280223653545349</c:v>
                </c:pt>
                <c:pt idx="9" formatCode="0.00">
                  <c:v>-5.8884732410959764</c:v>
                </c:pt>
                <c:pt idx="10" formatCode="0.00">
                  <c:v>-4.0318284316143007</c:v>
                </c:pt>
                <c:pt idx="14" formatCode="0.00">
                  <c:v>18.105568220940363</c:v>
                </c:pt>
                <c:pt idx="15" formatCode="0.00">
                  <c:v>28.246866091691981</c:v>
                </c:pt>
                <c:pt idx="17" formatCode="0.00">
                  <c:v>28.92065183965645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7898672"/>
        <c:axId val="-1347897040"/>
      </c:scatterChart>
      <c:valAx>
        <c:axId val="-1347898672"/>
        <c:scaling>
          <c:orientation val="minMax"/>
          <c:min val="0.6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HIX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7897040"/>
        <c:crosses val="autoZero"/>
        <c:crossBetween val="midCat"/>
      </c:valAx>
      <c:valAx>
        <c:axId val="-13478970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15N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7898672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'2010 Big Boat'!$X$2:$X$19</c:f>
              <c:numCache>
                <c:formatCode>General</c:formatCode>
                <c:ptCount val="18"/>
                <c:pt idx="0">
                  <c:v>0.87959600000000004</c:v>
                </c:pt>
                <c:pt idx="1">
                  <c:v>0.81572299999999998</c:v>
                </c:pt>
                <c:pt idx="2">
                  <c:v>0.81542099999999995</c:v>
                </c:pt>
                <c:pt idx="3">
                  <c:v>0.80341200000000002</c:v>
                </c:pt>
                <c:pt idx="4">
                  <c:v>0.79274</c:v>
                </c:pt>
                <c:pt idx="5">
                  <c:v>0.79907399999999995</c:v>
                </c:pt>
                <c:pt idx="6">
                  <c:v>0.799597</c:v>
                </c:pt>
                <c:pt idx="7">
                  <c:v>0.79997399999999996</c:v>
                </c:pt>
                <c:pt idx="8">
                  <c:v>0.80271599999999999</c:v>
                </c:pt>
                <c:pt idx="9">
                  <c:v>0.79991199999999996</c:v>
                </c:pt>
                <c:pt idx="10">
                  <c:v>0.82369400000000004</c:v>
                </c:pt>
                <c:pt idx="11">
                  <c:v>0.82810399999999995</c:v>
                </c:pt>
                <c:pt idx="12">
                  <c:v>0.85615300000000005</c:v>
                </c:pt>
                <c:pt idx="13">
                  <c:v>0.88810299999999998</c:v>
                </c:pt>
                <c:pt idx="14">
                  <c:v>0.89942299999999997</c:v>
                </c:pt>
                <c:pt idx="15">
                  <c:v>0.92361000000000004</c:v>
                </c:pt>
                <c:pt idx="16">
                  <c:v>0.90354900000000005</c:v>
                </c:pt>
                <c:pt idx="17">
                  <c:v>0.89109499999999997</c:v>
                </c:pt>
              </c:numCache>
            </c:numRef>
          </c:xVal>
          <c:yVal>
            <c:numRef>
              <c:f>'2010 Big Boat'!$V$2:$V$19</c:f>
              <c:numCache>
                <c:formatCode>General</c:formatCode>
                <c:ptCount val="18"/>
                <c:pt idx="0" formatCode="0.00">
                  <c:v>11.106693874403627</c:v>
                </c:pt>
                <c:pt idx="2" formatCode="0.00">
                  <c:v>40.043723330311678</c:v>
                </c:pt>
                <c:pt idx="3" formatCode="0.00">
                  <c:v>23.811443766815188</c:v>
                </c:pt>
                <c:pt idx="4" formatCode="0.00">
                  <c:v>-1.3723772857813827</c:v>
                </c:pt>
                <c:pt idx="5" formatCode="0.00">
                  <c:v>-0.55441115139614894</c:v>
                </c:pt>
                <c:pt idx="6" formatCode="0.00">
                  <c:v>-2.4729892805767868</c:v>
                </c:pt>
                <c:pt idx="7" formatCode="0.00">
                  <c:v>21.634591920354172</c:v>
                </c:pt>
                <c:pt idx="8" formatCode="0.00">
                  <c:v>0.33280223653545349</c:v>
                </c:pt>
                <c:pt idx="9" formatCode="0.00">
                  <c:v>-5.8884732410959764</c:v>
                </c:pt>
                <c:pt idx="10" formatCode="0.00">
                  <c:v>-4.0318284316143007</c:v>
                </c:pt>
                <c:pt idx="14" formatCode="0.00">
                  <c:v>18.105568220940363</c:v>
                </c:pt>
                <c:pt idx="15" formatCode="0.00">
                  <c:v>28.246866091691981</c:v>
                </c:pt>
                <c:pt idx="17" formatCode="0.00">
                  <c:v>28.92065183965645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7896496"/>
        <c:axId val="-1347895952"/>
      </c:scatterChart>
      <c:valAx>
        <c:axId val="-1347896496"/>
        <c:scaling>
          <c:orientation val="minMax"/>
          <c:min val="0.6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BIX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7895952"/>
        <c:crosses val="autoZero"/>
        <c:crossBetween val="midCat"/>
      </c:valAx>
      <c:valAx>
        <c:axId val="-134789595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15N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789649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'2010 Big Boat'!$Z$2:$Z$19</c:f>
              <c:numCache>
                <c:formatCode>General</c:formatCode>
                <c:ptCount val="18"/>
                <c:pt idx="0">
                  <c:v>1.3562000000000001</c:v>
                </c:pt>
                <c:pt idx="1">
                  <c:v>1.0974839999999999</c:v>
                </c:pt>
                <c:pt idx="2">
                  <c:v>1.0582199999999999</c:v>
                </c:pt>
                <c:pt idx="3">
                  <c:v>1.061898</c:v>
                </c:pt>
                <c:pt idx="4">
                  <c:v>0.92957699999999999</c:v>
                </c:pt>
                <c:pt idx="5">
                  <c:v>0.9073</c:v>
                </c:pt>
                <c:pt idx="6">
                  <c:v>0.99930699999999995</c:v>
                </c:pt>
                <c:pt idx="7">
                  <c:v>1.001082</c:v>
                </c:pt>
                <c:pt idx="8">
                  <c:v>1.142717</c:v>
                </c:pt>
                <c:pt idx="9">
                  <c:v>1.03461</c:v>
                </c:pt>
                <c:pt idx="10">
                  <c:v>1.046519</c:v>
                </c:pt>
                <c:pt idx="11">
                  <c:v>1.1030310000000001</c:v>
                </c:pt>
                <c:pt idx="12">
                  <c:v>1.152701</c:v>
                </c:pt>
                <c:pt idx="13">
                  <c:v>2.2692649999999999</c:v>
                </c:pt>
                <c:pt idx="14">
                  <c:v>2.265374</c:v>
                </c:pt>
                <c:pt idx="15">
                  <c:v>1.994629</c:v>
                </c:pt>
                <c:pt idx="16">
                  <c:v>1.9327939999999999</c:v>
                </c:pt>
                <c:pt idx="17">
                  <c:v>2.2845439999999999</c:v>
                </c:pt>
              </c:numCache>
            </c:numRef>
          </c:xVal>
          <c:yVal>
            <c:numRef>
              <c:f>'2010 Big Boat'!$V$2:$V$19</c:f>
              <c:numCache>
                <c:formatCode>General</c:formatCode>
                <c:ptCount val="18"/>
                <c:pt idx="0" formatCode="0.00">
                  <c:v>11.106693874403627</c:v>
                </c:pt>
                <c:pt idx="2" formatCode="0.00">
                  <c:v>40.043723330311678</c:v>
                </c:pt>
                <c:pt idx="3" formatCode="0.00">
                  <c:v>23.811443766815188</c:v>
                </c:pt>
                <c:pt idx="4" formatCode="0.00">
                  <c:v>-1.3723772857813827</c:v>
                </c:pt>
                <c:pt idx="5" formatCode="0.00">
                  <c:v>-0.55441115139614894</c:v>
                </c:pt>
                <c:pt idx="6" formatCode="0.00">
                  <c:v>-2.4729892805767868</c:v>
                </c:pt>
                <c:pt idx="7" formatCode="0.00">
                  <c:v>21.634591920354172</c:v>
                </c:pt>
                <c:pt idx="8" formatCode="0.00">
                  <c:v>0.33280223653545349</c:v>
                </c:pt>
                <c:pt idx="9" formatCode="0.00">
                  <c:v>-5.8884732410959764</c:v>
                </c:pt>
                <c:pt idx="10" formatCode="0.00">
                  <c:v>-4.0318284316143007</c:v>
                </c:pt>
                <c:pt idx="14" formatCode="0.00">
                  <c:v>18.105568220940363</c:v>
                </c:pt>
                <c:pt idx="15" formatCode="0.00">
                  <c:v>28.246866091691981</c:v>
                </c:pt>
                <c:pt idx="17" formatCode="0.00">
                  <c:v>28.92065183965645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7895408"/>
        <c:axId val="-1347899760"/>
      </c:scatterChart>
      <c:valAx>
        <c:axId val="-1347895408"/>
        <c:scaling>
          <c:orientation val="minMax"/>
          <c:min val="0.6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P/H 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7899760"/>
        <c:crosses val="autoZero"/>
        <c:crossBetween val="midCat"/>
      </c:valAx>
      <c:valAx>
        <c:axId val="-134789976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15N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789540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'2010 Big Boat'!$H$2:$H$19</c:f>
              <c:numCache>
                <c:formatCode>General</c:formatCode>
                <c:ptCount val="18"/>
                <c:pt idx="1">
                  <c:v>0.107</c:v>
                </c:pt>
                <c:pt idx="2">
                  <c:v>2.87E-2</c:v>
                </c:pt>
                <c:pt idx="3">
                  <c:v>2.87E-2</c:v>
                </c:pt>
                <c:pt idx="4">
                  <c:v>5.7700000000000001E-2</c:v>
                </c:pt>
                <c:pt idx="5">
                  <c:v>3.9199999999999999E-2</c:v>
                </c:pt>
                <c:pt idx="6">
                  <c:v>0.06</c:v>
                </c:pt>
                <c:pt idx="7">
                  <c:v>6.4600000000000005E-2</c:v>
                </c:pt>
                <c:pt idx="8">
                  <c:v>9.7600000000000006E-2</c:v>
                </c:pt>
                <c:pt idx="9">
                  <c:v>6.5199999999999994E-2</c:v>
                </c:pt>
                <c:pt idx="10">
                  <c:v>7.2599999999999998E-2</c:v>
                </c:pt>
                <c:pt idx="11">
                  <c:v>5.7999999999999996E-3</c:v>
                </c:pt>
                <c:pt idx="12">
                  <c:v>1.04E-2</c:v>
                </c:pt>
                <c:pt idx="13">
                  <c:v>1.3599999999999999E-2</c:v>
                </c:pt>
                <c:pt idx="14">
                  <c:v>2.63E-2</c:v>
                </c:pt>
                <c:pt idx="15">
                  <c:v>1.5299999999999999E-2</c:v>
                </c:pt>
                <c:pt idx="16">
                  <c:v>1.2500000000000001E-2</c:v>
                </c:pt>
                <c:pt idx="17">
                  <c:v>2.1299999999999999E-2</c:v>
                </c:pt>
              </c:numCache>
            </c:numRef>
          </c:xVal>
          <c:yVal>
            <c:numRef>
              <c:f>'2010 Big Boat'!$U$2:$U$19</c:f>
              <c:numCache>
                <c:formatCode>General</c:formatCode>
                <c:ptCount val="18"/>
                <c:pt idx="0" formatCode="0.00">
                  <c:v>27.059980813676795</c:v>
                </c:pt>
                <c:pt idx="2" formatCode="0.00">
                  <c:v>28.064985387297693</c:v>
                </c:pt>
                <c:pt idx="3" formatCode="0.00">
                  <c:v>12.065879790078402</c:v>
                </c:pt>
                <c:pt idx="4" formatCode="0.00">
                  <c:v>3.3734778719771192</c:v>
                </c:pt>
                <c:pt idx="5" formatCode="0.00">
                  <c:v>7.6308359885906434</c:v>
                </c:pt>
                <c:pt idx="6" formatCode="0.00">
                  <c:v>7.1446022436681229</c:v>
                </c:pt>
                <c:pt idx="7" formatCode="0.00">
                  <c:v>5.9166520523304422</c:v>
                </c:pt>
                <c:pt idx="8" formatCode="0.00">
                  <c:v>8.1291866575560139</c:v>
                </c:pt>
                <c:pt idx="9" formatCode="0.00">
                  <c:v>9.4840818948682273</c:v>
                </c:pt>
                <c:pt idx="10" formatCode="0.00">
                  <c:v>9.9488405312159305</c:v>
                </c:pt>
                <c:pt idx="14" formatCode="0.00">
                  <c:v>14.702974803161464</c:v>
                </c:pt>
                <c:pt idx="15" formatCode="0.00">
                  <c:v>20.145431568763982</c:v>
                </c:pt>
                <c:pt idx="17" formatCode="0.00">
                  <c:v>25.862159036025556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7887792"/>
        <c:axId val="-1347886704"/>
      </c:scatterChart>
      <c:valAx>
        <c:axId val="-1347887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NO3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7886704"/>
        <c:crosses val="autoZero"/>
        <c:crossBetween val="midCat"/>
      </c:valAx>
      <c:valAx>
        <c:axId val="-134788670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15N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-1347887792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'2010 Big Boat'!$C$3:$C$19</c:f>
              <c:numCache>
                <c:formatCode>General</c:formatCode>
                <c:ptCount val="17"/>
                <c:pt idx="0">
                  <c:v>0</c:v>
                </c:pt>
                <c:pt idx="1">
                  <c:v>11.5</c:v>
                </c:pt>
                <c:pt idx="2">
                  <c:v>20.5</c:v>
                </c:pt>
                <c:pt idx="3">
                  <c:v>37</c:v>
                </c:pt>
                <c:pt idx="4">
                  <c:v>48.2</c:v>
                </c:pt>
                <c:pt idx="5">
                  <c:v>51.900000000000006</c:v>
                </c:pt>
                <c:pt idx="6">
                  <c:v>58.400000000000006</c:v>
                </c:pt>
                <c:pt idx="7">
                  <c:v>63.500000000000007</c:v>
                </c:pt>
                <c:pt idx="8">
                  <c:v>75</c:v>
                </c:pt>
                <c:pt idx="9">
                  <c:v>82.2</c:v>
                </c:pt>
                <c:pt idx="10">
                  <c:v>93</c:v>
                </c:pt>
                <c:pt idx="11">
                  <c:v>114.5</c:v>
                </c:pt>
                <c:pt idx="12">
                  <c:v>135.6</c:v>
                </c:pt>
                <c:pt idx="13">
                  <c:v>134.69999999999999</c:v>
                </c:pt>
                <c:pt idx="14">
                  <c:v>152.19999999999999</c:v>
                </c:pt>
                <c:pt idx="15">
                  <c:v>155.39999999999998</c:v>
                </c:pt>
                <c:pt idx="16">
                  <c:v>156.79999999999998</c:v>
                </c:pt>
              </c:numCache>
            </c:numRef>
          </c:xVal>
          <c:yVal>
            <c:numRef>
              <c:f>'2010 Big Boat'!$H$3:$H$19</c:f>
              <c:numCache>
                <c:formatCode>General</c:formatCode>
                <c:ptCount val="17"/>
                <c:pt idx="0">
                  <c:v>0.107</c:v>
                </c:pt>
                <c:pt idx="1">
                  <c:v>2.87E-2</c:v>
                </c:pt>
                <c:pt idx="2">
                  <c:v>2.87E-2</c:v>
                </c:pt>
                <c:pt idx="3">
                  <c:v>5.7700000000000001E-2</c:v>
                </c:pt>
                <c:pt idx="4">
                  <c:v>3.9199999999999999E-2</c:v>
                </c:pt>
                <c:pt idx="5">
                  <c:v>0.06</c:v>
                </c:pt>
                <c:pt idx="6">
                  <c:v>6.4600000000000005E-2</c:v>
                </c:pt>
                <c:pt idx="7">
                  <c:v>9.7600000000000006E-2</c:v>
                </c:pt>
                <c:pt idx="8">
                  <c:v>6.5199999999999994E-2</c:v>
                </c:pt>
                <c:pt idx="9">
                  <c:v>7.2599999999999998E-2</c:v>
                </c:pt>
                <c:pt idx="10">
                  <c:v>5.7999999999999996E-3</c:v>
                </c:pt>
                <c:pt idx="11">
                  <c:v>1.04E-2</c:v>
                </c:pt>
                <c:pt idx="12">
                  <c:v>1.3599999999999999E-2</c:v>
                </c:pt>
                <c:pt idx="13">
                  <c:v>2.63E-2</c:v>
                </c:pt>
                <c:pt idx="14">
                  <c:v>1.5299999999999999E-2</c:v>
                </c:pt>
                <c:pt idx="15">
                  <c:v>1.2500000000000001E-2</c:v>
                </c:pt>
                <c:pt idx="16">
                  <c:v>2.1299999999999999E-2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7884528"/>
        <c:axId val="-1347886160"/>
      </c:scatterChart>
      <c:valAx>
        <c:axId val="-1347884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347886160"/>
        <c:crosses val="autoZero"/>
        <c:crossBetween val="midCat"/>
      </c:valAx>
      <c:valAx>
        <c:axId val="-1347886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3478845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'2010 Big Boat'!$C$3:$C$19</c:f>
              <c:numCache>
                <c:formatCode>General</c:formatCode>
                <c:ptCount val="17"/>
                <c:pt idx="0">
                  <c:v>0</c:v>
                </c:pt>
                <c:pt idx="1">
                  <c:v>11.5</c:v>
                </c:pt>
                <c:pt idx="2">
                  <c:v>20.5</c:v>
                </c:pt>
                <c:pt idx="3">
                  <c:v>37</c:v>
                </c:pt>
                <c:pt idx="4">
                  <c:v>48.2</c:v>
                </c:pt>
                <c:pt idx="5">
                  <c:v>51.900000000000006</c:v>
                </c:pt>
                <c:pt idx="6">
                  <c:v>58.400000000000006</c:v>
                </c:pt>
                <c:pt idx="7">
                  <c:v>63.500000000000007</c:v>
                </c:pt>
                <c:pt idx="8">
                  <c:v>75</c:v>
                </c:pt>
                <c:pt idx="9">
                  <c:v>82.2</c:v>
                </c:pt>
                <c:pt idx="10">
                  <c:v>93</c:v>
                </c:pt>
                <c:pt idx="11">
                  <c:v>114.5</c:v>
                </c:pt>
                <c:pt idx="12">
                  <c:v>135.6</c:v>
                </c:pt>
                <c:pt idx="13">
                  <c:v>134.69999999999999</c:v>
                </c:pt>
                <c:pt idx="14">
                  <c:v>152.19999999999999</c:v>
                </c:pt>
                <c:pt idx="15">
                  <c:v>155.39999999999998</c:v>
                </c:pt>
                <c:pt idx="16">
                  <c:v>156.79999999999998</c:v>
                </c:pt>
              </c:numCache>
            </c:numRef>
          </c:xVal>
          <c:yVal>
            <c:numRef>
              <c:f>'2010 Big Boat'!$U$3:$U$19</c:f>
              <c:numCache>
                <c:formatCode>0.00</c:formatCode>
                <c:ptCount val="17"/>
                <c:pt idx="1">
                  <c:v>28.064985387297693</c:v>
                </c:pt>
                <c:pt idx="2">
                  <c:v>12.065879790078402</c:v>
                </c:pt>
                <c:pt idx="3">
                  <c:v>3.3734778719771192</c:v>
                </c:pt>
                <c:pt idx="4">
                  <c:v>7.6308359885906434</c:v>
                </c:pt>
                <c:pt idx="5">
                  <c:v>7.1446022436681229</c:v>
                </c:pt>
                <c:pt idx="6">
                  <c:v>5.9166520523304422</c:v>
                </c:pt>
                <c:pt idx="7">
                  <c:v>8.1291866575560139</c:v>
                </c:pt>
                <c:pt idx="8">
                  <c:v>9.4840818948682273</c:v>
                </c:pt>
                <c:pt idx="9">
                  <c:v>9.9488405312159305</c:v>
                </c:pt>
                <c:pt idx="13">
                  <c:v>14.702974803161464</c:v>
                </c:pt>
                <c:pt idx="14">
                  <c:v>20.145431568763982</c:v>
                </c:pt>
                <c:pt idx="16">
                  <c:v>25.862159036025556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7882896"/>
        <c:axId val="-1347882352"/>
      </c:scatterChart>
      <c:valAx>
        <c:axId val="-1347882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347882352"/>
        <c:crosses val="autoZero"/>
        <c:crossBetween val="midCat"/>
      </c:valAx>
      <c:valAx>
        <c:axId val="-1347882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3478828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'2010 Big Boat'!$C$3:$C$19</c:f>
              <c:numCache>
                <c:formatCode>General</c:formatCode>
                <c:ptCount val="17"/>
                <c:pt idx="0">
                  <c:v>0</c:v>
                </c:pt>
                <c:pt idx="1">
                  <c:v>11.5</c:v>
                </c:pt>
                <c:pt idx="2">
                  <c:v>20.5</c:v>
                </c:pt>
                <c:pt idx="3">
                  <c:v>37</c:v>
                </c:pt>
                <c:pt idx="4">
                  <c:v>48.2</c:v>
                </c:pt>
                <c:pt idx="5">
                  <c:v>51.900000000000006</c:v>
                </c:pt>
                <c:pt idx="6">
                  <c:v>58.400000000000006</c:v>
                </c:pt>
                <c:pt idx="7">
                  <c:v>63.500000000000007</c:v>
                </c:pt>
                <c:pt idx="8">
                  <c:v>75</c:v>
                </c:pt>
                <c:pt idx="9">
                  <c:v>82.2</c:v>
                </c:pt>
                <c:pt idx="10">
                  <c:v>93</c:v>
                </c:pt>
                <c:pt idx="11">
                  <c:v>114.5</c:v>
                </c:pt>
                <c:pt idx="12">
                  <c:v>135.6</c:v>
                </c:pt>
                <c:pt idx="13">
                  <c:v>134.69999999999999</c:v>
                </c:pt>
                <c:pt idx="14">
                  <c:v>152.19999999999999</c:v>
                </c:pt>
                <c:pt idx="15">
                  <c:v>155.39999999999998</c:v>
                </c:pt>
                <c:pt idx="16">
                  <c:v>156.79999999999998</c:v>
                </c:pt>
              </c:numCache>
            </c:numRef>
          </c:xVal>
          <c:yVal>
            <c:numRef>
              <c:f>'2010 Big Boat'!$P$3:$P$19</c:f>
              <c:numCache>
                <c:formatCode>General</c:formatCode>
                <c:ptCount val="17"/>
                <c:pt idx="0">
                  <c:v>4.67</c:v>
                </c:pt>
                <c:pt idx="1">
                  <c:v>4.74</c:v>
                </c:pt>
                <c:pt idx="2">
                  <c:v>4.92</c:v>
                </c:pt>
                <c:pt idx="3">
                  <c:v>4.38</c:v>
                </c:pt>
                <c:pt idx="4">
                  <c:v>4.58</c:v>
                </c:pt>
                <c:pt idx="5">
                  <c:v>3.93</c:v>
                </c:pt>
                <c:pt idx="6">
                  <c:v>3.86</c:v>
                </c:pt>
                <c:pt idx="7">
                  <c:v>3.49</c:v>
                </c:pt>
                <c:pt idx="8">
                  <c:v>3.56</c:v>
                </c:pt>
                <c:pt idx="9">
                  <c:v>3.62</c:v>
                </c:pt>
                <c:pt idx="10">
                  <c:v>3.58</c:v>
                </c:pt>
                <c:pt idx="11">
                  <c:v>3.71</c:v>
                </c:pt>
                <c:pt idx="12">
                  <c:v>3.58</c:v>
                </c:pt>
                <c:pt idx="13">
                  <c:v>1.82</c:v>
                </c:pt>
                <c:pt idx="14">
                  <c:v>2.91</c:v>
                </c:pt>
                <c:pt idx="15">
                  <c:v>3.92</c:v>
                </c:pt>
                <c:pt idx="16">
                  <c:v>3.67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7880176"/>
        <c:axId val="-1347892144"/>
      </c:scatterChart>
      <c:valAx>
        <c:axId val="-1347880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Distance Downriver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347892144"/>
        <c:crosses val="autoZero"/>
        <c:crossBetween val="midCat"/>
      </c:valAx>
      <c:valAx>
        <c:axId val="-134789214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3478801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'2011 Big Boat'!$C$3:$C$23</c:f>
              <c:numCache>
                <c:formatCode>General</c:formatCode>
                <c:ptCount val="21"/>
                <c:pt idx="0">
                  <c:v>-7.4999999999999991</c:v>
                </c:pt>
                <c:pt idx="1">
                  <c:v>-4.6999999999999993</c:v>
                </c:pt>
                <c:pt idx="2">
                  <c:v>-2.2999999999999998</c:v>
                </c:pt>
                <c:pt idx="3">
                  <c:v>0</c:v>
                </c:pt>
                <c:pt idx="4">
                  <c:v>11.35</c:v>
                </c:pt>
                <c:pt idx="5">
                  <c:v>20.2</c:v>
                </c:pt>
                <c:pt idx="6">
                  <c:v>36.9</c:v>
                </c:pt>
                <c:pt idx="7">
                  <c:v>50.7</c:v>
                </c:pt>
                <c:pt idx="8">
                  <c:v>51.599999999999994</c:v>
                </c:pt>
                <c:pt idx="9">
                  <c:v>61.399999999999991</c:v>
                </c:pt>
                <c:pt idx="10">
                  <c:v>63.29999999999999</c:v>
                </c:pt>
                <c:pt idx="11">
                  <c:v>74.999999999999986</c:v>
                </c:pt>
                <c:pt idx="12">
                  <c:v>82.399999999999991</c:v>
                </c:pt>
                <c:pt idx="13">
                  <c:v>94.199999999999989</c:v>
                </c:pt>
                <c:pt idx="14">
                  <c:v>96.1</c:v>
                </c:pt>
                <c:pt idx="15">
                  <c:v>115.6</c:v>
                </c:pt>
                <c:pt idx="16">
                  <c:v>135.6</c:v>
                </c:pt>
                <c:pt idx="17">
                  <c:v>134.9</c:v>
                </c:pt>
                <c:pt idx="18">
                  <c:v>154.4</c:v>
                </c:pt>
                <c:pt idx="19">
                  <c:v>155.6</c:v>
                </c:pt>
                <c:pt idx="20">
                  <c:v>156.30000000000001</c:v>
                </c:pt>
              </c:numCache>
            </c:numRef>
          </c:xVal>
          <c:yVal>
            <c:numRef>
              <c:f>'2011 Big Boat'!$P$3:$P$23</c:f>
              <c:numCache>
                <c:formatCode>General</c:formatCode>
                <c:ptCount val="21"/>
                <c:pt idx="0">
                  <c:v>5.09</c:v>
                </c:pt>
                <c:pt idx="1">
                  <c:v>5.93</c:v>
                </c:pt>
                <c:pt idx="2">
                  <c:v>5.91</c:v>
                </c:pt>
                <c:pt idx="3">
                  <c:v>2.99</c:v>
                </c:pt>
                <c:pt idx="4">
                  <c:v>3.3</c:v>
                </c:pt>
                <c:pt idx="5">
                  <c:v>4.12</c:v>
                </c:pt>
                <c:pt idx="6">
                  <c:v>4.34</c:v>
                </c:pt>
                <c:pt idx="7">
                  <c:v>5.2</c:v>
                </c:pt>
                <c:pt idx="8">
                  <c:v>4.05</c:v>
                </c:pt>
                <c:pt idx="9">
                  <c:v>3.97</c:v>
                </c:pt>
                <c:pt idx="10">
                  <c:v>3.18</c:v>
                </c:pt>
                <c:pt idx="11">
                  <c:v>3.14</c:v>
                </c:pt>
                <c:pt idx="12">
                  <c:v>4.6100000000000003</c:v>
                </c:pt>
                <c:pt idx="13">
                  <c:v>4.05</c:v>
                </c:pt>
                <c:pt idx="14">
                  <c:v>3.88</c:v>
                </c:pt>
                <c:pt idx="15">
                  <c:v>4.01</c:v>
                </c:pt>
                <c:pt idx="16">
                  <c:v>3.71</c:v>
                </c:pt>
                <c:pt idx="17">
                  <c:v>4.04</c:v>
                </c:pt>
                <c:pt idx="18">
                  <c:v>3.91</c:v>
                </c:pt>
                <c:pt idx="19">
                  <c:v>3.99</c:v>
                </c:pt>
                <c:pt idx="20">
                  <c:v>4.1399999999999997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7881264"/>
        <c:axId val="-1347889968"/>
      </c:scatterChart>
      <c:valAx>
        <c:axId val="-1347881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Distance Downriver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347889968"/>
        <c:crosses val="autoZero"/>
        <c:crossBetween val="midCat"/>
      </c:valAx>
      <c:valAx>
        <c:axId val="-13478899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DOC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3478812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0.32902318460192498"/>
                  <c:y val="-0.290673665791776"/>
                </c:manualLayout>
              </c:layout>
              <c:numFmt formatCode="General" sourceLinked="0"/>
            </c:trendlineLbl>
          </c:trendline>
          <c:xVal>
            <c:numRef>
              <c:f>DNR!$H$2:$H$109</c:f>
              <c:numCache>
                <c:formatCode>General</c:formatCode>
                <c:ptCount val="108"/>
                <c:pt idx="0">
                  <c:v>18.3</c:v>
                </c:pt>
                <c:pt idx="1">
                  <c:v>18.2</c:v>
                </c:pt>
                <c:pt idx="2">
                  <c:v>18.400000000000002</c:v>
                </c:pt>
                <c:pt idx="3">
                  <c:v>17.3</c:v>
                </c:pt>
                <c:pt idx="4">
                  <c:v>16.600000000000001</c:v>
                </c:pt>
                <c:pt idx="5">
                  <c:v>16</c:v>
                </c:pt>
                <c:pt idx="6">
                  <c:v>15</c:v>
                </c:pt>
                <c:pt idx="7">
                  <c:v>14.8</c:v>
                </c:pt>
                <c:pt idx="8">
                  <c:v>13.900000000000002</c:v>
                </c:pt>
                <c:pt idx="9">
                  <c:v>19.099999999999998</c:v>
                </c:pt>
                <c:pt idx="10">
                  <c:v>20</c:v>
                </c:pt>
                <c:pt idx="11">
                  <c:v>19.899999999999999</c:v>
                </c:pt>
                <c:pt idx="12">
                  <c:v>20.100000000000005</c:v>
                </c:pt>
                <c:pt idx="13">
                  <c:v>18.899999999999999</c:v>
                </c:pt>
                <c:pt idx="14">
                  <c:v>19.099999999999998</c:v>
                </c:pt>
                <c:pt idx="15">
                  <c:v>18.3</c:v>
                </c:pt>
                <c:pt idx="16">
                  <c:v>17.100000000000001</c:v>
                </c:pt>
                <c:pt idx="17">
                  <c:v>16.900000000000002</c:v>
                </c:pt>
                <c:pt idx="18">
                  <c:v>29.200000000000003</c:v>
                </c:pt>
                <c:pt idx="19">
                  <c:v>28.9</c:v>
                </c:pt>
                <c:pt idx="20">
                  <c:v>29.200000000000003</c:v>
                </c:pt>
                <c:pt idx="21">
                  <c:v>28.400000000000002</c:v>
                </c:pt>
                <c:pt idx="22">
                  <c:v>28.4</c:v>
                </c:pt>
                <c:pt idx="23">
                  <c:v>28.200000000000003</c:v>
                </c:pt>
                <c:pt idx="24">
                  <c:v>27.4</c:v>
                </c:pt>
                <c:pt idx="25">
                  <c:v>26.9</c:v>
                </c:pt>
                <c:pt idx="26">
                  <c:v>26.9</c:v>
                </c:pt>
                <c:pt idx="36">
                  <c:v>28.4</c:v>
                </c:pt>
                <c:pt idx="37">
                  <c:v>28.5</c:v>
                </c:pt>
                <c:pt idx="38">
                  <c:v>28.7</c:v>
                </c:pt>
                <c:pt idx="39">
                  <c:v>28</c:v>
                </c:pt>
                <c:pt idx="40">
                  <c:v>28.1</c:v>
                </c:pt>
                <c:pt idx="41">
                  <c:v>28.3</c:v>
                </c:pt>
                <c:pt idx="42">
                  <c:v>28.2</c:v>
                </c:pt>
                <c:pt idx="43">
                  <c:v>27.8</c:v>
                </c:pt>
                <c:pt idx="44">
                  <c:v>27.7</c:v>
                </c:pt>
                <c:pt idx="45">
                  <c:v>23.6</c:v>
                </c:pt>
                <c:pt idx="46">
                  <c:v>23.9</c:v>
                </c:pt>
                <c:pt idx="47">
                  <c:v>23.8</c:v>
                </c:pt>
                <c:pt idx="48">
                  <c:v>23.4</c:v>
                </c:pt>
                <c:pt idx="49">
                  <c:v>23.2</c:v>
                </c:pt>
                <c:pt idx="50">
                  <c:v>23.4</c:v>
                </c:pt>
                <c:pt idx="51">
                  <c:v>23.2</c:v>
                </c:pt>
                <c:pt idx="52">
                  <c:v>22.9</c:v>
                </c:pt>
                <c:pt idx="53">
                  <c:v>23.9</c:v>
                </c:pt>
                <c:pt idx="54">
                  <c:v>16.8</c:v>
                </c:pt>
                <c:pt idx="55">
                  <c:v>17.100000000000001</c:v>
                </c:pt>
                <c:pt idx="56">
                  <c:v>17.100000000000001</c:v>
                </c:pt>
                <c:pt idx="57">
                  <c:v>17.3</c:v>
                </c:pt>
                <c:pt idx="58">
                  <c:v>17.5</c:v>
                </c:pt>
                <c:pt idx="59">
                  <c:v>17.3</c:v>
                </c:pt>
                <c:pt idx="60">
                  <c:v>17.600000000000001</c:v>
                </c:pt>
                <c:pt idx="61">
                  <c:v>17.5</c:v>
                </c:pt>
                <c:pt idx="62">
                  <c:v>17.899999999999999</c:v>
                </c:pt>
                <c:pt idx="63">
                  <c:v>11.4</c:v>
                </c:pt>
                <c:pt idx="64">
                  <c:v>11.4</c:v>
                </c:pt>
                <c:pt idx="65">
                  <c:v>11.5</c:v>
                </c:pt>
                <c:pt idx="66">
                  <c:v>11.6</c:v>
                </c:pt>
                <c:pt idx="67">
                  <c:v>11.8</c:v>
                </c:pt>
                <c:pt idx="68">
                  <c:v>11.2</c:v>
                </c:pt>
                <c:pt idx="69">
                  <c:v>11.8</c:v>
                </c:pt>
                <c:pt idx="70">
                  <c:v>12.8</c:v>
                </c:pt>
                <c:pt idx="71">
                  <c:v>12.3</c:v>
                </c:pt>
                <c:pt idx="84">
                  <c:v>0</c:v>
                </c:pt>
                <c:pt idx="85">
                  <c:v>0.1</c:v>
                </c:pt>
                <c:pt idx="86">
                  <c:v>0.4</c:v>
                </c:pt>
                <c:pt idx="87">
                  <c:v>0.6</c:v>
                </c:pt>
                <c:pt idx="88">
                  <c:v>1</c:v>
                </c:pt>
                <c:pt idx="89">
                  <c:v>1.2</c:v>
                </c:pt>
                <c:pt idx="90">
                  <c:v>3</c:v>
                </c:pt>
                <c:pt idx="91">
                  <c:v>2.8</c:v>
                </c:pt>
                <c:pt idx="92">
                  <c:v>2.4</c:v>
                </c:pt>
                <c:pt idx="93">
                  <c:v>1.8</c:v>
                </c:pt>
                <c:pt idx="94">
                  <c:v>1.8</c:v>
                </c:pt>
                <c:pt idx="95">
                  <c:v>1.8</c:v>
                </c:pt>
                <c:pt idx="96">
                  <c:v>2.2000000000000002</c:v>
                </c:pt>
                <c:pt idx="97">
                  <c:v>2.2000000000000002</c:v>
                </c:pt>
                <c:pt idx="98">
                  <c:v>2.1</c:v>
                </c:pt>
                <c:pt idx="99">
                  <c:v>7.3</c:v>
                </c:pt>
                <c:pt idx="100">
                  <c:v>7.7</c:v>
                </c:pt>
                <c:pt idx="101">
                  <c:v>7.8</c:v>
                </c:pt>
                <c:pt idx="102">
                  <c:v>7.5</c:v>
                </c:pt>
                <c:pt idx="103">
                  <c:v>7.1</c:v>
                </c:pt>
                <c:pt idx="104">
                  <c:v>7</c:v>
                </c:pt>
                <c:pt idx="105">
                  <c:v>6.9</c:v>
                </c:pt>
                <c:pt idx="106">
                  <c:v>8.3000000000000007</c:v>
                </c:pt>
                <c:pt idx="107">
                  <c:v>6.8</c:v>
                </c:pt>
              </c:numCache>
            </c:numRef>
          </c:xVal>
          <c:yVal>
            <c:numRef>
              <c:f>DNR!$AC$2:$AC$109</c:f>
              <c:numCache>
                <c:formatCode>0.00</c:formatCode>
                <c:ptCount val="108"/>
                <c:pt idx="0">
                  <c:v>12.251831105569813</c:v>
                </c:pt>
                <c:pt idx="1">
                  <c:v>10.966494572493815</c:v>
                </c:pt>
                <c:pt idx="2">
                  <c:v>10.100284846948664</c:v>
                </c:pt>
                <c:pt idx="3">
                  <c:v>8.3703016763999258</c:v>
                </c:pt>
                <c:pt idx="4">
                  <c:v>7.9053523066136178</c:v>
                </c:pt>
                <c:pt idx="5">
                  <c:v>7.7223675834206054</c:v>
                </c:pt>
                <c:pt idx="6">
                  <c:v>7.4460240682853849</c:v>
                </c:pt>
                <c:pt idx="7">
                  <c:v>6.9596522811659041</c:v>
                </c:pt>
                <c:pt idx="8">
                  <c:v>7.6791705916475861</c:v>
                </c:pt>
                <c:pt idx="9">
                  <c:v>14.977636071567261</c:v>
                </c:pt>
                <c:pt idx="10">
                  <c:v>15.153544811556451</c:v>
                </c:pt>
                <c:pt idx="11">
                  <c:v>14.413279482958234</c:v>
                </c:pt>
                <c:pt idx="12">
                  <c:v>14.258286605279118</c:v>
                </c:pt>
                <c:pt idx="13">
                  <c:v>16.149080613716741</c:v>
                </c:pt>
                <c:pt idx="14">
                  <c:v>14.128844694549002</c:v>
                </c:pt>
                <c:pt idx="15">
                  <c:v>11.171643644718078</c:v>
                </c:pt>
                <c:pt idx="16">
                  <c:v>9.4707448776171574</c:v>
                </c:pt>
                <c:pt idx="17">
                  <c:v>8.1621010037330723</c:v>
                </c:pt>
                <c:pt idx="18">
                  <c:v>20.741679587565443</c:v>
                </c:pt>
                <c:pt idx="19">
                  <c:v>18.327867169225108</c:v>
                </c:pt>
                <c:pt idx="20">
                  <c:v>13.394942325236556</c:v>
                </c:pt>
                <c:pt idx="21">
                  <c:v>10.919004863182948</c:v>
                </c:pt>
                <c:pt idx="22">
                  <c:v>10.507769742513752</c:v>
                </c:pt>
                <c:pt idx="23">
                  <c:v>10.95209025119583</c:v>
                </c:pt>
                <c:pt idx="24">
                  <c:v>10.262722996766488</c:v>
                </c:pt>
                <c:pt idx="36">
                  <c:v>9.5374177427641964</c:v>
                </c:pt>
                <c:pt idx="37">
                  <c:v>7.5630980179948031</c:v>
                </c:pt>
                <c:pt idx="39">
                  <c:v>4.6767352359479126</c:v>
                </c:pt>
                <c:pt idx="40">
                  <c:v>13.094484021019918</c:v>
                </c:pt>
                <c:pt idx="41">
                  <c:v>10.943117702030216</c:v>
                </c:pt>
                <c:pt idx="42">
                  <c:v>10.413693872168972</c:v>
                </c:pt>
                <c:pt idx="45">
                  <c:v>20.047085187079489</c:v>
                </c:pt>
                <c:pt idx="46">
                  <c:v>17.621910914330243</c:v>
                </c:pt>
                <c:pt idx="47">
                  <c:v>6.8504885991530706</c:v>
                </c:pt>
                <c:pt idx="48">
                  <c:v>7.2564598220661347</c:v>
                </c:pt>
                <c:pt idx="49">
                  <c:v>6.4432484697452521</c:v>
                </c:pt>
                <c:pt idx="50">
                  <c:v>12.791000130613488</c:v>
                </c:pt>
                <c:pt idx="51">
                  <c:v>7.6817538253401789</c:v>
                </c:pt>
                <c:pt idx="54">
                  <c:v>13.488436531465659</c:v>
                </c:pt>
                <c:pt idx="55">
                  <c:v>13.50419601809609</c:v>
                </c:pt>
                <c:pt idx="56">
                  <c:v>11.432983001711468</c:v>
                </c:pt>
                <c:pt idx="57">
                  <c:v>12.446714701462893</c:v>
                </c:pt>
                <c:pt idx="58">
                  <c:v>9.2127953752404164</c:v>
                </c:pt>
                <c:pt idx="59">
                  <c:v>9.9796911098128884</c:v>
                </c:pt>
                <c:pt idx="60">
                  <c:v>7.7921424514745032</c:v>
                </c:pt>
                <c:pt idx="61">
                  <c:v>8.1963866224577355</c:v>
                </c:pt>
                <c:pt idx="63">
                  <c:v>16.940420632921402</c:v>
                </c:pt>
                <c:pt idx="64">
                  <c:v>16.871168377691966</c:v>
                </c:pt>
                <c:pt idx="65">
                  <c:v>15.018158316358194</c:v>
                </c:pt>
                <c:pt idx="66">
                  <c:v>13.499819425381324</c:v>
                </c:pt>
                <c:pt idx="67">
                  <c:v>11.387449988089211</c:v>
                </c:pt>
                <c:pt idx="68">
                  <c:v>11.523061172843617</c:v>
                </c:pt>
                <c:pt idx="69">
                  <c:v>11.677652715210057</c:v>
                </c:pt>
                <c:pt idx="90">
                  <c:v>9.8451736959931306</c:v>
                </c:pt>
                <c:pt idx="91">
                  <c:v>11.002252503409709</c:v>
                </c:pt>
                <c:pt idx="92">
                  <c:v>13.856085517739542</c:v>
                </c:pt>
                <c:pt idx="93">
                  <c:v>11.173476693523673</c:v>
                </c:pt>
                <c:pt idx="94">
                  <c:v>9.7908392119712335</c:v>
                </c:pt>
                <c:pt idx="95">
                  <c:v>9.9342608256645217</c:v>
                </c:pt>
                <c:pt idx="96">
                  <c:v>9.7363056138193738</c:v>
                </c:pt>
                <c:pt idx="97">
                  <c:v>13.644171018500423</c:v>
                </c:pt>
                <c:pt idx="98">
                  <c:v>11.46072882281276</c:v>
                </c:pt>
                <c:pt idx="99">
                  <c:v>5.7837177270730136</c:v>
                </c:pt>
                <c:pt idx="100">
                  <c:v>5.8769821381180067</c:v>
                </c:pt>
                <c:pt idx="101">
                  <c:v>6.5369723616301982</c:v>
                </c:pt>
                <c:pt idx="102">
                  <c:v>7.0975733425298166</c:v>
                </c:pt>
                <c:pt idx="103">
                  <c:v>8.5315595605320489</c:v>
                </c:pt>
                <c:pt idx="104">
                  <c:v>9.1392925179341535</c:v>
                </c:pt>
                <c:pt idx="105">
                  <c:v>9.9591530169650468</c:v>
                </c:pt>
                <c:pt idx="106">
                  <c:v>8.6682412046176918</c:v>
                </c:pt>
                <c:pt idx="107">
                  <c:v>5.7163345906341858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7880720"/>
        <c:axId val="-1347879632"/>
      </c:scatterChart>
      <c:valAx>
        <c:axId val="-1347880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Temp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-1347879632"/>
        <c:crosses val="autoZero"/>
        <c:crossBetween val="midCat"/>
      </c:valAx>
      <c:valAx>
        <c:axId val="-134787963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15N</a:t>
                </a:r>
              </a:p>
            </c:rich>
          </c:tx>
          <c:layout/>
          <c:overlay val="0"/>
        </c:title>
        <c:numFmt formatCode="0.00" sourceLinked="1"/>
        <c:majorTickMark val="out"/>
        <c:minorTickMark val="none"/>
        <c:tickLblPos val="nextTo"/>
        <c:crossAx val="-1347880720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0.32902318460192498"/>
                  <c:y val="-0.290673665791776"/>
                </c:manualLayout>
              </c:layout>
              <c:numFmt formatCode="General" sourceLinked="0"/>
            </c:trendlineLbl>
          </c:trendline>
          <c:xVal>
            <c:strRef>
              <c:f>DNR!$L$2:$L$109</c:f>
              <c:strCache>
                <c:ptCount val="108"/>
                <c:pt idx="0">
                  <c:v>1.504</c:v>
                </c:pt>
                <c:pt idx="1">
                  <c:v>1.566</c:v>
                </c:pt>
                <c:pt idx="2">
                  <c:v>1.539</c:v>
                </c:pt>
                <c:pt idx="3">
                  <c:v>1.728</c:v>
                </c:pt>
                <c:pt idx="4">
                  <c:v>1.571</c:v>
                </c:pt>
                <c:pt idx="5">
                  <c:v>1.7</c:v>
                </c:pt>
                <c:pt idx="6">
                  <c:v>1.938</c:v>
                </c:pt>
                <c:pt idx="7">
                  <c:v>1.402</c:v>
                </c:pt>
                <c:pt idx="8">
                  <c:v>0.794</c:v>
                </c:pt>
                <c:pt idx="9">
                  <c:v>1.493</c:v>
                </c:pt>
                <c:pt idx="10">
                  <c:v>1.482</c:v>
                </c:pt>
                <c:pt idx="11">
                  <c:v>1.433</c:v>
                </c:pt>
                <c:pt idx="12">
                  <c:v>1.485</c:v>
                </c:pt>
                <c:pt idx="13">
                  <c:v>1.333</c:v>
                </c:pt>
                <c:pt idx="14">
                  <c:v>1.32</c:v>
                </c:pt>
                <c:pt idx="15">
                  <c:v>1.125</c:v>
                </c:pt>
                <c:pt idx="16">
                  <c:v>0.963</c:v>
                </c:pt>
                <c:pt idx="17">
                  <c:v>0.727</c:v>
                </c:pt>
                <c:pt idx="18">
                  <c:v>1.344</c:v>
                </c:pt>
                <c:pt idx="19">
                  <c:v>1.097</c:v>
                </c:pt>
                <c:pt idx="20">
                  <c:v>1.133</c:v>
                </c:pt>
                <c:pt idx="21">
                  <c:v>1.189</c:v>
                </c:pt>
                <c:pt idx="22">
                  <c:v>1.268</c:v>
                </c:pt>
                <c:pt idx="23">
                  <c:v>1.249</c:v>
                </c:pt>
                <c:pt idx="24">
                  <c:v>0.812</c:v>
                </c:pt>
                <c:pt idx="25">
                  <c:v>0.794</c:v>
                </c:pt>
                <c:pt idx="26">
                  <c:v>0.626</c:v>
                </c:pt>
                <c:pt idx="27">
                  <c:v>1.084</c:v>
                </c:pt>
                <c:pt idx="28">
                  <c:v>0.897</c:v>
                </c:pt>
                <c:pt idx="29">
                  <c:v>0.893</c:v>
                </c:pt>
                <c:pt idx="30">
                  <c:v>0.845</c:v>
                </c:pt>
                <c:pt idx="31">
                  <c:v>0.768</c:v>
                </c:pt>
                <c:pt idx="32">
                  <c:v>0.723</c:v>
                </c:pt>
                <c:pt idx="33">
                  <c:v>0.779</c:v>
                </c:pt>
                <c:pt idx="34">
                  <c:v>0.635</c:v>
                </c:pt>
                <c:pt idx="35">
                  <c:v>0.527</c:v>
                </c:pt>
                <c:pt idx="36">
                  <c:v>1.143</c:v>
                </c:pt>
                <c:pt idx="37">
                  <c:v>1.06</c:v>
                </c:pt>
                <c:pt idx="38">
                  <c:v>0.816</c:v>
                </c:pt>
                <c:pt idx="39">
                  <c:v>0.752</c:v>
                </c:pt>
                <c:pt idx="40">
                  <c:v>0.728</c:v>
                </c:pt>
                <c:pt idx="41">
                  <c:v>0.678</c:v>
                </c:pt>
                <c:pt idx="42">
                  <c:v>0.855</c:v>
                </c:pt>
                <c:pt idx="43">
                  <c:v>0.605</c:v>
                </c:pt>
                <c:pt idx="44">
                  <c:v>0.603</c:v>
                </c:pt>
                <c:pt idx="45">
                  <c:v>1.183</c:v>
                </c:pt>
                <c:pt idx="46">
                  <c:v>0.988</c:v>
                </c:pt>
                <c:pt idx="47">
                  <c:v>0.941</c:v>
                </c:pt>
                <c:pt idx="48">
                  <c:v>0.815</c:v>
                </c:pt>
                <c:pt idx="49">
                  <c:v>0.859</c:v>
                </c:pt>
                <c:pt idx="50">
                  <c:v>0.793</c:v>
                </c:pt>
                <c:pt idx="51">
                  <c:v>0.655</c:v>
                </c:pt>
                <c:pt idx="52">
                  <c:v>0.704</c:v>
                </c:pt>
                <c:pt idx="53">
                  <c:v>0.498</c:v>
                </c:pt>
                <c:pt idx="54">
                  <c:v>1.912</c:v>
                </c:pt>
                <c:pt idx="55">
                  <c:v>1.88</c:v>
                </c:pt>
                <c:pt idx="56">
                  <c:v>1.377</c:v>
                </c:pt>
                <c:pt idx="57">
                  <c:v>1.2132</c:v>
                </c:pt>
                <c:pt idx="58">
                  <c:v>0.9193</c:v>
                </c:pt>
                <c:pt idx="59">
                  <c:v>0.8078</c:v>
                </c:pt>
                <c:pt idx="60">
                  <c:v>0.702</c:v>
                </c:pt>
                <c:pt idx="61">
                  <c:v>0.607</c:v>
                </c:pt>
                <c:pt idx="62">
                  <c:v>0.471</c:v>
                </c:pt>
                <c:pt idx="63">
                  <c:v>1.559</c:v>
                </c:pt>
                <c:pt idx="64">
                  <c:v>1.684</c:v>
                </c:pt>
                <c:pt idx="65">
                  <c:v>1.617</c:v>
                </c:pt>
                <c:pt idx="66">
                  <c:v>1.4384</c:v>
                </c:pt>
                <c:pt idx="67">
                  <c:v>1.117</c:v>
                </c:pt>
                <c:pt idx="68">
                  <c:v>1.1987</c:v>
                </c:pt>
                <c:pt idx="69">
                  <c:v>0.841</c:v>
                </c:pt>
                <c:pt idx="70">
                  <c:v>0.732</c:v>
                </c:pt>
                <c:pt idx="71">
                  <c:v>0.478</c:v>
                </c:pt>
                <c:pt idx="72">
                  <c:v>NA</c:v>
                </c:pt>
                <c:pt idx="73">
                  <c:v>NA</c:v>
                </c:pt>
                <c:pt idx="74">
                  <c:v>NA</c:v>
                </c:pt>
                <c:pt idx="75">
                  <c:v>NA</c:v>
                </c:pt>
                <c:pt idx="76">
                  <c:v>NA</c:v>
                </c:pt>
                <c:pt idx="77">
                  <c:v>1.259</c:v>
                </c:pt>
                <c:pt idx="78">
                  <c:v>1.03</c:v>
                </c:pt>
                <c:pt idx="79">
                  <c:v>0.647</c:v>
                </c:pt>
                <c:pt idx="80">
                  <c:v>0.543</c:v>
                </c:pt>
                <c:pt idx="84">
                  <c:v>2.048</c:v>
                </c:pt>
                <c:pt idx="85">
                  <c:v>1.484</c:v>
                </c:pt>
                <c:pt idx="86">
                  <c:v>1.277</c:v>
                </c:pt>
                <c:pt idx="87">
                  <c:v>0.888</c:v>
                </c:pt>
                <c:pt idx="88">
                  <c:v>0.832</c:v>
                </c:pt>
                <c:pt idx="89">
                  <c:v>0.536</c:v>
                </c:pt>
                <c:pt idx="90">
                  <c:v>2.152</c:v>
                </c:pt>
                <c:pt idx="91">
                  <c:v>2.369</c:v>
                </c:pt>
                <c:pt idx="92">
                  <c:v>2.331</c:v>
                </c:pt>
                <c:pt idx="93">
                  <c:v>2.237</c:v>
                </c:pt>
                <c:pt idx="94">
                  <c:v>1.85</c:v>
                </c:pt>
                <c:pt idx="95">
                  <c:v>1.548</c:v>
                </c:pt>
                <c:pt idx="96">
                  <c:v>1.045</c:v>
                </c:pt>
                <c:pt idx="97">
                  <c:v>0.592</c:v>
                </c:pt>
                <c:pt idx="98">
                  <c:v>0.447</c:v>
                </c:pt>
                <c:pt idx="99">
                  <c:v>2.112</c:v>
                </c:pt>
                <c:pt idx="100">
                  <c:v>1.917</c:v>
                </c:pt>
                <c:pt idx="101">
                  <c:v>1.968</c:v>
                </c:pt>
                <c:pt idx="102">
                  <c:v>2.116</c:v>
                </c:pt>
                <c:pt idx="103">
                  <c:v>2.114</c:v>
                </c:pt>
                <c:pt idx="104">
                  <c:v>2.136</c:v>
                </c:pt>
                <c:pt idx="105">
                  <c:v>1.792</c:v>
                </c:pt>
                <c:pt idx="106">
                  <c:v>1.454</c:v>
                </c:pt>
                <c:pt idx="107">
                  <c:v>0.67</c:v>
                </c:pt>
              </c:strCache>
            </c:strRef>
          </c:xVal>
          <c:yVal>
            <c:numRef>
              <c:f>DNR!$AC$2:$AC$109</c:f>
              <c:numCache>
                <c:formatCode>0.00</c:formatCode>
                <c:ptCount val="108"/>
                <c:pt idx="0">
                  <c:v>12.251831105569813</c:v>
                </c:pt>
                <c:pt idx="1">
                  <c:v>10.966494572493815</c:v>
                </c:pt>
                <c:pt idx="2">
                  <c:v>10.100284846948664</c:v>
                </c:pt>
                <c:pt idx="3">
                  <c:v>8.3703016763999258</c:v>
                </c:pt>
                <c:pt idx="4">
                  <c:v>7.9053523066136178</c:v>
                </c:pt>
                <c:pt idx="5">
                  <c:v>7.7223675834206054</c:v>
                </c:pt>
                <c:pt idx="6">
                  <c:v>7.4460240682853849</c:v>
                </c:pt>
                <c:pt idx="7">
                  <c:v>6.9596522811659041</c:v>
                </c:pt>
                <c:pt idx="8">
                  <c:v>7.6791705916475861</c:v>
                </c:pt>
                <c:pt idx="9">
                  <c:v>14.977636071567261</c:v>
                </c:pt>
                <c:pt idx="10">
                  <c:v>15.153544811556451</c:v>
                </c:pt>
                <c:pt idx="11">
                  <c:v>14.413279482958234</c:v>
                </c:pt>
                <c:pt idx="12">
                  <c:v>14.258286605279118</c:v>
                </c:pt>
                <c:pt idx="13">
                  <c:v>16.149080613716741</c:v>
                </c:pt>
                <c:pt idx="14">
                  <c:v>14.128844694549002</c:v>
                </c:pt>
                <c:pt idx="15">
                  <c:v>11.171643644718078</c:v>
                </c:pt>
                <c:pt idx="16">
                  <c:v>9.4707448776171574</c:v>
                </c:pt>
                <c:pt idx="17">
                  <c:v>8.1621010037330723</c:v>
                </c:pt>
                <c:pt idx="18">
                  <c:v>20.741679587565443</c:v>
                </c:pt>
                <c:pt idx="19">
                  <c:v>18.327867169225108</c:v>
                </c:pt>
                <c:pt idx="20">
                  <c:v>13.394942325236556</c:v>
                </c:pt>
                <c:pt idx="21">
                  <c:v>10.919004863182948</c:v>
                </c:pt>
                <c:pt idx="22">
                  <c:v>10.507769742513752</c:v>
                </c:pt>
                <c:pt idx="23">
                  <c:v>10.95209025119583</c:v>
                </c:pt>
                <c:pt idx="24">
                  <c:v>10.262722996766488</c:v>
                </c:pt>
                <c:pt idx="36">
                  <c:v>9.5374177427641964</c:v>
                </c:pt>
                <c:pt idx="37">
                  <c:v>7.5630980179948031</c:v>
                </c:pt>
                <c:pt idx="39">
                  <c:v>4.6767352359479126</c:v>
                </c:pt>
                <c:pt idx="40">
                  <c:v>13.094484021019918</c:v>
                </c:pt>
                <c:pt idx="41">
                  <c:v>10.943117702030216</c:v>
                </c:pt>
                <c:pt idx="42">
                  <c:v>10.413693872168972</c:v>
                </c:pt>
                <c:pt idx="45">
                  <c:v>20.047085187079489</c:v>
                </c:pt>
                <c:pt idx="46">
                  <c:v>17.621910914330243</c:v>
                </c:pt>
                <c:pt idx="47">
                  <c:v>6.8504885991530706</c:v>
                </c:pt>
                <c:pt idx="48">
                  <c:v>7.2564598220661347</c:v>
                </c:pt>
                <c:pt idx="49">
                  <c:v>6.4432484697452521</c:v>
                </c:pt>
                <c:pt idx="50">
                  <c:v>12.791000130613488</c:v>
                </c:pt>
                <c:pt idx="51">
                  <c:v>7.6817538253401789</c:v>
                </c:pt>
                <c:pt idx="54">
                  <c:v>13.488436531465659</c:v>
                </c:pt>
                <c:pt idx="55">
                  <c:v>13.50419601809609</c:v>
                </c:pt>
                <c:pt idx="56">
                  <c:v>11.432983001711468</c:v>
                </c:pt>
                <c:pt idx="57">
                  <c:v>12.446714701462893</c:v>
                </c:pt>
                <c:pt idx="58">
                  <c:v>9.2127953752404164</c:v>
                </c:pt>
                <c:pt idx="59">
                  <c:v>9.9796911098128884</c:v>
                </c:pt>
                <c:pt idx="60">
                  <c:v>7.7921424514745032</c:v>
                </c:pt>
                <c:pt idx="61">
                  <c:v>8.1963866224577355</c:v>
                </c:pt>
                <c:pt idx="63">
                  <c:v>16.940420632921402</c:v>
                </c:pt>
                <c:pt idx="64">
                  <c:v>16.871168377691966</c:v>
                </c:pt>
                <c:pt idx="65">
                  <c:v>15.018158316358194</c:v>
                </c:pt>
                <c:pt idx="66">
                  <c:v>13.499819425381324</c:v>
                </c:pt>
                <c:pt idx="67">
                  <c:v>11.387449988089211</c:v>
                </c:pt>
                <c:pt idx="68">
                  <c:v>11.523061172843617</c:v>
                </c:pt>
                <c:pt idx="69">
                  <c:v>11.677652715210057</c:v>
                </c:pt>
                <c:pt idx="90">
                  <c:v>9.8451736959931306</c:v>
                </c:pt>
                <c:pt idx="91">
                  <c:v>11.002252503409709</c:v>
                </c:pt>
                <c:pt idx="92">
                  <c:v>13.856085517739542</c:v>
                </c:pt>
                <c:pt idx="93">
                  <c:v>11.173476693523673</c:v>
                </c:pt>
                <c:pt idx="94">
                  <c:v>9.7908392119712335</c:v>
                </c:pt>
                <c:pt idx="95">
                  <c:v>9.9342608256645217</c:v>
                </c:pt>
                <c:pt idx="96">
                  <c:v>9.7363056138193738</c:v>
                </c:pt>
                <c:pt idx="97">
                  <c:v>13.644171018500423</c:v>
                </c:pt>
                <c:pt idx="98">
                  <c:v>11.46072882281276</c:v>
                </c:pt>
                <c:pt idx="99">
                  <c:v>5.7837177270730136</c:v>
                </c:pt>
                <c:pt idx="100">
                  <c:v>5.8769821381180067</c:v>
                </c:pt>
                <c:pt idx="101">
                  <c:v>6.5369723616301982</c:v>
                </c:pt>
                <c:pt idx="102">
                  <c:v>7.0975733425298166</c:v>
                </c:pt>
                <c:pt idx="103">
                  <c:v>8.5315595605320489</c:v>
                </c:pt>
                <c:pt idx="104">
                  <c:v>9.1392925179341535</c:v>
                </c:pt>
                <c:pt idx="105">
                  <c:v>9.9591530169650468</c:v>
                </c:pt>
                <c:pt idx="106">
                  <c:v>8.6682412046176918</c:v>
                </c:pt>
                <c:pt idx="107">
                  <c:v>5.7163345906341858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7878000"/>
        <c:axId val="-1347894320"/>
      </c:scatterChart>
      <c:valAx>
        <c:axId val="-13478780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Temp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-1347894320"/>
        <c:crosses val="autoZero"/>
        <c:crossBetween val="midCat"/>
      </c:valAx>
      <c:valAx>
        <c:axId val="-134789432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TN</a:t>
                </a:r>
              </a:p>
            </c:rich>
          </c:tx>
          <c:layout/>
          <c:overlay val="0"/>
        </c:title>
        <c:numFmt formatCode="0.00" sourceLinked="1"/>
        <c:majorTickMark val="out"/>
        <c:minorTickMark val="none"/>
        <c:tickLblPos val="nextTo"/>
        <c:crossAx val="-1347878000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9.0597550306211694E-2"/>
                  <c:y val="-0.48630067074949002"/>
                </c:manualLayout>
              </c:layout>
              <c:numFmt formatCode="General" sourceLinked="0"/>
            </c:trendlineLbl>
          </c:trendline>
          <c:xVal>
            <c:numRef>
              <c:f>DNR!$H$2:$H$109</c:f>
              <c:numCache>
                <c:formatCode>General</c:formatCode>
                <c:ptCount val="108"/>
                <c:pt idx="0">
                  <c:v>18.3</c:v>
                </c:pt>
                <c:pt idx="1">
                  <c:v>18.2</c:v>
                </c:pt>
                <c:pt idx="2">
                  <c:v>18.400000000000002</c:v>
                </c:pt>
                <c:pt idx="3">
                  <c:v>17.3</c:v>
                </c:pt>
                <c:pt idx="4">
                  <c:v>16.600000000000001</c:v>
                </c:pt>
                <c:pt idx="5">
                  <c:v>16</c:v>
                </c:pt>
                <c:pt idx="6">
                  <c:v>15</c:v>
                </c:pt>
                <c:pt idx="7">
                  <c:v>14.8</c:v>
                </c:pt>
                <c:pt idx="8">
                  <c:v>13.900000000000002</c:v>
                </c:pt>
                <c:pt idx="9">
                  <c:v>19.099999999999998</c:v>
                </c:pt>
                <c:pt idx="10">
                  <c:v>20</c:v>
                </c:pt>
                <c:pt idx="11">
                  <c:v>19.899999999999999</c:v>
                </c:pt>
                <c:pt idx="12">
                  <c:v>20.100000000000005</c:v>
                </c:pt>
                <c:pt idx="13">
                  <c:v>18.899999999999999</c:v>
                </c:pt>
                <c:pt idx="14">
                  <c:v>19.099999999999998</c:v>
                </c:pt>
                <c:pt idx="15">
                  <c:v>18.3</c:v>
                </c:pt>
                <c:pt idx="16">
                  <c:v>17.100000000000001</c:v>
                </c:pt>
                <c:pt idx="17">
                  <c:v>16.900000000000002</c:v>
                </c:pt>
                <c:pt idx="18">
                  <c:v>29.200000000000003</c:v>
                </c:pt>
                <c:pt idx="19">
                  <c:v>28.9</c:v>
                </c:pt>
                <c:pt idx="20">
                  <c:v>29.200000000000003</c:v>
                </c:pt>
                <c:pt idx="21">
                  <c:v>28.400000000000002</c:v>
                </c:pt>
                <c:pt idx="22">
                  <c:v>28.4</c:v>
                </c:pt>
                <c:pt idx="23">
                  <c:v>28.200000000000003</c:v>
                </c:pt>
                <c:pt idx="24">
                  <c:v>27.4</c:v>
                </c:pt>
                <c:pt idx="25">
                  <c:v>26.9</c:v>
                </c:pt>
                <c:pt idx="26">
                  <c:v>26.9</c:v>
                </c:pt>
                <c:pt idx="36">
                  <c:v>28.4</c:v>
                </c:pt>
                <c:pt idx="37">
                  <c:v>28.5</c:v>
                </c:pt>
                <c:pt idx="38">
                  <c:v>28.7</c:v>
                </c:pt>
                <c:pt idx="39">
                  <c:v>28</c:v>
                </c:pt>
                <c:pt idx="40">
                  <c:v>28.1</c:v>
                </c:pt>
                <c:pt idx="41">
                  <c:v>28.3</c:v>
                </c:pt>
                <c:pt idx="42">
                  <c:v>28.2</c:v>
                </c:pt>
                <c:pt idx="43">
                  <c:v>27.8</c:v>
                </c:pt>
                <c:pt idx="44">
                  <c:v>27.7</c:v>
                </c:pt>
                <c:pt idx="45">
                  <c:v>23.6</c:v>
                </c:pt>
                <c:pt idx="46">
                  <c:v>23.9</c:v>
                </c:pt>
                <c:pt idx="47">
                  <c:v>23.8</c:v>
                </c:pt>
                <c:pt idx="48">
                  <c:v>23.4</c:v>
                </c:pt>
                <c:pt idx="49">
                  <c:v>23.2</c:v>
                </c:pt>
                <c:pt idx="50">
                  <c:v>23.4</c:v>
                </c:pt>
                <c:pt idx="51">
                  <c:v>23.2</c:v>
                </c:pt>
                <c:pt idx="52">
                  <c:v>22.9</c:v>
                </c:pt>
                <c:pt idx="53">
                  <c:v>23.9</c:v>
                </c:pt>
                <c:pt idx="54">
                  <c:v>16.8</c:v>
                </c:pt>
                <c:pt idx="55">
                  <c:v>17.100000000000001</c:v>
                </c:pt>
                <c:pt idx="56">
                  <c:v>17.100000000000001</c:v>
                </c:pt>
                <c:pt idx="57">
                  <c:v>17.3</c:v>
                </c:pt>
                <c:pt idx="58">
                  <c:v>17.5</c:v>
                </c:pt>
                <c:pt idx="59">
                  <c:v>17.3</c:v>
                </c:pt>
                <c:pt idx="60">
                  <c:v>17.600000000000001</c:v>
                </c:pt>
                <c:pt idx="61">
                  <c:v>17.5</c:v>
                </c:pt>
                <c:pt idx="62">
                  <c:v>17.899999999999999</c:v>
                </c:pt>
                <c:pt idx="63">
                  <c:v>11.4</c:v>
                </c:pt>
                <c:pt idx="64">
                  <c:v>11.4</c:v>
                </c:pt>
                <c:pt idx="65">
                  <c:v>11.5</c:v>
                </c:pt>
                <c:pt idx="66">
                  <c:v>11.6</c:v>
                </c:pt>
                <c:pt idx="67">
                  <c:v>11.8</c:v>
                </c:pt>
                <c:pt idx="68">
                  <c:v>11.2</c:v>
                </c:pt>
                <c:pt idx="69">
                  <c:v>11.8</c:v>
                </c:pt>
                <c:pt idx="70">
                  <c:v>12.8</c:v>
                </c:pt>
                <c:pt idx="71">
                  <c:v>12.3</c:v>
                </c:pt>
                <c:pt idx="84">
                  <c:v>0</c:v>
                </c:pt>
                <c:pt idx="85">
                  <c:v>0.1</c:v>
                </c:pt>
                <c:pt idx="86">
                  <c:v>0.4</c:v>
                </c:pt>
                <c:pt idx="87">
                  <c:v>0.6</c:v>
                </c:pt>
                <c:pt idx="88">
                  <c:v>1</c:v>
                </c:pt>
                <c:pt idx="89">
                  <c:v>1.2</c:v>
                </c:pt>
                <c:pt idx="90">
                  <c:v>3</c:v>
                </c:pt>
                <c:pt idx="91">
                  <c:v>2.8</c:v>
                </c:pt>
                <c:pt idx="92">
                  <c:v>2.4</c:v>
                </c:pt>
                <c:pt idx="93">
                  <c:v>1.8</c:v>
                </c:pt>
                <c:pt idx="94">
                  <c:v>1.8</c:v>
                </c:pt>
                <c:pt idx="95">
                  <c:v>1.8</c:v>
                </c:pt>
                <c:pt idx="96">
                  <c:v>2.2000000000000002</c:v>
                </c:pt>
                <c:pt idx="97">
                  <c:v>2.2000000000000002</c:v>
                </c:pt>
                <c:pt idx="98">
                  <c:v>2.1</c:v>
                </c:pt>
                <c:pt idx="99">
                  <c:v>7.3</c:v>
                </c:pt>
                <c:pt idx="100">
                  <c:v>7.7</c:v>
                </c:pt>
                <c:pt idx="101">
                  <c:v>7.8</c:v>
                </c:pt>
                <c:pt idx="102">
                  <c:v>7.5</c:v>
                </c:pt>
                <c:pt idx="103">
                  <c:v>7.1</c:v>
                </c:pt>
                <c:pt idx="104">
                  <c:v>7</c:v>
                </c:pt>
                <c:pt idx="105">
                  <c:v>6.9</c:v>
                </c:pt>
                <c:pt idx="106">
                  <c:v>8.3000000000000007</c:v>
                </c:pt>
                <c:pt idx="107">
                  <c:v>6.8</c:v>
                </c:pt>
              </c:numCache>
            </c:numRef>
          </c:xVal>
          <c:yVal>
            <c:numRef>
              <c:f>DNR!$N$2:$N$109</c:f>
              <c:numCache>
                <c:formatCode>General</c:formatCode>
                <c:ptCount val="108"/>
                <c:pt idx="0">
                  <c:v>0.95</c:v>
                </c:pt>
                <c:pt idx="1">
                  <c:v>1.08</c:v>
                </c:pt>
                <c:pt idx="2">
                  <c:v>1.1299999999999999</c:v>
                </c:pt>
                <c:pt idx="3">
                  <c:v>1.1599999999999999</c:v>
                </c:pt>
                <c:pt idx="4">
                  <c:v>1.1399999999999999</c:v>
                </c:pt>
                <c:pt idx="5">
                  <c:v>1.2</c:v>
                </c:pt>
                <c:pt idx="6">
                  <c:v>1.08</c:v>
                </c:pt>
                <c:pt idx="7">
                  <c:v>0.72699999999999998</c:v>
                </c:pt>
                <c:pt idx="8">
                  <c:v>0.42099999999999999</c:v>
                </c:pt>
                <c:pt idx="9">
                  <c:v>1.05</c:v>
                </c:pt>
                <c:pt idx="10">
                  <c:v>1.0900000000000001</c:v>
                </c:pt>
                <c:pt idx="11">
                  <c:v>1.05</c:v>
                </c:pt>
                <c:pt idx="12">
                  <c:v>1.08</c:v>
                </c:pt>
                <c:pt idx="13">
                  <c:v>0.72799999999999998</c:v>
                </c:pt>
                <c:pt idx="14">
                  <c:v>0.67</c:v>
                </c:pt>
                <c:pt idx="15">
                  <c:v>0.61399999999999999</c:v>
                </c:pt>
                <c:pt idx="16">
                  <c:v>0.29899999999999999</c:v>
                </c:pt>
                <c:pt idx="17">
                  <c:v>0.26800000000000002</c:v>
                </c:pt>
                <c:pt idx="18">
                  <c:v>0.45500000000000002</c:v>
                </c:pt>
                <c:pt idx="19">
                  <c:v>0.41499999999999998</c:v>
                </c:pt>
                <c:pt idx="20">
                  <c:v>0.317</c:v>
                </c:pt>
                <c:pt idx="21">
                  <c:v>0.56999999999999995</c:v>
                </c:pt>
                <c:pt idx="22">
                  <c:v>0.29599999999999999</c:v>
                </c:pt>
                <c:pt idx="23">
                  <c:v>0.20300000000000001</c:v>
                </c:pt>
                <c:pt idx="24">
                  <c:v>0.109</c:v>
                </c:pt>
                <c:pt idx="25">
                  <c:v>1.29E-2</c:v>
                </c:pt>
                <c:pt idx="26">
                  <c:v>1.6999999999999999E-3</c:v>
                </c:pt>
                <c:pt idx="27">
                  <c:v>0.11600000000000001</c:v>
                </c:pt>
                <c:pt idx="28">
                  <c:v>1.7500000000000002E-2</c:v>
                </c:pt>
                <c:pt idx="29">
                  <c:v>5.3499999999999999E-2</c:v>
                </c:pt>
                <c:pt idx="30">
                  <c:v>6.6199999999999995E-2</c:v>
                </c:pt>
                <c:pt idx="31">
                  <c:v>6.1600000000000002E-2</c:v>
                </c:pt>
                <c:pt idx="32">
                  <c:v>4.4299999999999999E-2</c:v>
                </c:pt>
                <c:pt idx="33">
                  <c:v>3.5000000000000003E-2</c:v>
                </c:pt>
                <c:pt idx="34">
                  <c:v>7.7999999999999996E-3</c:v>
                </c:pt>
                <c:pt idx="35">
                  <c:v>7.4999999999999997E-3</c:v>
                </c:pt>
                <c:pt idx="36">
                  <c:v>0.316</c:v>
                </c:pt>
                <c:pt idx="37">
                  <c:v>0.20200000000000001</c:v>
                </c:pt>
                <c:pt idx="38">
                  <c:v>1.23E-2</c:v>
                </c:pt>
                <c:pt idx="39">
                  <c:v>4.7600000000000003E-2</c:v>
                </c:pt>
                <c:pt idx="40">
                  <c:v>7.6799999999999993E-2</c:v>
                </c:pt>
                <c:pt idx="41">
                  <c:v>0.18</c:v>
                </c:pt>
                <c:pt idx="42">
                  <c:v>0.114</c:v>
                </c:pt>
                <c:pt idx="43">
                  <c:v>6.8999999999999999E-3</c:v>
                </c:pt>
                <c:pt idx="44">
                  <c:v>1.3299999999999999E-2</c:v>
                </c:pt>
                <c:pt idx="45">
                  <c:v>0.36</c:v>
                </c:pt>
                <c:pt idx="46">
                  <c:v>0.184</c:v>
                </c:pt>
                <c:pt idx="47">
                  <c:v>3.7600000000000001E-2</c:v>
                </c:pt>
                <c:pt idx="48">
                  <c:v>0.13900000000000001</c:v>
                </c:pt>
                <c:pt idx="49">
                  <c:v>0.16900000000000001</c:v>
                </c:pt>
                <c:pt idx="50">
                  <c:v>0.115</c:v>
                </c:pt>
                <c:pt idx="51">
                  <c:v>4.48E-2</c:v>
                </c:pt>
                <c:pt idx="52">
                  <c:v>4.4999999999999997E-3</c:v>
                </c:pt>
                <c:pt idx="53">
                  <c:v>9.4000000000000004E-3</c:v>
                </c:pt>
                <c:pt idx="54">
                  <c:v>1.1599999999999999</c:v>
                </c:pt>
                <c:pt idx="55">
                  <c:v>1.1499999999999999</c:v>
                </c:pt>
                <c:pt idx="56">
                  <c:v>0.82</c:v>
                </c:pt>
                <c:pt idx="57">
                  <c:v>0.51700000000000002</c:v>
                </c:pt>
                <c:pt idx="58">
                  <c:v>0.30599999999999999</c:v>
                </c:pt>
                <c:pt idx="59">
                  <c:v>0.26</c:v>
                </c:pt>
                <c:pt idx="60">
                  <c:v>0.16900000000000001</c:v>
                </c:pt>
                <c:pt idx="61">
                  <c:v>6.7000000000000002E-3</c:v>
                </c:pt>
                <c:pt idx="62">
                  <c:v>2.8199999999999999E-2</c:v>
                </c:pt>
                <c:pt idx="63">
                  <c:v>0.97199999999999998</c:v>
                </c:pt>
                <c:pt idx="64">
                  <c:v>1.1599999999999999</c:v>
                </c:pt>
                <c:pt idx="65">
                  <c:v>1.1100000000000001</c:v>
                </c:pt>
                <c:pt idx="66">
                  <c:v>0.90500000000000003</c:v>
                </c:pt>
                <c:pt idx="67">
                  <c:v>0.48599999999999999</c:v>
                </c:pt>
                <c:pt idx="68">
                  <c:v>0.57899999999999996</c:v>
                </c:pt>
                <c:pt idx="69">
                  <c:v>0.17599999999999999</c:v>
                </c:pt>
                <c:pt idx="70">
                  <c:v>2.2000000000000001E-3</c:v>
                </c:pt>
                <c:pt idx="71">
                  <c:v>1.4E-3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0.85499999999999998</c:v>
                </c:pt>
                <c:pt idx="78">
                  <c:v>0.48</c:v>
                </c:pt>
                <c:pt idx="79">
                  <c:v>4.8300000000000003E-2</c:v>
                </c:pt>
                <c:pt idx="80">
                  <c:v>2.01E-2</c:v>
                </c:pt>
                <c:pt idx="84">
                  <c:v>1.24</c:v>
                </c:pt>
                <c:pt idx="85">
                  <c:v>0.84399999999999997</c:v>
                </c:pt>
                <c:pt idx="86">
                  <c:v>0.61399999999999999</c:v>
                </c:pt>
                <c:pt idx="87">
                  <c:v>0.185</c:v>
                </c:pt>
                <c:pt idx="88">
                  <c:v>5.96E-2</c:v>
                </c:pt>
                <c:pt idx="89">
                  <c:v>8.1799999999999998E-2</c:v>
                </c:pt>
                <c:pt idx="90">
                  <c:v>1.44</c:v>
                </c:pt>
                <c:pt idx="91">
                  <c:v>1.46</c:v>
                </c:pt>
                <c:pt idx="92">
                  <c:v>1.64</c:v>
                </c:pt>
                <c:pt idx="93">
                  <c:v>1.57</c:v>
                </c:pt>
                <c:pt idx="94">
                  <c:v>1.02</c:v>
                </c:pt>
                <c:pt idx="95">
                  <c:v>0.77900000000000003</c:v>
                </c:pt>
                <c:pt idx="96">
                  <c:v>0.32</c:v>
                </c:pt>
                <c:pt idx="97">
                  <c:v>4.0300000000000002E-2</c:v>
                </c:pt>
                <c:pt idx="98">
                  <c:v>5.0200000000000002E-2</c:v>
                </c:pt>
                <c:pt idx="99">
                  <c:v>1.27</c:v>
                </c:pt>
                <c:pt idx="100">
                  <c:v>1.22</c:v>
                </c:pt>
                <c:pt idx="101">
                  <c:v>1.42</c:v>
                </c:pt>
                <c:pt idx="102">
                  <c:v>1.39</c:v>
                </c:pt>
                <c:pt idx="103">
                  <c:v>1.37</c:v>
                </c:pt>
                <c:pt idx="104">
                  <c:v>1.45</c:v>
                </c:pt>
                <c:pt idx="105">
                  <c:v>1.1000000000000001</c:v>
                </c:pt>
                <c:pt idx="106">
                  <c:v>0.97399999999999998</c:v>
                </c:pt>
                <c:pt idx="107">
                  <c:v>0.36299999999999999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7876912"/>
        <c:axId val="-1347872016"/>
      </c:scatterChart>
      <c:valAx>
        <c:axId val="-1347876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Temp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-1347872016"/>
        <c:crosses val="autoZero"/>
        <c:crossBetween val="midCat"/>
      </c:valAx>
      <c:valAx>
        <c:axId val="-13478720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NO3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-1347876912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April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DNR!$N$2:$N$10</c:f>
              <c:numCache>
                <c:formatCode>General</c:formatCode>
                <c:ptCount val="9"/>
                <c:pt idx="0">
                  <c:v>0.95</c:v>
                </c:pt>
                <c:pt idx="1">
                  <c:v>1.08</c:v>
                </c:pt>
                <c:pt idx="2">
                  <c:v>1.1299999999999999</c:v>
                </c:pt>
                <c:pt idx="3">
                  <c:v>1.1599999999999999</c:v>
                </c:pt>
                <c:pt idx="4">
                  <c:v>1.1399999999999999</c:v>
                </c:pt>
                <c:pt idx="5">
                  <c:v>1.2</c:v>
                </c:pt>
                <c:pt idx="6">
                  <c:v>1.08</c:v>
                </c:pt>
                <c:pt idx="7">
                  <c:v>0.72699999999999998</c:v>
                </c:pt>
                <c:pt idx="8">
                  <c:v>0.42099999999999999</c:v>
                </c:pt>
              </c:numCache>
            </c:numRef>
          </c:xVal>
          <c:yVal>
            <c:numRef>
              <c:f>DNR!$AC$2:$AC$10</c:f>
              <c:numCache>
                <c:formatCode>0.00</c:formatCode>
                <c:ptCount val="9"/>
                <c:pt idx="0">
                  <c:v>12.251831105569813</c:v>
                </c:pt>
                <c:pt idx="1">
                  <c:v>10.966494572493815</c:v>
                </c:pt>
                <c:pt idx="2">
                  <c:v>10.100284846948664</c:v>
                </c:pt>
                <c:pt idx="3">
                  <c:v>8.3703016763999258</c:v>
                </c:pt>
                <c:pt idx="4">
                  <c:v>7.9053523066136178</c:v>
                </c:pt>
                <c:pt idx="5">
                  <c:v>7.7223675834206054</c:v>
                </c:pt>
                <c:pt idx="6">
                  <c:v>7.4460240682853849</c:v>
                </c:pt>
                <c:pt idx="7">
                  <c:v>6.9596522811659041</c:v>
                </c:pt>
                <c:pt idx="8">
                  <c:v>7.6791705916475861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7872560"/>
        <c:axId val="-1347875280"/>
      </c:scatterChart>
      <c:valAx>
        <c:axId val="-1347872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NO3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347875280"/>
        <c:crosses val="autoZero"/>
        <c:crossBetween val="midCat"/>
      </c:valAx>
      <c:valAx>
        <c:axId val="-13478752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15N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-13478725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May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DNR!$N$11:$N$19</c:f>
              <c:numCache>
                <c:formatCode>General</c:formatCode>
                <c:ptCount val="9"/>
                <c:pt idx="0">
                  <c:v>1.05</c:v>
                </c:pt>
                <c:pt idx="1">
                  <c:v>1.0900000000000001</c:v>
                </c:pt>
                <c:pt idx="2">
                  <c:v>1.05</c:v>
                </c:pt>
                <c:pt idx="3">
                  <c:v>1.08</c:v>
                </c:pt>
                <c:pt idx="4">
                  <c:v>0.72799999999999998</c:v>
                </c:pt>
                <c:pt idx="5">
                  <c:v>0.67</c:v>
                </c:pt>
                <c:pt idx="6">
                  <c:v>0.61399999999999999</c:v>
                </c:pt>
                <c:pt idx="7">
                  <c:v>0.29899999999999999</c:v>
                </c:pt>
                <c:pt idx="8">
                  <c:v>0.26800000000000002</c:v>
                </c:pt>
              </c:numCache>
            </c:numRef>
          </c:xVal>
          <c:yVal>
            <c:numRef>
              <c:f>DNR!$AC$11:$AC$19</c:f>
              <c:numCache>
                <c:formatCode>0.00</c:formatCode>
                <c:ptCount val="9"/>
                <c:pt idx="0">
                  <c:v>14.977636071567261</c:v>
                </c:pt>
                <c:pt idx="1">
                  <c:v>15.153544811556451</c:v>
                </c:pt>
                <c:pt idx="2">
                  <c:v>14.413279482958234</c:v>
                </c:pt>
                <c:pt idx="3">
                  <c:v>14.258286605279118</c:v>
                </c:pt>
                <c:pt idx="4">
                  <c:v>16.149080613716741</c:v>
                </c:pt>
                <c:pt idx="5">
                  <c:v>14.128844694549002</c:v>
                </c:pt>
                <c:pt idx="6">
                  <c:v>11.171643644718078</c:v>
                </c:pt>
                <c:pt idx="7">
                  <c:v>9.4707448776171574</c:v>
                </c:pt>
                <c:pt idx="8">
                  <c:v>8.1621010037330723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7874192"/>
        <c:axId val="-1347873648"/>
      </c:scatterChart>
      <c:valAx>
        <c:axId val="-13478741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NO3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347873648"/>
        <c:crosses val="autoZero"/>
        <c:crossBetween val="midCat"/>
      </c:valAx>
      <c:valAx>
        <c:axId val="-13478736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15N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-13478741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June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DNR!$N$20:$N$28</c:f>
              <c:numCache>
                <c:formatCode>General</c:formatCode>
                <c:ptCount val="9"/>
                <c:pt idx="0">
                  <c:v>0.45500000000000002</c:v>
                </c:pt>
                <c:pt idx="1">
                  <c:v>0.41499999999999998</c:v>
                </c:pt>
                <c:pt idx="2">
                  <c:v>0.317</c:v>
                </c:pt>
                <c:pt idx="3">
                  <c:v>0.56999999999999995</c:v>
                </c:pt>
                <c:pt idx="4">
                  <c:v>0.29599999999999999</c:v>
                </c:pt>
                <c:pt idx="5">
                  <c:v>0.20300000000000001</c:v>
                </c:pt>
                <c:pt idx="6">
                  <c:v>0.109</c:v>
                </c:pt>
                <c:pt idx="7">
                  <c:v>1.29E-2</c:v>
                </c:pt>
                <c:pt idx="8">
                  <c:v>1.6999999999999999E-3</c:v>
                </c:pt>
              </c:numCache>
            </c:numRef>
          </c:xVal>
          <c:yVal>
            <c:numRef>
              <c:f>DNR!$AC$20:$AC$28</c:f>
              <c:numCache>
                <c:formatCode>0.00</c:formatCode>
                <c:ptCount val="9"/>
                <c:pt idx="0">
                  <c:v>20.741679587565443</c:v>
                </c:pt>
                <c:pt idx="1">
                  <c:v>18.327867169225108</c:v>
                </c:pt>
                <c:pt idx="2">
                  <c:v>13.394942325236556</c:v>
                </c:pt>
                <c:pt idx="3">
                  <c:v>10.919004863182948</c:v>
                </c:pt>
                <c:pt idx="4">
                  <c:v>10.507769742513752</c:v>
                </c:pt>
                <c:pt idx="5">
                  <c:v>10.95209025119583</c:v>
                </c:pt>
                <c:pt idx="6">
                  <c:v>10.262722996766488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347870928"/>
        <c:axId val="-1347869296"/>
      </c:scatterChart>
      <c:valAx>
        <c:axId val="-13478709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NO3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347869296"/>
        <c:crosses val="autoZero"/>
        <c:crossBetween val="midCat"/>
      </c:valAx>
      <c:valAx>
        <c:axId val="-13478692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15N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-13478709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August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DNR!$N$38:$N$46</c:f>
              <c:numCache>
                <c:formatCode>General</c:formatCode>
                <c:ptCount val="9"/>
                <c:pt idx="0">
                  <c:v>0.316</c:v>
                </c:pt>
                <c:pt idx="1">
                  <c:v>0.20200000000000001</c:v>
                </c:pt>
                <c:pt idx="2">
                  <c:v>1.23E-2</c:v>
                </c:pt>
                <c:pt idx="3">
                  <c:v>4.7600000000000003E-2</c:v>
                </c:pt>
                <c:pt idx="4">
                  <c:v>7.6799999999999993E-2</c:v>
                </c:pt>
                <c:pt idx="5">
                  <c:v>0.18</c:v>
                </c:pt>
                <c:pt idx="6">
                  <c:v>0.114</c:v>
                </c:pt>
                <c:pt idx="7">
                  <c:v>6.8999999999999999E-3</c:v>
                </c:pt>
                <c:pt idx="8">
                  <c:v>1.3299999999999999E-2</c:v>
                </c:pt>
              </c:numCache>
            </c:numRef>
          </c:xVal>
          <c:yVal>
            <c:numRef>
              <c:f>DNR!$AC$38:$AC$46</c:f>
              <c:numCache>
                <c:formatCode>0.00</c:formatCode>
                <c:ptCount val="9"/>
                <c:pt idx="0">
                  <c:v>9.5374177427641964</c:v>
                </c:pt>
                <c:pt idx="1">
                  <c:v>7.5630980179948031</c:v>
                </c:pt>
                <c:pt idx="3">
                  <c:v>4.6767352359479126</c:v>
                </c:pt>
                <c:pt idx="4">
                  <c:v>13.094484021019918</c:v>
                </c:pt>
                <c:pt idx="5">
                  <c:v>10.943117702030216</c:v>
                </c:pt>
                <c:pt idx="6">
                  <c:v>10.413693872168972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980464"/>
        <c:axId val="-1297970128"/>
      </c:scatterChart>
      <c:valAx>
        <c:axId val="-1297980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NO3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297970128"/>
        <c:crosses val="autoZero"/>
        <c:crossBetween val="midCat"/>
      </c:valAx>
      <c:valAx>
        <c:axId val="-12979701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15N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-12979804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Sept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DNR!$N$47:$N$55</c:f>
              <c:numCache>
                <c:formatCode>General</c:formatCode>
                <c:ptCount val="9"/>
                <c:pt idx="0">
                  <c:v>0.36</c:v>
                </c:pt>
                <c:pt idx="1">
                  <c:v>0.184</c:v>
                </c:pt>
                <c:pt idx="2">
                  <c:v>3.7600000000000001E-2</c:v>
                </c:pt>
                <c:pt idx="3">
                  <c:v>0.13900000000000001</c:v>
                </c:pt>
                <c:pt idx="4">
                  <c:v>0.16900000000000001</c:v>
                </c:pt>
                <c:pt idx="5">
                  <c:v>0.115</c:v>
                </c:pt>
                <c:pt idx="6">
                  <c:v>4.48E-2</c:v>
                </c:pt>
                <c:pt idx="7">
                  <c:v>4.4999999999999997E-3</c:v>
                </c:pt>
                <c:pt idx="8">
                  <c:v>9.4000000000000004E-3</c:v>
                </c:pt>
              </c:numCache>
            </c:numRef>
          </c:xVal>
          <c:yVal>
            <c:numRef>
              <c:f>DNR!$AC$47:$AC$55</c:f>
              <c:numCache>
                <c:formatCode>0.00</c:formatCode>
                <c:ptCount val="9"/>
                <c:pt idx="0">
                  <c:v>20.047085187079489</c:v>
                </c:pt>
                <c:pt idx="1">
                  <c:v>17.621910914330243</c:v>
                </c:pt>
                <c:pt idx="2">
                  <c:v>6.8504885991530706</c:v>
                </c:pt>
                <c:pt idx="3">
                  <c:v>7.2564598220661347</c:v>
                </c:pt>
                <c:pt idx="4">
                  <c:v>6.4432484697452521</c:v>
                </c:pt>
                <c:pt idx="5">
                  <c:v>12.791000130613488</c:v>
                </c:pt>
                <c:pt idx="6">
                  <c:v>7.6817538253401789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973936"/>
        <c:axId val="-1297969040"/>
      </c:scatterChart>
      <c:valAx>
        <c:axId val="-12979739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NO3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297969040"/>
        <c:crosses val="autoZero"/>
        <c:crossBetween val="midCat"/>
      </c:valAx>
      <c:valAx>
        <c:axId val="-12979690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15N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-12979739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Oct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DNR!$N$56:$N$64</c:f>
              <c:numCache>
                <c:formatCode>General</c:formatCode>
                <c:ptCount val="9"/>
                <c:pt idx="0">
                  <c:v>1.1599999999999999</c:v>
                </c:pt>
                <c:pt idx="1">
                  <c:v>1.1499999999999999</c:v>
                </c:pt>
                <c:pt idx="2">
                  <c:v>0.82</c:v>
                </c:pt>
                <c:pt idx="3">
                  <c:v>0.51700000000000002</c:v>
                </c:pt>
                <c:pt idx="4">
                  <c:v>0.30599999999999999</c:v>
                </c:pt>
                <c:pt idx="5">
                  <c:v>0.26</c:v>
                </c:pt>
                <c:pt idx="6">
                  <c:v>0.16900000000000001</c:v>
                </c:pt>
                <c:pt idx="7">
                  <c:v>6.7000000000000002E-3</c:v>
                </c:pt>
                <c:pt idx="8">
                  <c:v>2.8199999999999999E-2</c:v>
                </c:pt>
              </c:numCache>
            </c:numRef>
          </c:xVal>
          <c:yVal>
            <c:numRef>
              <c:f>DNR!$AC$56:$AC$64</c:f>
              <c:numCache>
                <c:formatCode>0.00</c:formatCode>
                <c:ptCount val="9"/>
                <c:pt idx="0">
                  <c:v>13.488436531465659</c:v>
                </c:pt>
                <c:pt idx="1">
                  <c:v>13.50419601809609</c:v>
                </c:pt>
                <c:pt idx="2">
                  <c:v>11.432983001711468</c:v>
                </c:pt>
                <c:pt idx="3">
                  <c:v>12.446714701462893</c:v>
                </c:pt>
                <c:pt idx="4">
                  <c:v>9.2127953752404164</c:v>
                </c:pt>
                <c:pt idx="5">
                  <c:v>9.9796911098128884</c:v>
                </c:pt>
                <c:pt idx="6">
                  <c:v>7.7921424514745032</c:v>
                </c:pt>
                <c:pt idx="7">
                  <c:v>8.1963866224577355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981552"/>
        <c:axId val="-1297969584"/>
      </c:scatterChart>
      <c:valAx>
        <c:axId val="-1297981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NO3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297969584"/>
        <c:crosses val="autoZero"/>
        <c:crossBetween val="midCat"/>
      </c:valAx>
      <c:valAx>
        <c:axId val="-12979695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15N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-12979815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Nov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DNR!$N$65:$N$73</c:f>
              <c:numCache>
                <c:formatCode>General</c:formatCode>
                <c:ptCount val="9"/>
                <c:pt idx="0">
                  <c:v>0.97199999999999998</c:v>
                </c:pt>
                <c:pt idx="1">
                  <c:v>1.1599999999999999</c:v>
                </c:pt>
                <c:pt idx="2">
                  <c:v>1.1100000000000001</c:v>
                </c:pt>
                <c:pt idx="3">
                  <c:v>0.90500000000000003</c:v>
                </c:pt>
                <c:pt idx="4">
                  <c:v>0.48599999999999999</c:v>
                </c:pt>
                <c:pt idx="5">
                  <c:v>0.57899999999999996</c:v>
                </c:pt>
                <c:pt idx="6">
                  <c:v>0.17599999999999999</c:v>
                </c:pt>
                <c:pt idx="7">
                  <c:v>2.2000000000000001E-3</c:v>
                </c:pt>
                <c:pt idx="8">
                  <c:v>1.4E-3</c:v>
                </c:pt>
              </c:numCache>
            </c:numRef>
          </c:xVal>
          <c:yVal>
            <c:numRef>
              <c:f>DNR!$AC$65:$AC$73</c:f>
              <c:numCache>
                <c:formatCode>0.00</c:formatCode>
                <c:ptCount val="9"/>
                <c:pt idx="0">
                  <c:v>16.940420632921402</c:v>
                </c:pt>
                <c:pt idx="1">
                  <c:v>16.871168377691966</c:v>
                </c:pt>
                <c:pt idx="2">
                  <c:v>15.018158316358194</c:v>
                </c:pt>
                <c:pt idx="3">
                  <c:v>13.499819425381324</c:v>
                </c:pt>
                <c:pt idx="4">
                  <c:v>11.387449988089211</c:v>
                </c:pt>
                <c:pt idx="5">
                  <c:v>11.523061172843617</c:v>
                </c:pt>
                <c:pt idx="6">
                  <c:v>11.677652715210057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968496"/>
        <c:axId val="-1297976112"/>
      </c:scatterChart>
      <c:valAx>
        <c:axId val="-12979684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NO3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297976112"/>
        <c:crosses val="autoZero"/>
        <c:crossBetween val="midCat"/>
      </c:valAx>
      <c:valAx>
        <c:axId val="-12979761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15N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-12979684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Jan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DNR!$N$83:$N$91</c:f>
              <c:numCache>
                <c:formatCode>General</c:formatCode>
                <c:ptCount val="9"/>
                <c:pt idx="3">
                  <c:v>1.24</c:v>
                </c:pt>
                <c:pt idx="4">
                  <c:v>0.84399999999999997</c:v>
                </c:pt>
                <c:pt idx="5">
                  <c:v>0.61399999999999999</c:v>
                </c:pt>
                <c:pt idx="6">
                  <c:v>0.185</c:v>
                </c:pt>
                <c:pt idx="7">
                  <c:v>5.96E-2</c:v>
                </c:pt>
                <c:pt idx="8">
                  <c:v>8.1799999999999998E-2</c:v>
                </c:pt>
              </c:numCache>
            </c:numRef>
          </c:xVal>
          <c:yVal>
            <c:numRef>
              <c:f>DNR!$AC$83:$AC$91</c:f>
              <c:numCache>
                <c:formatCode>General</c:formatCode>
                <c:ptCount val="9"/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979376"/>
        <c:axId val="-1297967952"/>
      </c:scatterChart>
      <c:valAx>
        <c:axId val="-12979793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NO3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297967952"/>
        <c:crosses val="autoZero"/>
        <c:crossBetween val="midCat"/>
      </c:valAx>
      <c:valAx>
        <c:axId val="-12979679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15N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2979793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February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DNR!$N$92:$N$100</c:f>
              <c:numCache>
                <c:formatCode>General</c:formatCode>
                <c:ptCount val="9"/>
                <c:pt idx="0">
                  <c:v>1.44</c:v>
                </c:pt>
                <c:pt idx="1">
                  <c:v>1.46</c:v>
                </c:pt>
                <c:pt idx="2">
                  <c:v>1.64</c:v>
                </c:pt>
                <c:pt idx="3">
                  <c:v>1.57</c:v>
                </c:pt>
                <c:pt idx="4">
                  <c:v>1.02</c:v>
                </c:pt>
                <c:pt idx="5">
                  <c:v>0.77900000000000003</c:v>
                </c:pt>
                <c:pt idx="6">
                  <c:v>0.32</c:v>
                </c:pt>
                <c:pt idx="7">
                  <c:v>4.0300000000000002E-2</c:v>
                </c:pt>
                <c:pt idx="8">
                  <c:v>5.0200000000000002E-2</c:v>
                </c:pt>
              </c:numCache>
            </c:numRef>
          </c:xVal>
          <c:yVal>
            <c:numRef>
              <c:f>DNR!$AC$92:$AC$100</c:f>
              <c:numCache>
                <c:formatCode>0.00</c:formatCode>
                <c:ptCount val="9"/>
                <c:pt idx="0">
                  <c:v>9.8451736959931306</c:v>
                </c:pt>
                <c:pt idx="1">
                  <c:v>11.002252503409709</c:v>
                </c:pt>
                <c:pt idx="2">
                  <c:v>13.856085517739542</c:v>
                </c:pt>
                <c:pt idx="3">
                  <c:v>11.173476693523673</c:v>
                </c:pt>
                <c:pt idx="4">
                  <c:v>9.7908392119712335</c:v>
                </c:pt>
                <c:pt idx="5">
                  <c:v>9.9342608256645217</c:v>
                </c:pt>
                <c:pt idx="6">
                  <c:v>9.7363056138193738</c:v>
                </c:pt>
                <c:pt idx="7">
                  <c:v>13.644171018500423</c:v>
                </c:pt>
                <c:pt idx="8">
                  <c:v>11.46072882281276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967408"/>
        <c:axId val="-1297974480"/>
      </c:scatterChart>
      <c:valAx>
        <c:axId val="-12979674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NO3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297974480"/>
        <c:crosses val="autoZero"/>
        <c:crossBetween val="midCat"/>
      </c:valAx>
      <c:valAx>
        <c:axId val="-12979744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15N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-12979674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March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DNR!$N$101:$N$109</c:f>
              <c:numCache>
                <c:formatCode>General</c:formatCode>
                <c:ptCount val="9"/>
                <c:pt idx="0">
                  <c:v>1.27</c:v>
                </c:pt>
                <c:pt idx="1">
                  <c:v>1.22</c:v>
                </c:pt>
                <c:pt idx="2">
                  <c:v>1.42</c:v>
                </c:pt>
                <c:pt idx="3">
                  <c:v>1.39</c:v>
                </c:pt>
                <c:pt idx="4">
                  <c:v>1.37</c:v>
                </c:pt>
                <c:pt idx="5">
                  <c:v>1.45</c:v>
                </c:pt>
                <c:pt idx="6">
                  <c:v>1.1000000000000001</c:v>
                </c:pt>
                <c:pt idx="7">
                  <c:v>0.97399999999999998</c:v>
                </c:pt>
                <c:pt idx="8">
                  <c:v>0.36299999999999999</c:v>
                </c:pt>
              </c:numCache>
            </c:numRef>
          </c:xVal>
          <c:yVal>
            <c:numRef>
              <c:f>DNR!$AC$101:$AC$109</c:f>
              <c:numCache>
                <c:formatCode>0.00</c:formatCode>
                <c:ptCount val="9"/>
                <c:pt idx="0">
                  <c:v>5.7837177270730136</c:v>
                </c:pt>
                <c:pt idx="1">
                  <c:v>5.8769821381180067</c:v>
                </c:pt>
                <c:pt idx="2">
                  <c:v>6.5369723616301982</c:v>
                </c:pt>
                <c:pt idx="3">
                  <c:v>7.0975733425298166</c:v>
                </c:pt>
                <c:pt idx="4">
                  <c:v>8.5315595605320489</c:v>
                </c:pt>
                <c:pt idx="5">
                  <c:v>9.1392925179341535</c:v>
                </c:pt>
                <c:pt idx="6">
                  <c:v>9.9591530169650468</c:v>
                </c:pt>
                <c:pt idx="7">
                  <c:v>8.6682412046176918</c:v>
                </c:pt>
                <c:pt idx="8">
                  <c:v>5.7163345906341858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966864"/>
        <c:axId val="-1297971216"/>
      </c:scatterChart>
      <c:valAx>
        <c:axId val="-12979668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NO3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297971216"/>
        <c:crosses val="autoZero"/>
        <c:crossBetween val="midCat"/>
      </c:valAx>
      <c:valAx>
        <c:axId val="-12979712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15N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-12979668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0.18146806649168801"/>
                  <c:y val="-0.32249052201808098"/>
                </c:manualLayout>
              </c:layout>
              <c:numFmt formatCode="General" sourceLinked="0"/>
            </c:trendlineLbl>
          </c:trendline>
          <c:xVal>
            <c:strRef>
              <c:f>DNR!$N$2:$N$109</c:f>
              <c:strCache>
                <c:ptCount val="108"/>
                <c:pt idx="0">
                  <c:v>0.95</c:v>
                </c:pt>
                <c:pt idx="1">
                  <c:v>1.08</c:v>
                </c:pt>
                <c:pt idx="2">
                  <c:v>1.13</c:v>
                </c:pt>
                <c:pt idx="3">
                  <c:v>1.16</c:v>
                </c:pt>
                <c:pt idx="4">
                  <c:v>1.14</c:v>
                </c:pt>
                <c:pt idx="5">
                  <c:v>1.2</c:v>
                </c:pt>
                <c:pt idx="6">
                  <c:v>1.08</c:v>
                </c:pt>
                <c:pt idx="7">
                  <c:v>0.727</c:v>
                </c:pt>
                <c:pt idx="8">
                  <c:v>0.421</c:v>
                </c:pt>
                <c:pt idx="9">
                  <c:v>1.05</c:v>
                </c:pt>
                <c:pt idx="10">
                  <c:v>1.09</c:v>
                </c:pt>
                <c:pt idx="11">
                  <c:v>1.05</c:v>
                </c:pt>
                <c:pt idx="12">
                  <c:v>1.08</c:v>
                </c:pt>
                <c:pt idx="13">
                  <c:v>0.728</c:v>
                </c:pt>
                <c:pt idx="14">
                  <c:v>0.67</c:v>
                </c:pt>
                <c:pt idx="15">
                  <c:v>0.614</c:v>
                </c:pt>
                <c:pt idx="16">
                  <c:v>0.299</c:v>
                </c:pt>
                <c:pt idx="17">
                  <c:v>0.268</c:v>
                </c:pt>
                <c:pt idx="18">
                  <c:v>0.455</c:v>
                </c:pt>
                <c:pt idx="19">
                  <c:v>0.415</c:v>
                </c:pt>
                <c:pt idx="20">
                  <c:v>0.317</c:v>
                </c:pt>
                <c:pt idx="21">
                  <c:v>0.57</c:v>
                </c:pt>
                <c:pt idx="22">
                  <c:v>0.296</c:v>
                </c:pt>
                <c:pt idx="23">
                  <c:v>0.203</c:v>
                </c:pt>
                <c:pt idx="24">
                  <c:v>0.109</c:v>
                </c:pt>
                <c:pt idx="25">
                  <c:v>0.0129</c:v>
                </c:pt>
                <c:pt idx="26">
                  <c:v>0.0017</c:v>
                </c:pt>
                <c:pt idx="27">
                  <c:v>0.116</c:v>
                </c:pt>
                <c:pt idx="28">
                  <c:v>0.0175</c:v>
                </c:pt>
                <c:pt idx="29">
                  <c:v>0.0535</c:v>
                </c:pt>
                <c:pt idx="30">
                  <c:v>0.0662</c:v>
                </c:pt>
                <c:pt idx="31">
                  <c:v>0.0616</c:v>
                </c:pt>
                <c:pt idx="32">
                  <c:v>0.0443</c:v>
                </c:pt>
                <c:pt idx="33">
                  <c:v>0.035</c:v>
                </c:pt>
                <c:pt idx="34">
                  <c:v>0.0078</c:v>
                </c:pt>
                <c:pt idx="35">
                  <c:v>0.0075</c:v>
                </c:pt>
                <c:pt idx="36">
                  <c:v>0.316</c:v>
                </c:pt>
                <c:pt idx="37">
                  <c:v>0.202</c:v>
                </c:pt>
                <c:pt idx="38">
                  <c:v>0.0123</c:v>
                </c:pt>
                <c:pt idx="39">
                  <c:v>0.0476</c:v>
                </c:pt>
                <c:pt idx="40">
                  <c:v>0.0768</c:v>
                </c:pt>
                <c:pt idx="41">
                  <c:v>0.18</c:v>
                </c:pt>
                <c:pt idx="42">
                  <c:v>0.114</c:v>
                </c:pt>
                <c:pt idx="43">
                  <c:v>0.0069</c:v>
                </c:pt>
                <c:pt idx="44">
                  <c:v>0.0133</c:v>
                </c:pt>
                <c:pt idx="45">
                  <c:v>0.36</c:v>
                </c:pt>
                <c:pt idx="46">
                  <c:v>0.184</c:v>
                </c:pt>
                <c:pt idx="47">
                  <c:v>0.0376</c:v>
                </c:pt>
                <c:pt idx="48">
                  <c:v>0.139</c:v>
                </c:pt>
                <c:pt idx="49">
                  <c:v>0.169</c:v>
                </c:pt>
                <c:pt idx="50">
                  <c:v>0.115</c:v>
                </c:pt>
                <c:pt idx="51">
                  <c:v>0.0448</c:v>
                </c:pt>
                <c:pt idx="52">
                  <c:v>0.0045</c:v>
                </c:pt>
                <c:pt idx="53">
                  <c:v>0.0094</c:v>
                </c:pt>
                <c:pt idx="54">
                  <c:v>1.16</c:v>
                </c:pt>
                <c:pt idx="55">
                  <c:v>1.15</c:v>
                </c:pt>
                <c:pt idx="56">
                  <c:v>0.82</c:v>
                </c:pt>
                <c:pt idx="57">
                  <c:v>0.517</c:v>
                </c:pt>
                <c:pt idx="58">
                  <c:v>0.306</c:v>
                </c:pt>
                <c:pt idx="59">
                  <c:v>0.26</c:v>
                </c:pt>
                <c:pt idx="60">
                  <c:v>0.169</c:v>
                </c:pt>
                <c:pt idx="61">
                  <c:v>0.0067</c:v>
                </c:pt>
                <c:pt idx="62">
                  <c:v>0.0282</c:v>
                </c:pt>
                <c:pt idx="63">
                  <c:v>0.972</c:v>
                </c:pt>
                <c:pt idx="64">
                  <c:v>1.16</c:v>
                </c:pt>
                <c:pt idx="65">
                  <c:v>1.11</c:v>
                </c:pt>
                <c:pt idx="66">
                  <c:v>0.905</c:v>
                </c:pt>
                <c:pt idx="67">
                  <c:v>0.486</c:v>
                </c:pt>
                <c:pt idx="68">
                  <c:v>0.579</c:v>
                </c:pt>
                <c:pt idx="69">
                  <c:v>0.176</c:v>
                </c:pt>
                <c:pt idx="70">
                  <c:v>0.0022</c:v>
                </c:pt>
                <c:pt idx="71">
                  <c:v>0.0014</c:v>
                </c:pt>
                <c:pt idx="72">
                  <c:v>NA</c:v>
                </c:pt>
                <c:pt idx="73">
                  <c:v>NA</c:v>
                </c:pt>
                <c:pt idx="74">
                  <c:v>NA</c:v>
                </c:pt>
                <c:pt idx="75">
                  <c:v>NA</c:v>
                </c:pt>
                <c:pt idx="76">
                  <c:v>NA</c:v>
                </c:pt>
                <c:pt idx="77">
                  <c:v>0.855</c:v>
                </c:pt>
                <c:pt idx="78">
                  <c:v>0.48</c:v>
                </c:pt>
                <c:pt idx="79">
                  <c:v>0.0483</c:v>
                </c:pt>
                <c:pt idx="80">
                  <c:v>0.0201</c:v>
                </c:pt>
                <c:pt idx="84">
                  <c:v>1.24</c:v>
                </c:pt>
                <c:pt idx="85">
                  <c:v>0.844</c:v>
                </c:pt>
                <c:pt idx="86">
                  <c:v>0.614</c:v>
                </c:pt>
                <c:pt idx="87">
                  <c:v>0.185</c:v>
                </c:pt>
                <c:pt idx="88">
                  <c:v>0.0596</c:v>
                </c:pt>
                <c:pt idx="89">
                  <c:v>0.0818</c:v>
                </c:pt>
                <c:pt idx="90">
                  <c:v>1.44</c:v>
                </c:pt>
                <c:pt idx="91">
                  <c:v>1.46</c:v>
                </c:pt>
                <c:pt idx="92">
                  <c:v>1.64</c:v>
                </c:pt>
                <c:pt idx="93">
                  <c:v>1.57</c:v>
                </c:pt>
                <c:pt idx="94">
                  <c:v>1.02</c:v>
                </c:pt>
                <c:pt idx="95">
                  <c:v>0.779</c:v>
                </c:pt>
                <c:pt idx="96">
                  <c:v>0.32</c:v>
                </c:pt>
                <c:pt idx="97">
                  <c:v>0.0403</c:v>
                </c:pt>
                <c:pt idx="98">
                  <c:v>0.0502</c:v>
                </c:pt>
                <c:pt idx="99">
                  <c:v>1.27</c:v>
                </c:pt>
                <c:pt idx="100">
                  <c:v>1.22</c:v>
                </c:pt>
                <c:pt idx="101">
                  <c:v>1.42</c:v>
                </c:pt>
                <c:pt idx="102">
                  <c:v>1.39</c:v>
                </c:pt>
                <c:pt idx="103">
                  <c:v>1.37</c:v>
                </c:pt>
                <c:pt idx="104">
                  <c:v>1.45</c:v>
                </c:pt>
                <c:pt idx="105">
                  <c:v>1.1</c:v>
                </c:pt>
                <c:pt idx="106">
                  <c:v>0.974</c:v>
                </c:pt>
                <c:pt idx="107">
                  <c:v>0.363</c:v>
                </c:pt>
              </c:strCache>
            </c:strRef>
          </c:xVal>
          <c:yVal>
            <c:numRef>
              <c:f>DNR!$AC$2:$AC$109</c:f>
              <c:numCache>
                <c:formatCode>0.00</c:formatCode>
                <c:ptCount val="108"/>
                <c:pt idx="0">
                  <c:v>12.251831105569813</c:v>
                </c:pt>
                <c:pt idx="1">
                  <c:v>10.966494572493815</c:v>
                </c:pt>
                <c:pt idx="2">
                  <c:v>10.100284846948664</c:v>
                </c:pt>
                <c:pt idx="3">
                  <c:v>8.3703016763999258</c:v>
                </c:pt>
                <c:pt idx="4">
                  <c:v>7.9053523066136178</c:v>
                </c:pt>
                <c:pt idx="5">
                  <c:v>7.7223675834206054</c:v>
                </c:pt>
                <c:pt idx="6">
                  <c:v>7.4460240682853849</c:v>
                </c:pt>
                <c:pt idx="7">
                  <c:v>6.9596522811659041</c:v>
                </c:pt>
                <c:pt idx="8">
                  <c:v>7.6791705916475861</c:v>
                </c:pt>
                <c:pt idx="9">
                  <c:v>14.977636071567261</c:v>
                </c:pt>
                <c:pt idx="10">
                  <c:v>15.153544811556451</c:v>
                </c:pt>
                <c:pt idx="11">
                  <c:v>14.413279482958234</c:v>
                </c:pt>
                <c:pt idx="12">
                  <c:v>14.258286605279118</c:v>
                </c:pt>
                <c:pt idx="13">
                  <c:v>16.149080613716741</c:v>
                </c:pt>
                <c:pt idx="14">
                  <c:v>14.128844694549002</c:v>
                </c:pt>
                <c:pt idx="15">
                  <c:v>11.171643644718078</c:v>
                </c:pt>
                <c:pt idx="16">
                  <c:v>9.4707448776171574</c:v>
                </c:pt>
                <c:pt idx="17">
                  <c:v>8.1621010037330723</c:v>
                </c:pt>
                <c:pt idx="18">
                  <c:v>20.741679587565443</c:v>
                </c:pt>
                <c:pt idx="19">
                  <c:v>18.327867169225108</c:v>
                </c:pt>
                <c:pt idx="20">
                  <c:v>13.394942325236556</c:v>
                </c:pt>
                <c:pt idx="21">
                  <c:v>10.919004863182948</c:v>
                </c:pt>
                <c:pt idx="22">
                  <c:v>10.507769742513752</c:v>
                </c:pt>
                <c:pt idx="23">
                  <c:v>10.95209025119583</c:v>
                </c:pt>
                <c:pt idx="24">
                  <c:v>10.262722996766488</c:v>
                </c:pt>
                <c:pt idx="36">
                  <c:v>9.5374177427641964</c:v>
                </c:pt>
                <c:pt idx="37">
                  <c:v>7.5630980179948031</c:v>
                </c:pt>
                <c:pt idx="39">
                  <c:v>4.6767352359479126</c:v>
                </c:pt>
                <c:pt idx="40">
                  <c:v>13.094484021019918</c:v>
                </c:pt>
                <c:pt idx="41">
                  <c:v>10.943117702030216</c:v>
                </c:pt>
                <c:pt idx="42">
                  <c:v>10.413693872168972</c:v>
                </c:pt>
                <c:pt idx="45">
                  <c:v>20.047085187079489</c:v>
                </c:pt>
                <c:pt idx="46">
                  <c:v>17.621910914330243</c:v>
                </c:pt>
                <c:pt idx="47">
                  <c:v>6.8504885991530706</c:v>
                </c:pt>
                <c:pt idx="48">
                  <c:v>7.2564598220661347</c:v>
                </c:pt>
                <c:pt idx="49">
                  <c:v>6.4432484697452521</c:v>
                </c:pt>
                <c:pt idx="50">
                  <c:v>12.791000130613488</c:v>
                </c:pt>
                <c:pt idx="51">
                  <c:v>7.6817538253401789</c:v>
                </c:pt>
                <c:pt idx="54">
                  <c:v>13.488436531465659</c:v>
                </c:pt>
                <c:pt idx="55">
                  <c:v>13.50419601809609</c:v>
                </c:pt>
                <c:pt idx="56">
                  <c:v>11.432983001711468</c:v>
                </c:pt>
                <c:pt idx="57">
                  <c:v>12.446714701462893</c:v>
                </c:pt>
                <c:pt idx="58">
                  <c:v>9.2127953752404164</c:v>
                </c:pt>
                <c:pt idx="59">
                  <c:v>9.9796911098128884</c:v>
                </c:pt>
                <c:pt idx="60">
                  <c:v>7.7921424514745032</c:v>
                </c:pt>
                <c:pt idx="61">
                  <c:v>8.1963866224577355</c:v>
                </c:pt>
                <c:pt idx="63">
                  <c:v>16.940420632921402</c:v>
                </c:pt>
                <c:pt idx="64">
                  <c:v>16.871168377691966</c:v>
                </c:pt>
                <c:pt idx="65">
                  <c:v>15.018158316358194</c:v>
                </c:pt>
                <c:pt idx="66">
                  <c:v>13.499819425381324</c:v>
                </c:pt>
                <c:pt idx="67">
                  <c:v>11.387449988089211</c:v>
                </c:pt>
                <c:pt idx="68">
                  <c:v>11.523061172843617</c:v>
                </c:pt>
                <c:pt idx="69">
                  <c:v>11.677652715210057</c:v>
                </c:pt>
                <c:pt idx="90">
                  <c:v>9.8451736959931306</c:v>
                </c:pt>
                <c:pt idx="91">
                  <c:v>11.002252503409709</c:v>
                </c:pt>
                <c:pt idx="92">
                  <c:v>13.856085517739542</c:v>
                </c:pt>
                <c:pt idx="93">
                  <c:v>11.173476693523673</c:v>
                </c:pt>
                <c:pt idx="94">
                  <c:v>9.7908392119712335</c:v>
                </c:pt>
                <c:pt idx="95">
                  <c:v>9.9342608256645217</c:v>
                </c:pt>
                <c:pt idx="96">
                  <c:v>9.7363056138193738</c:v>
                </c:pt>
                <c:pt idx="97">
                  <c:v>13.644171018500423</c:v>
                </c:pt>
                <c:pt idx="98">
                  <c:v>11.46072882281276</c:v>
                </c:pt>
                <c:pt idx="99">
                  <c:v>5.7837177270730136</c:v>
                </c:pt>
                <c:pt idx="100">
                  <c:v>5.8769821381180067</c:v>
                </c:pt>
                <c:pt idx="101">
                  <c:v>6.5369723616301982</c:v>
                </c:pt>
                <c:pt idx="102">
                  <c:v>7.0975733425298166</c:v>
                </c:pt>
                <c:pt idx="103">
                  <c:v>8.5315595605320489</c:v>
                </c:pt>
                <c:pt idx="104">
                  <c:v>9.1392925179341535</c:v>
                </c:pt>
                <c:pt idx="105">
                  <c:v>9.9591530169650468</c:v>
                </c:pt>
                <c:pt idx="106">
                  <c:v>8.6682412046176918</c:v>
                </c:pt>
                <c:pt idx="107">
                  <c:v>5.7163345906341858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975568"/>
        <c:axId val="-1297965232"/>
      </c:scatterChart>
      <c:valAx>
        <c:axId val="-12979755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NO3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-1297965232"/>
        <c:crosses val="autoZero"/>
        <c:crossBetween val="midCat"/>
      </c:valAx>
      <c:valAx>
        <c:axId val="-129796523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15N</a:t>
                </a:r>
              </a:p>
            </c:rich>
          </c:tx>
          <c:layout/>
          <c:overlay val="0"/>
        </c:title>
        <c:numFmt formatCode="0.00" sourceLinked="1"/>
        <c:majorTickMark val="out"/>
        <c:minorTickMark val="none"/>
        <c:tickLblPos val="nextTo"/>
        <c:crossAx val="-129797556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0.32902318460192498"/>
                  <c:y val="-0.290673665791776"/>
                </c:manualLayout>
              </c:layout>
              <c:numFmt formatCode="General" sourceLinked="0"/>
            </c:trendlineLbl>
          </c:trendline>
          <c:xVal>
            <c:numRef>
              <c:f>DNR!$X$2:$X$109</c:f>
              <c:numCache>
                <c:formatCode>General</c:formatCode>
                <c:ptCount val="108"/>
                <c:pt idx="2">
                  <c:v>2.4500000000000002</c:v>
                </c:pt>
                <c:pt idx="5">
                  <c:v>2.93</c:v>
                </c:pt>
                <c:pt idx="7">
                  <c:v>3.4</c:v>
                </c:pt>
                <c:pt idx="11">
                  <c:v>3.23</c:v>
                </c:pt>
                <c:pt idx="14">
                  <c:v>3.3</c:v>
                </c:pt>
                <c:pt idx="16">
                  <c:v>3.22</c:v>
                </c:pt>
                <c:pt idx="20">
                  <c:v>3.09</c:v>
                </c:pt>
                <c:pt idx="23">
                  <c:v>3.19</c:v>
                </c:pt>
                <c:pt idx="41">
                  <c:v>3.88</c:v>
                </c:pt>
                <c:pt idx="47">
                  <c:v>4.21</c:v>
                </c:pt>
                <c:pt idx="50">
                  <c:v>3.77</c:v>
                </c:pt>
                <c:pt idx="56">
                  <c:v>4.1100000000000003</c:v>
                </c:pt>
                <c:pt idx="59">
                  <c:v>3.89</c:v>
                </c:pt>
                <c:pt idx="65">
                  <c:v>3.78</c:v>
                </c:pt>
                <c:pt idx="68">
                  <c:v>3.95</c:v>
                </c:pt>
                <c:pt idx="86">
                  <c:v>3.75</c:v>
                </c:pt>
                <c:pt idx="88">
                  <c:v>3.91</c:v>
                </c:pt>
                <c:pt idx="92">
                  <c:v>3.15</c:v>
                </c:pt>
                <c:pt idx="95">
                  <c:v>3.95</c:v>
                </c:pt>
                <c:pt idx="97">
                  <c:v>3.95</c:v>
                </c:pt>
                <c:pt idx="101">
                  <c:v>2.93</c:v>
                </c:pt>
                <c:pt idx="104">
                  <c:v>3.34</c:v>
                </c:pt>
                <c:pt idx="106">
                  <c:v>3.51</c:v>
                </c:pt>
              </c:numCache>
            </c:numRef>
          </c:xVal>
          <c:yVal>
            <c:numRef>
              <c:f>DNR!$AC$2:$AC$109</c:f>
              <c:numCache>
                <c:formatCode>0.00</c:formatCode>
                <c:ptCount val="108"/>
                <c:pt idx="0">
                  <c:v>12.251831105569813</c:v>
                </c:pt>
                <c:pt idx="1">
                  <c:v>10.966494572493815</c:v>
                </c:pt>
                <c:pt idx="2">
                  <c:v>10.100284846948664</c:v>
                </c:pt>
                <c:pt idx="3">
                  <c:v>8.3703016763999258</c:v>
                </c:pt>
                <c:pt idx="4">
                  <c:v>7.9053523066136178</c:v>
                </c:pt>
                <c:pt idx="5">
                  <c:v>7.7223675834206054</c:v>
                </c:pt>
                <c:pt idx="6">
                  <c:v>7.4460240682853849</c:v>
                </c:pt>
                <c:pt idx="7">
                  <c:v>6.9596522811659041</c:v>
                </c:pt>
                <c:pt idx="8">
                  <c:v>7.6791705916475861</c:v>
                </c:pt>
                <c:pt idx="9">
                  <c:v>14.977636071567261</c:v>
                </c:pt>
                <c:pt idx="10">
                  <c:v>15.153544811556451</c:v>
                </c:pt>
                <c:pt idx="11">
                  <c:v>14.413279482958234</c:v>
                </c:pt>
                <c:pt idx="12">
                  <c:v>14.258286605279118</c:v>
                </c:pt>
                <c:pt idx="13">
                  <c:v>16.149080613716741</c:v>
                </c:pt>
                <c:pt idx="14">
                  <c:v>14.128844694549002</c:v>
                </c:pt>
                <c:pt idx="15">
                  <c:v>11.171643644718078</c:v>
                </c:pt>
                <c:pt idx="16">
                  <c:v>9.4707448776171574</c:v>
                </c:pt>
                <c:pt idx="17">
                  <c:v>8.1621010037330723</c:v>
                </c:pt>
                <c:pt idx="18">
                  <c:v>20.741679587565443</c:v>
                </c:pt>
                <c:pt idx="19">
                  <c:v>18.327867169225108</c:v>
                </c:pt>
                <c:pt idx="20">
                  <c:v>13.394942325236556</c:v>
                </c:pt>
                <c:pt idx="21">
                  <c:v>10.919004863182948</c:v>
                </c:pt>
                <c:pt idx="22">
                  <c:v>10.507769742513752</c:v>
                </c:pt>
                <c:pt idx="23">
                  <c:v>10.95209025119583</c:v>
                </c:pt>
                <c:pt idx="24">
                  <c:v>10.262722996766488</c:v>
                </c:pt>
                <c:pt idx="36">
                  <c:v>9.5374177427641964</c:v>
                </c:pt>
                <c:pt idx="37">
                  <c:v>7.5630980179948031</c:v>
                </c:pt>
                <c:pt idx="39">
                  <c:v>4.6767352359479126</c:v>
                </c:pt>
                <c:pt idx="40">
                  <c:v>13.094484021019918</c:v>
                </c:pt>
                <c:pt idx="41">
                  <c:v>10.943117702030216</c:v>
                </c:pt>
                <c:pt idx="42">
                  <c:v>10.413693872168972</c:v>
                </c:pt>
                <c:pt idx="45">
                  <c:v>20.047085187079489</c:v>
                </c:pt>
                <c:pt idx="46">
                  <c:v>17.621910914330243</c:v>
                </c:pt>
                <c:pt idx="47">
                  <c:v>6.8504885991530706</c:v>
                </c:pt>
                <c:pt idx="48">
                  <c:v>7.2564598220661347</c:v>
                </c:pt>
                <c:pt idx="49">
                  <c:v>6.4432484697452521</c:v>
                </c:pt>
                <c:pt idx="50">
                  <c:v>12.791000130613488</c:v>
                </c:pt>
                <c:pt idx="51">
                  <c:v>7.6817538253401789</c:v>
                </c:pt>
                <c:pt idx="54">
                  <c:v>13.488436531465659</c:v>
                </c:pt>
                <c:pt idx="55">
                  <c:v>13.50419601809609</c:v>
                </c:pt>
                <c:pt idx="56">
                  <c:v>11.432983001711468</c:v>
                </c:pt>
                <c:pt idx="57">
                  <c:v>12.446714701462893</c:v>
                </c:pt>
                <c:pt idx="58">
                  <c:v>9.2127953752404164</c:v>
                </c:pt>
                <c:pt idx="59">
                  <c:v>9.9796911098128884</c:v>
                </c:pt>
                <c:pt idx="60">
                  <c:v>7.7921424514745032</c:v>
                </c:pt>
                <c:pt idx="61">
                  <c:v>8.1963866224577355</c:v>
                </c:pt>
                <c:pt idx="63">
                  <c:v>16.940420632921402</c:v>
                </c:pt>
                <c:pt idx="64">
                  <c:v>16.871168377691966</c:v>
                </c:pt>
                <c:pt idx="65">
                  <c:v>15.018158316358194</c:v>
                </c:pt>
                <c:pt idx="66">
                  <c:v>13.499819425381324</c:v>
                </c:pt>
                <c:pt idx="67">
                  <c:v>11.387449988089211</c:v>
                </c:pt>
                <c:pt idx="68">
                  <c:v>11.523061172843617</c:v>
                </c:pt>
                <c:pt idx="69">
                  <c:v>11.677652715210057</c:v>
                </c:pt>
                <c:pt idx="90">
                  <c:v>9.8451736959931306</c:v>
                </c:pt>
                <c:pt idx="91">
                  <c:v>11.002252503409709</c:v>
                </c:pt>
                <c:pt idx="92">
                  <c:v>13.856085517739542</c:v>
                </c:pt>
                <c:pt idx="93">
                  <c:v>11.173476693523673</c:v>
                </c:pt>
                <c:pt idx="94">
                  <c:v>9.7908392119712335</c:v>
                </c:pt>
                <c:pt idx="95">
                  <c:v>9.9342608256645217</c:v>
                </c:pt>
                <c:pt idx="96">
                  <c:v>9.7363056138193738</c:v>
                </c:pt>
                <c:pt idx="97">
                  <c:v>13.644171018500423</c:v>
                </c:pt>
                <c:pt idx="98">
                  <c:v>11.46072882281276</c:v>
                </c:pt>
                <c:pt idx="99">
                  <c:v>5.7837177270730136</c:v>
                </c:pt>
                <c:pt idx="100">
                  <c:v>5.8769821381180067</c:v>
                </c:pt>
                <c:pt idx="101">
                  <c:v>6.5369723616301982</c:v>
                </c:pt>
                <c:pt idx="102">
                  <c:v>7.0975733425298166</c:v>
                </c:pt>
                <c:pt idx="103">
                  <c:v>8.5315595605320489</c:v>
                </c:pt>
                <c:pt idx="104">
                  <c:v>9.1392925179341535</c:v>
                </c:pt>
                <c:pt idx="105">
                  <c:v>9.9591530169650468</c:v>
                </c:pt>
                <c:pt idx="106">
                  <c:v>8.6682412046176918</c:v>
                </c:pt>
                <c:pt idx="107">
                  <c:v>5.7163345906341858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976656"/>
        <c:axId val="-1297964688"/>
      </c:scatterChart>
      <c:valAx>
        <c:axId val="-12979766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DOC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-1297964688"/>
        <c:crosses val="autoZero"/>
        <c:crossBetween val="midCat"/>
      </c:valAx>
      <c:valAx>
        <c:axId val="-129796468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15N</a:t>
                </a:r>
              </a:p>
            </c:rich>
          </c:tx>
          <c:layout/>
          <c:overlay val="0"/>
        </c:title>
        <c:numFmt formatCode="0.00" sourceLinked="1"/>
        <c:majorTickMark val="out"/>
        <c:minorTickMark val="none"/>
        <c:tickLblPos val="nextTo"/>
        <c:crossAx val="-12979766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0.32902318460192498"/>
                  <c:y val="-0.290673665791776"/>
                </c:manualLayout>
              </c:layout>
              <c:numFmt formatCode="General" sourceLinked="0"/>
            </c:trendlineLbl>
          </c:trendline>
          <c:xVal>
            <c:strRef>
              <c:f>DNR!$I$2:$I$109</c:f>
              <c:strCache>
                <c:ptCount val="10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0.65</c:v>
                </c:pt>
                <c:pt idx="6">
                  <c:v>2.46</c:v>
                </c:pt>
                <c:pt idx="7">
                  <c:v>4.66</c:v>
                </c:pt>
                <c:pt idx="8">
                  <c:v>10.17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0.01</c:v>
                </c:pt>
                <c:pt idx="14">
                  <c:v>1.23</c:v>
                </c:pt>
                <c:pt idx="15">
                  <c:v>4.29</c:v>
                </c:pt>
                <c:pt idx="16">
                  <c:v>8.25</c:v>
                </c:pt>
                <c:pt idx="17">
                  <c:v>11.47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0.85</c:v>
                </c:pt>
                <c:pt idx="23">
                  <c:v>2.49</c:v>
                </c:pt>
                <c:pt idx="24">
                  <c:v>6.25</c:v>
                </c:pt>
                <c:pt idx="25">
                  <c:v>10.17</c:v>
                </c:pt>
                <c:pt idx="26">
                  <c:v>13.13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1.24</c:v>
                </c:pt>
                <c:pt idx="31">
                  <c:v>3.5</c:v>
                </c:pt>
                <c:pt idx="32">
                  <c:v>5.69</c:v>
                </c:pt>
                <c:pt idx="33">
                  <c:v>9.08</c:v>
                </c:pt>
                <c:pt idx="34">
                  <c:v>12</c:v>
                </c:pt>
                <c:pt idx="35">
                  <c:v>13.66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1.04</c:v>
                </c:pt>
                <c:pt idx="40">
                  <c:v>3.28</c:v>
                </c:pt>
                <c:pt idx="41">
                  <c:v>5.82</c:v>
                </c:pt>
                <c:pt idx="42">
                  <c:v>9.91</c:v>
                </c:pt>
                <c:pt idx="43">
                  <c:v>13.13</c:v>
                </c:pt>
                <c:pt idx="44">
                  <c:v>15.68</c:v>
                </c:pt>
                <c:pt idx="45">
                  <c:v>0</c:v>
                </c:pt>
                <c:pt idx="46">
                  <c:v>0</c:v>
                </c:pt>
                <c:pt idx="47">
                  <c:v>0.39</c:v>
                </c:pt>
                <c:pt idx="48">
                  <c:v>2.23</c:v>
                </c:pt>
                <c:pt idx="49">
                  <c:v>4.33</c:v>
                </c:pt>
                <c:pt idx="50">
                  <c:v>7.24</c:v>
                </c:pt>
                <c:pt idx="51">
                  <c:v>12.26</c:v>
                </c:pt>
                <c:pt idx="52">
                  <c:v>14.4</c:v>
                </c:pt>
                <c:pt idx="53">
                  <c:v>17.79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0.19</c:v>
                </c:pt>
                <c:pt idx="58">
                  <c:v>2.19</c:v>
                </c:pt>
                <c:pt idx="59">
                  <c:v>4.15</c:v>
                </c:pt>
                <c:pt idx="60">
                  <c:v>8.12</c:v>
                </c:pt>
                <c:pt idx="61">
                  <c:v>13.99</c:v>
                </c:pt>
                <c:pt idx="62">
                  <c:v>16.9</c:v>
                </c:pt>
                <c:pt idx="63">
                  <c:v>0</c:v>
                </c:pt>
                <c:pt idx="64">
                  <c:v>0</c:v>
                </c:pt>
                <c:pt idx="65">
                  <c:v>0.07</c:v>
                </c:pt>
                <c:pt idx="66">
                  <c:v>0.77</c:v>
                </c:pt>
                <c:pt idx="67">
                  <c:v>4.18</c:v>
                </c:pt>
                <c:pt idx="68">
                  <c:v>2.69</c:v>
                </c:pt>
                <c:pt idx="69">
                  <c:v>8.95</c:v>
                </c:pt>
                <c:pt idx="70">
                  <c:v>13.79</c:v>
                </c:pt>
                <c:pt idx="71">
                  <c:v>15.27</c:v>
                </c:pt>
                <c:pt idx="72">
                  <c:v>NA</c:v>
                </c:pt>
                <c:pt idx="73">
                  <c:v>NA</c:v>
                </c:pt>
                <c:pt idx="74">
                  <c:v>NA</c:v>
                </c:pt>
                <c:pt idx="75">
                  <c:v>NA</c:v>
                </c:pt>
                <c:pt idx="76">
                  <c:v>NA</c:v>
                </c:pt>
                <c:pt idx="77">
                  <c:v>3.1</c:v>
                </c:pt>
                <c:pt idx="78">
                  <c:v>6.31</c:v>
                </c:pt>
                <c:pt idx="79">
                  <c:v>13.46</c:v>
                </c:pt>
                <c:pt idx="80">
                  <c:v>15.34</c:v>
                </c:pt>
                <c:pt idx="84">
                  <c:v>2.5</c:v>
                </c:pt>
                <c:pt idx="85">
                  <c:v>5.57</c:v>
                </c:pt>
                <c:pt idx="86">
                  <c:v>7.68</c:v>
                </c:pt>
                <c:pt idx="87">
                  <c:v>11.67</c:v>
                </c:pt>
                <c:pt idx="88">
                  <c:v>14.13</c:v>
                </c:pt>
                <c:pt idx="89">
                  <c:v>15.95</c:v>
                </c:pt>
                <c:pt idx="90">
                  <c:v>0.11</c:v>
                </c:pt>
                <c:pt idx="91">
                  <c:v>0.12</c:v>
                </c:pt>
                <c:pt idx="92">
                  <c:v>0.08</c:v>
                </c:pt>
                <c:pt idx="93">
                  <c:v>0.91</c:v>
                </c:pt>
                <c:pt idx="94">
                  <c:v>3.35</c:v>
                </c:pt>
                <c:pt idx="95">
                  <c:v>5.29</c:v>
                </c:pt>
                <c:pt idx="96">
                  <c:v>9.91</c:v>
                </c:pt>
                <c:pt idx="97">
                  <c:v>14.06</c:v>
                </c:pt>
                <c:pt idx="98">
                  <c:v>16.22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0.08</c:v>
                </c:pt>
                <c:pt idx="105">
                  <c:v>3.77</c:v>
                </c:pt>
                <c:pt idx="106">
                  <c:v>4.01</c:v>
                </c:pt>
                <c:pt idx="107">
                  <c:v>11.28</c:v>
                </c:pt>
              </c:strCache>
            </c:strRef>
          </c:xVal>
          <c:yVal>
            <c:numRef>
              <c:f>DNR!$AC$2:$AC$109</c:f>
              <c:numCache>
                <c:formatCode>0.00</c:formatCode>
                <c:ptCount val="108"/>
                <c:pt idx="0">
                  <c:v>12.251831105569813</c:v>
                </c:pt>
                <c:pt idx="1">
                  <c:v>10.966494572493815</c:v>
                </c:pt>
                <c:pt idx="2">
                  <c:v>10.100284846948664</c:v>
                </c:pt>
                <c:pt idx="3">
                  <c:v>8.3703016763999258</c:v>
                </c:pt>
                <c:pt idx="4">
                  <c:v>7.9053523066136178</c:v>
                </c:pt>
                <c:pt idx="5">
                  <c:v>7.7223675834206054</c:v>
                </c:pt>
                <c:pt idx="6">
                  <c:v>7.4460240682853849</c:v>
                </c:pt>
                <c:pt idx="7">
                  <c:v>6.9596522811659041</c:v>
                </c:pt>
                <c:pt idx="8">
                  <c:v>7.6791705916475861</c:v>
                </c:pt>
                <c:pt idx="9">
                  <c:v>14.977636071567261</c:v>
                </c:pt>
                <c:pt idx="10">
                  <c:v>15.153544811556451</c:v>
                </c:pt>
                <c:pt idx="11">
                  <c:v>14.413279482958234</c:v>
                </c:pt>
                <c:pt idx="12">
                  <c:v>14.258286605279118</c:v>
                </c:pt>
                <c:pt idx="13">
                  <c:v>16.149080613716741</c:v>
                </c:pt>
                <c:pt idx="14">
                  <c:v>14.128844694549002</c:v>
                </c:pt>
                <c:pt idx="15">
                  <c:v>11.171643644718078</c:v>
                </c:pt>
                <c:pt idx="16">
                  <c:v>9.4707448776171574</c:v>
                </c:pt>
                <c:pt idx="17">
                  <c:v>8.1621010037330723</c:v>
                </c:pt>
                <c:pt idx="18">
                  <c:v>20.741679587565443</c:v>
                </c:pt>
                <c:pt idx="19">
                  <c:v>18.327867169225108</c:v>
                </c:pt>
                <c:pt idx="20">
                  <c:v>13.394942325236556</c:v>
                </c:pt>
                <c:pt idx="21">
                  <c:v>10.919004863182948</c:v>
                </c:pt>
                <c:pt idx="22">
                  <c:v>10.507769742513752</c:v>
                </c:pt>
                <c:pt idx="23">
                  <c:v>10.95209025119583</c:v>
                </c:pt>
                <c:pt idx="24">
                  <c:v>10.262722996766488</c:v>
                </c:pt>
                <c:pt idx="36">
                  <c:v>9.5374177427641964</c:v>
                </c:pt>
                <c:pt idx="37">
                  <c:v>7.5630980179948031</c:v>
                </c:pt>
                <c:pt idx="39">
                  <c:v>4.6767352359479126</c:v>
                </c:pt>
                <c:pt idx="40">
                  <c:v>13.094484021019918</c:v>
                </c:pt>
                <c:pt idx="41">
                  <c:v>10.943117702030216</c:v>
                </c:pt>
                <c:pt idx="42">
                  <c:v>10.413693872168972</c:v>
                </c:pt>
                <c:pt idx="45">
                  <c:v>20.047085187079489</c:v>
                </c:pt>
                <c:pt idx="46">
                  <c:v>17.621910914330243</c:v>
                </c:pt>
                <c:pt idx="47">
                  <c:v>6.8504885991530706</c:v>
                </c:pt>
                <c:pt idx="48">
                  <c:v>7.2564598220661347</c:v>
                </c:pt>
                <c:pt idx="49">
                  <c:v>6.4432484697452521</c:v>
                </c:pt>
                <c:pt idx="50">
                  <c:v>12.791000130613488</c:v>
                </c:pt>
                <c:pt idx="51">
                  <c:v>7.6817538253401789</c:v>
                </c:pt>
                <c:pt idx="54">
                  <c:v>13.488436531465659</c:v>
                </c:pt>
                <c:pt idx="55">
                  <c:v>13.50419601809609</c:v>
                </c:pt>
                <c:pt idx="56">
                  <c:v>11.432983001711468</c:v>
                </c:pt>
                <c:pt idx="57">
                  <c:v>12.446714701462893</c:v>
                </c:pt>
                <c:pt idx="58">
                  <c:v>9.2127953752404164</c:v>
                </c:pt>
                <c:pt idx="59">
                  <c:v>9.9796911098128884</c:v>
                </c:pt>
                <c:pt idx="60">
                  <c:v>7.7921424514745032</c:v>
                </c:pt>
                <c:pt idx="61">
                  <c:v>8.1963866224577355</c:v>
                </c:pt>
                <c:pt idx="63">
                  <c:v>16.940420632921402</c:v>
                </c:pt>
                <c:pt idx="64">
                  <c:v>16.871168377691966</c:v>
                </c:pt>
                <c:pt idx="65">
                  <c:v>15.018158316358194</c:v>
                </c:pt>
                <c:pt idx="66">
                  <c:v>13.499819425381324</c:v>
                </c:pt>
                <c:pt idx="67">
                  <c:v>11.387449988089211</c:v>
                </c:pt>
                <c:pt idx="68">
                  <c:v>11.523061172843617</c:v>
                </c:pt>
                <c:pt idx="69">
                  <c:v>11.677652715210057</c:v>
                </c:pt>
                <c:pt idx="90">
                  <c:v>9.8451736959931306</c:v>
                </c:pt>
                <c:pt idx="91">
                  <c:v>11.002252503409709</c:v>
                </c:pt>
                <c:pt idx="92">
                  <c:v>13.856085517739542</c:v>
                </c:pt>
                <c:pt idx="93">
                  <c:v>11.173476693523673</c:v>
                </c:pt>
                <c:pt idx="94">
                  <c:v>9.7908392119712335</c:v>
                </c:pt>
                <c:pt idx="95">
                  <c:v>9.9342608256645217</c:v>
                </c:pt>
                <c:pt idx="96">
                  <c:v>9.7363056138193738</c:v>
                </c:pt>
                <c:pt idx="97">
                  <c:v>13.644171018500423</c:v>
                </c:pt>
                <c:pt idx="98">
                  <c:v>11.46072882281276</c:v>
                </c:pt>
                <c:pt idx="99">
                  <c:v>5.7837177270730136</c:v>
                </c:pt>
                <c:pt idx="100">
                  <c:v>5.8769821381180067</c:v>
                </c:pt>
                <c:pt idx="101">
                  <c:v>6.5369723616301982</c:v>
                </c:pt>
                <c:pt idx="102">
                  <c:v>7.0975733425298166</c:v>
                </c:pt>
                <c:pt idx="103">
                  <c:v>8.5315595605320489</c:v>
                </c:pt>
                <c:pt idx="104">
                  <c:v>9.1392925179341535</c:v>
                </c:pt>
                <c:pt idx="105">
                  <c:v>9.9591530169650468</c:v>
                </c:pt>
                <c:pt idx="106">
                  <c:v>8.6682412046176918</c:v>
                </c:pt>
                <c:pt idx="107">
                  <c:v>5.7163345906341858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963056"/>
        <c:axId val="-1297961424"/>
      </c:scatterChart>
      <c:valAx>
        <c:axId val="-1297963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Salinity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-1297961424"/>
        <c:crosses val="autoZero"/>
        <c:crossBetween val="midCat"/>
      </c:valAx>
      <c:valAx>
        <c:axId val="-12979614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15N</a:t>
                </a:r>
              </a:p>
            </c:rich>
          </c:tx>
          <c:layout/>
          <c:overlay val="0"/>
        </c:title>
        <c:numFmt formatCode="0.00" sourceLinked="1"/>
        <c:majorTickMark val="out"/>
        <c:minorTickMark val="none"/>
        <c:tickLblPos val="nextTo"/>
        <c:crossAx val="-1297963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0.32902318460192498"/>
                  <c:y val="-0.290673665791776"/>
                </c:manualLayout>
              </c:layout>
              <c:numFmt formatCode="General" sourceLinked="0"/>
            </c:trendlineLbl>
          </c:trendline>
          <c:xVal>
            <c:strRef>
              <c:f>DNR!$I$2:$I$109</c:f>
              <c:strCache>
                <c:ptCount val="10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0.65</c:v>
                </c:pt>
                <c:pt idx="6">
                  <c:v>2.46</c:v>
                </c:pt>
                <c:pt idx="7">
                  <c:v>4.66</c:v>
                </c:pt>
                <c:pt idx="8">
                  <c:v>10.17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0.01</c:v>
                </c:pt>
                <c:pt idx="14">
                  <c:v>1.23</c:v>
                </c:pt>
                <c:pt idx="15">
                  <c:v>4.29</c:v>
                </c:pt>
                <c:pt idx="16">
                  <c:v>8.25</c:v>
                </c:pt>
                <c:pt idx="17">
                  <c:v>11.47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0.85</c:v>
                </c:pt>
                <c:pt idx="23">
                  <c:v>2.49</c:v>
                </c:pt>
                <c:pt idx="24">
                  <c:v>6.25</c:v>
                </c:pt>
                <c:pt idx="25">
                  <c:v>10.17</c:v>
                </c:pt>
                <c:pt idx="26">
                  <c:v>13.13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1.24</c:v>
                </c:pt>
                <c:pt idx="31">
                  <c:v>3.5</c:v>
                </c:pt>
                <c:pt idx="32">
                  <c:v>5.69</c:v>
                </c:pt>
                <c:pt idx="33">
                  <c:v>9.08</c:v>
                </c:pt>
                <c:pt idx="34">
                  <c:v>12</c:v>
                </c:pt>
                <c:pt idx="35">
                  <c:v>13.66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1.04</c:v>
                </c:pt>
                <c:pt idx="40">
                  <c:v>3.28</c:v>
                </c:pt>
                <c:pt idx="41">
                  <c:v>5.82</c:v>
                </c:pt>
                <c:pt idx="42">
                  <c:v>9.91</c:v>
                </c:pt>
                <c:pt idx="43">
                  <c:v>13.13</c:v>
                </c:pt>
                <c:pt idx="44">
                  <c:v>15.68</c:v>
                </c:pt>
                <c:pt idx="45">
                  <c:v>0</c:v>
                </c:pt>
                <c:pt idx="46">
                  <c:v>0</c:v>
                </c:pt>
                <c:pt idx="47">
                  <c:v>0.39</c:v>
                </c:pt>
                <c:pt idx="48">
                  <c:v>2.23</c:v>
                </c:pt>
                <c:pt idx="49">
                  <c:v>4.33</c:v>
                </c:pt>
                <c:pt idx="50">
                  <c:v>7.24</c:v>
                </c:pt>
                <c:pt idx="51">
                  <c:v>12.26</c:v>
                </c:pt>
                <c:pt idx="52">
                  <c:v>14.4</c:v>
                </c:pt>
                <c:pt idx="53">
                  <c:v>17.79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0.19</c:v>
                </c:pt>
                <c:pt idx="58">
                  <c:v>2.19</c:v>
                </c:pt>
                <c:pt idx="59">
                  <c:v>4.15</c:v>
                </c:pt>
                <c:pt idx="60">
                  <c:v>8.12</c:v>
                </c:pt>
                <c:pt idx="61">
                  <c:v>13.99</c:v>
                </c:pt>
                <c:pt idx="62">
                  <c:v>16.9</c:v>
                </c:pt>
                <c:pt idx="63">
                  <c:v>0</c:v>
                </c:pt>
                <c:pt idx="64">
                  <c:v>0</c:v>
                </c:pt>
                <c:pt idx="65">
                  <c:v>0.07</c:v>
                </c:pt>
                <c:pt idx="66">
                  <c:v>0.77</c:v>
                </c:pt>
                <c:pt idx="67">
                  <c:v>4.18</c:v>
                </c:pt>
                <c:pt idx="68">
                  <c:v>2.69</c:v>
                </c:pt>
                <c:pt idx="69">
                  <c:v>8.95</c:v>
                </c:pt>
                <c:pt idx="70">
                  <c:v>13.79</c:v>
                </c:pt>
                <c:pt idx="71">
                  <c:v>15.27</c:v>
                </c:pt>
                <c:pt idx="72">
                  <c:v>NA</c:v>
                </c:pt>
                <c:pt idx="73">
                  <c:v>NA</c:v>
                </c:pt>
                <c:pt idx="74">
                  <c:v>NA</c:v>
                </c:pt>
                <c:pt idx="75">
                  <c:v>NA</c:v>
                </c:pt>
                <c:pt idx="76">
                  <c:v>NA</c:v>
                </c:pt>
                <c:pt idx="77">
                  <c:v>3.1</c:v>
                </c:pt>
                <c:pt idx="78">
                  <c:v>6.31</c:v>
                </c:pt>
                <c:pt idx="79">
                  <c:v>13.46</c:v>
                </c:pt>
                <c:pt idx="80">
                  <c:v>15.34</c:v>
                </c:pt>
                <c:pt idx="84">
                  <c:v>2.5</c:v>
                </c:pt>
                <c:pt idx="85">
                  <c:v>5.57</c:v>
                </c:pt>
                <c:pt idx="86">
                  <c:v>7.68</c:v>
                </c:pt>
                <c:pt idx="87">
                  <c:v>11.67</c:v>
                </c:pt>
                <c:pt idx="88">
                  <c:v>14.13</c:v>
                </c:pt>
                <c:pt idx="89">
                  <c:v>15.95</c:v>
                </c:pt>
                <c:pt idx="90">
                  <c:v>0.11</c:v>
                </c:pt>
                <c:pt idx="91">
                  <c:v>0.12</c:v>
                </c:pt>
                <c:pt idx="92">
                  <c:v>0.08</c:v>
                </c:pt>
                <c:pt idx="93">
                  <c:v>0.91</c:v>
                </c:pt>
                <c:pt idx="94">
                  <c:v>3.35</c:v>
                </c:pt>
                <c:pt idx="95">
                  <c:v>5.29</c:v>
                </c:pt>
                <c:pt idx="96">
                  <c:v>9.91</c:v>
                </c:pt>
                <c:pt idx="97">
                  <c:v>14.06</c:v>
                </c:pt>
                <c:pt idx="98">
                  <c:v>16.22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0.08</c:v>
                </c:pt>
                <c:pt idx="105">
                  <c:v>3.77</c:v>
                </c:pt>
                <c:pt idx="106">
                  <c:v>4.01</c:v>
                </c:pt>
                <c:pt idx="107">
                  <c:v>11.28</c:v>
                </c:pt>
              </c:strCache>
            </c:strRef>
          </c:xVal>
          <c:yVal>
            <c:numRef>
              <c:f>DNR!$AD$2:$AD$109</c:f>
              <c:numCache>
                <c:formatCode>0.00</c:formatCode>
                <c:ptCount val="108"/>
                <c:pt idx="0">
                  <c:v>8.7222344074087417</c:v>
                </c:pt>
                <c:pt idx="1">
                  <c:v>8.8893644068831819</c:v>
                </c:pt>
                <c:pt idx="2">
                  <c:v>6.2648254589357544</c:v>
                </c:pt>
                <c:pt idx="3">
                  <c:v>4.4044651229707537</c:v>
                </c:pt>
                <c:pt idx="4">
                  <c:v>4.1884626435668242</c:v>
                </c:pt>
                <c:pt idx="5">
                  <c:v>5.1010425096298313</c:v>
                </c:pt>
                <c:pt idx="6">
                  <c:v>5.1705897039284068</c:v>
                </c:pt>
                <c:pt idx="7">
                  <c:v>6.4698119071020175</c:v>
                </c:pt>
                <c:pt idx="8">
                  <c:v>8.8286138452454761</c:v>
                </c:pt>
                <c:pt idx="9">
                  <c:v>8.898807709886821</c:v>
                </c:pt>
                <c:pt idx="10">
                  <c:v>8.8164572233519927</c:v>
                </c:pt>
                <c:pt idx="11">
                  <c:v>8.800280931517495</c:v>
                </c:pt>
                <c:pt idx="12">
                  <c:v>9.0402025962492516</c:v>
                </c:pt>
                <c:pt idx="13">
                  <c:v>8.0667559731817509</c:v>
                </c:pt>
                <c:pt idx="14">
                  <c:v>7.7025363440571315</c:v>
                </c:pt>
                <c:pt idx="15">
                  <c:v>7.1152407700811322</c:v>
                </c:pt>
                <c:pt idx="16">
                  <c:v>8.2795795039170965</c:v>
                </c:pt>
                <c:pt idx="17">
                  <c:v>9.0935023917580651</c:v>
                </c:pt>
                <c:pt idx="18">
                  <c:v>6.4340579500599713</c:v>
                </c:pt>
                <c:pt idx="19">
                  <c:v>5.9055999372853041</c:v>
                </c:pt>
                <c:pt idx="20">
                  <c:v>2.7906749587395883</c:v>
                </c:pt>
                <c:pt idx="21">
                  <c:v>3.1269687328456452</c:v>
                </c:pt>
                <c:pt idx="22">
                  <c:v>4.7051094602828254</c:v>
                </c:pt>
                <c:pt idx="23">
                  <c:v>1.9392296931682065</c:v>
                </c:pt>
                <c:pt idx="24">
                  <c:v>2.097704927193222</c:v>
                </c:pt>
                <c:pt idx="36">
                  <c:v>8.4764556122544015</c:v>
                </c:pt>
                <c:pt idx="37">
                  <c:v>6.1231595196080697</c:v>
                </c:pt>
                <c:pt idx="39">
                  <c:v>-1.355891186026021</c:v>
                </c:pt>
                <c:pt idx="40">
                  <c:v>-6.1945691821738436</c:v>
                </c:pt>
                <c:pt idx="41">
                  <c:v>-11.066199815645426</c:v>
                </c:pt>
                <c:pt idx="42">
                  <c:v>-12.820281543524672</c:v>
                </c:pt>
                <c:pt idx="45">
                  <c:v>9.0894979356317656</c:v>
                </c:pt>
                <c:pt idx="46">
                  <c:v>10.141945365770345</c:v>
                </c:pt>
                <c:pt idx="47">
                  <c:v>2.8578054346101069</c:v>
                </c:pt>
                <c:pt idx="48">
                  <c:v>-2.5896047901129116</c:v>
                </c:pt>
                <c:pt idx="49">
                  <c:v>4.2034000842512746</c:v>
                </c:pt>
                <c:pt idx="50">
                  <c:v>-5.454146512404499</c:v>
                </c:pt>
                <c:pt idx="51">
                  <c:v>-7.2850596482218215</c:v>
                </c:pt>
                <c:pt idx="54">
                  <c:v>6.0635098696995886</c:v>
                </c:pt>
                <c:pt idx="55">
                  <c:v>5.7692341655914454</c:v>
                </c:pt>
                <c:pt idx="56">
                  <c:v>5.5756303061070298</c:v>
                </c:pt>
                <c:pt idx="57">
                  <c:v>4.8431738982795913</c:v>
                </c:pt>
                <c:pt idx="58">
                  <c:v>5.5685442952189419</c:v>
                </c:pt>
                <c:pt idx="59">
                  <c:v>2.0133741968015073</c:v>
                </c:pt>
                <c:pt idx="60">
                  <c:v>2.5537746376673454</c:v>
                </c:pt>
                <c:pt idx="61">
                  <c:v>-6.1313556175505575</c:v>
                </c:pt>
                <c:pt idx="63">
                  <c:v>7.4383577266366601</c:v>
                </c:pt>
                <c:pt idx="64">
                  <c:v>7.2956036566012088</c:v>
                </c:pt>
                <c:pt idx="65">
                  <c:v>5.8598722553999423</c:v>
                </c:pt>
                <c:pt idx="66">
                  <c:v>5.6198457818220753</c:v>
                </c:pt>
                <c:pt idx="67">
                  <c:v>3.8187035693605615</c:v>
                </c:pt>
                <c:pt idx="68">
                  <c:v>3.777551579032199</c:v>
                </c:pt>
                <c:pt idx="69">
                  <c:v>4.704347564857315</c:v>
                </c:pt>
                <c:pt idx="90">
                  <c:v>7.1477812336614797</c:v>
                </c:pt>
                <c:pt idx="91">
                  <c:v>6.7376741983331314</c:v>
                </c:pt>
                <c:pt idx="92">
                  <c:v>6.380807441271596</c:v>
                </c:pt>
                <c:pt idx="93">
                  <c:v>6.0266185160073178</c:v>
                </c:pt>
                <c:pt idx="94">
                  <c:v>5.8913840636944528</c:v>
                </c:pt>
                <c:pt idx="95">
                  <c:v>6.1440377195720082</c:v>
                </c:pt>
                <c:pt idx="96">
                  <c:v>8.3428026641897155</c:v>
                </c:pt>
                <c:pt idx="97">
                  <c:v>16.220463302150385</c:v>
                </c:pt>
                <c:pt idx="98">
                  <c:v>14.172917868565721</c:v>
                </c:pt>
                <c:pt idx="99">
                  <c:v>4.9056809715453937</c:v>
                </c:pt>
                <c:pt idx="100">
                  <c:v>5.3539836381193311</c:v>
                </c:pt>
                <c:pt idx="101">
                  <c:v>4.5433566314288285</c:v>
                </c:pt>
                <c:pt idx="102">
                  <c:v>5.8183124272737636</c:v>
                </c:pt>
                <c:pt idx="103">
                  <c:v>6.272143975684962</c:v>
                </c:pt>
                <c:pt idx="104">
                  <c:v>6.7418733695654467</c:v>
                </c:pt>
                <c:pt idx="105">
                  <c:v>6.5789616925601742</c:v>
                </c:pt>
                <c:pt idx="106">
                  <c:v>6.7739753462876173</c:v>
                </c:pt>
                <c:pt idx="107">
                  <c:v>6.7744437857293995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960880"/>
        <c:axId val="-1297959792"/>
      </c:scatterChart>
      <c:valAx>
        <c:axId val="-12979608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Salinity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-1297959792"/>
        <c:crosses val="autoZero"/>
        <c:crossBetween val="midCat"/>
      </c:valAx>
      <c:valAx>
        <c:axId val="-12979597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18O</a:t>
                </a:r>
              </a:p>
            </c:rich>
          </c:tx>
          <c:layout/>
          <c:overlay val="0"/>
        </c:title>
        <c:numFmt formatCode="0.00" sourceLinked="1"/>
        <c:majorTickMark val="out"/>
        <c:minorTickMark val="none"/>
        <c:tickLblPos val="nextTo"/>
        <c:crossAx val="-1297960880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0.32902318460192498"/>
                  <c:y val="-0.290673665791776"/>
                </c:manualLayout>
              </c:layout>
              <c:numFmt formatCode="General" sourceLinked="0"/>
            </c:trendlineLbl>
          </c:trendline>
          <c:xVal>
            <c:strRef>
              <c:f>DNR!$I$2:$I$109</c:f>
              <c:strCache>
                <c:ptCount val="10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0.65</c:v>
                </c:pt>
                <c:pt idx="6">
                  <c:v>2.46</c:v>
                </c:pt>
                <c:pt idx="7">
                  <c:v>4.66</c:v>
                </c:pt>
                <c:pt idx="8">
                  <c:v>10.17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0.01</c:v>
                </c:pt>
                <c:pt idx="14">
                  <c:v>1.23</c:v>
                </c:pt>
                <c:pt idx="15">
                  <c:v>4.29</c:v>
                </c:pt>
                <c:pt idx="16">
                  <c:v>8.25</c:v>
                </c:pt>
                <c:pt idx="17">
                  <c:v>11.47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0.85</c:v>
                </c:pt>
                <c:pt idx="23">
                  <c:v>2.49</c:v>
                </c:pt>
                <c:pt idx="24">
                  <c:v>6.25</c:v>
                </c:pt>
                <c:pt idx="25">
                  <c:v>10.17</c:v>
                </c:pt>
                <c:pt idx="26">
                  <c:v>13.13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1.24</c:v>
                </c:pt>
                <c:pt idx="31">
                  <c:v>3.5</c:v>
                </c:pt>
                <c:pt idx="32">
                  <c:v>5.69</c:v>
                </c:pt>
                <c:pt idx="33">
                  <c:v>9.08</c:v>
                </c:pt>
                <c:pt idx="34">
                  <c:v>12</c:v>
                </c:pt>
                <c:pt idx="35">
                  <c:v>13.66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1.04</c:v>
                </c:pt>
                <c:pt idx="40">
                  <c:v>3.28</c:v>
                </c:pt>
                <c:pt idx="41">
                  <c:v>5.82</c:v>
                </c:pt>
                <c:pt idx="42">
                  <c:v>9.91</c:v>
                </c:pt>
                <c:pt idx="43">
                  <c:v>13.13</c:v>
                </c:pt>
                <c:pt idx="44">
                  <c:v>15.68</c:v>
                </c:pt>
                <c:pt idx="45">
                  <c:v>0</c:v>
                </c:pt>
                <c:pt idx="46">
                  <c:v>0</c:v>
                </c:pt>
                <c:pt idx="47">
                  <c:v>0.39</c:v>
                </c:pt>
                <c:pt idx="48">
                  <c:v>2.23</c:v>
                </c:pt>
                <c:pt idx="49">
                  <c:v>4.33</c:v>
                </c:pt>
                <c:pt idx="50">
                  <c:v>7.24</c:v>
                </c:pt>
                <c:pt idx="51">
                  <c:v>12.26</c:v>
                </c:pt>
                <c:pt idx="52">
                  <c:v>14.4</c:v>
                </c:pt>
                <c:pt idx="53">
                  <c:v>17.79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0.19</c:v>
                </c:pt>
                <c:pt idx="58">
                  <c:v>2.19</c:v>
                </c:pt>
                <c:pt idx="59">
                  <c:v>4.15</c:v>
                </c:pt>
                <c:pt idx="60">
                  <c:v>8.12</c:v>
                </c:pt>
                <c:pt idx="61">
                  <c:v>13.99</c:v>
                </c:pt>
                <c:pt idx="62">
                  <c:v>16.9</c:v>
                </c:pt>
                <c:pt idx="63">
                  <c:v>0</c:v>
                </c:pt>
                <c:pt idx="64">
                  <c:v>0</c:v>
                </c:pt>
                <c:pt idx="65">
                  <c:v>0.07</c:v>
                </c:pt>
                <c:pt idx="66">
                  <c:v>0.77</c:v>
                </c:pt>
                <c:pt idx="67">
                  <c:v>4.18</c:v>
                </c:pt>
                <c:pt idx="68">
                  <c:v>2.69</c:v>
                </c:pt>
                <c:pt idx="69">
                  <c:v>8.95</c:v>
                </c:pt>
                <c:pt idx="70">
                  <c:v>13.79</c:v>
                </c:pt>
                <c:pt idx="71">
                  <c:v>15.27</c:v>
                </c:pt>
                <c:pt idx="72">
                  <c:v>NA</c:v>
                </c:pt>
                <c:pt idx="73">
                  <c:v>NA</c:v>
                </c:pt>
                <c:pt idx="74">
                  <c:v>NA</c:v>
                </c:pt>
                <c:pt idx="75">
                  <c:v>NA</c:v>
                </c:pt>
                <c:pt idx="76">
                  <c:v>NA</c:v>
                </c:pt>
                <c:pt idx="77">
                  <c:v>3.1</c:v>
                </c:pt>
                <c:pt idx="78">
                  <c:v>6.31</c:v>
                </c:pt>
                <c:pt idx="79">
                  <c:v>13.46</c:v>
                </c:pt>
                <c:pt idx="80">
                  <c:v>15.34</c:v>
                </c:pt>
                <c:pt idx="84">
                  <c:v>2.5</c:v>
                </c:pt>
                <c:pt idx="85">
                  <c:v>5.57</c:v>
                </c:pt>
                <c:pt idx="86">
                  <c:v>7.68</c:v>
                </c:pt>
                <c:pt idx="87">
                  <c:v>11.67</c:v>
                </c:pt>
                <c:pt idx="88">
                  <c:v>14.13</c:v>
                </c:pt>
                <c:pt idx="89">
                  <c:v>15.95</c:v>
                </c:pt>
                <c:pt idx="90">
                  <c:v>0.11</c:v>
                </c:pt>
                <c:pt idx="91">
                  <c:v>0.12</c:v>
                </c:pt>
                <c:pt idx="92">
                  <c:v>0.08</c:v>
                </c:pt>
                <c:pt idx="93">
                  <c:v>0.91</c:v>
                </c:pt>
                <c:pt idx="94">
                  <c:v>3.35</c:v>
                </c:pt>
                <c:pt idx="95">
                  <c:v>5.29</c:v>
                </c:pt>
                <c:pt idx="96">
                  <c:v>9.91</c:v>
                </c:pt>
                <c:pt idx="97">
                  <c:v>14.06</c:v>
                </c:pt>
                <c:pt idx="98">
                  <c:v>16.22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0.08</c:v>
                </c:pt>
                <c:pt idx="105">
                  <c:v>3.77</c:v>
                </c:pt>
                <c:pt idx="106">
                  <c:v>4.01</c:v>
                </c:pt>
                <c:pt idx="107">
                  <c:v>11.28</c:v>
                </c:pt>
              </c:strCache>
            </c:strRef>
          </c:xVal>
          <c:yVal>
            <c:numRef>
              <c:f>DNR!$N$2:$N$109</c:f>
              <c:numCache>
                <c:formatCode>General</c:formatCode>
                <c:ptCount val="108"/>
                <c:pt idx="0">
                  <c:v>0.95</c:v>
                </c:pt>
                <c:pt idx="1">
                  <c:v>1.08</c:v>
                </c:pt>
                <c:pt idx="2">
                  <c:v>1.1299999999999999</c:v>
                </c:pt>
                <c:pt idx="3">
                  <c:v>1.1599999999999999</c:v>
                </c:pt>
                <c:pt idx="4">
                  <c:v>1.1399999999999999</c:v>
                </c:pt>
                <c:pt idx="5">
                  <c:v>1.2</c:v>
                </c:pt>
                <c:pt idx="6">
                  <c:v>1.08</c:v>
                </c:pt>
                <c:pt idx="7">
                  <c:v>0.72699999999999998</c:v>
                </c:pt>
                <c:pt idx="8">
                  <c:v>0.42099999999999999</c:v>
                </c:pt>
                <c:pt idx="9">
                  <c:v>1.05</c:v>
                </c:pt>
                <c:pt idx="10">
                  <c:v>1.0900000000000001</c:v>
                </c:pt>
                <c:pt idx="11">
                  <c:v>1.05</c:v>
                </c:pt>
                <c:pt idx="12">
                  <c:v>1.08</c:v>
                </c:pt>
                <c:pt idx="13">
                  <c:v>0.72799999999999998</c:v>
                </c:pt>
                <c:pt idx="14">
                  <c:v>0.67</c:v>
                </c:pt>
                <c:pt idx="15">
                  <c:v>0.61399999999999999</c:v>
                </c:pt>
                <c:pt idx="16">
                  <c:v>0.29899999999999999</c:v>
                </c:pt>
                <c:pt idx="17">
                  <c:v>0.26800000000000002</c:v>
                </c:pt>
                <c:pt idx="18">
                  <c:v>0.45500000000000002</c:v>
                </c:pt>
                <c:pt idx="19">
                  <c:v>0.41499999999999998</c:v>
                </c:pt>
                <c:pt idx="20">
                  <c:v>0.317</c:v>
                </c:pt>
                <c:pt idx="21">
                  <c:v>0.56999999999999995</c:v>
                </c:pt>
                <c:pt idx="22">
                  <c:v>0.29599999999999999</c:v>
                </c:pt>
                <c:pt idx="23">
                  <c:v>0.20300000000000001</c:v>
                </c:pt>
                <c:pt idx="24">
                  <c:v>0.109</c:v>
                </c:pt>
                <c:pt idx="25">
                  <c:v>1.29E-2</c:v>
                </c:pt>
                <c:pt idx="26">
                  <c:v>1.6999999999999999E-3</c:v>
                </c:pt>
                <c:pt idx="27">
                  <c:v>0.11600000000000001</c:v>
                </c:pt>
                <c:pt idx="28">
                  <c:v>1.7500000000000002E-2</c:v>
                </c:pt>
                <c:pt idx="29">
                  <c:v>5.3499999999999999E-2</c:v>
                </c:pt>
                <c:pt idx="30">
                  <c:v>6.6199999999999995E-2</c:v>
                </c:pt>
                <c:pt idx="31">
                  <c:v>6.1600000000000002E-2</c:v>
                </c:pt>
                <c:pt idx="32">
                  <c:v>4.4299999999999999E-2</c:v>
                </c:pt>
                <c:pt idx="33">
                  <c:v>3.5000000000000003E-2</c:v>
                </c:pt>
                <c:pt idx="34">
                  <c:v>7.7999999999999996E-3</c:v>
                </c:pt>
                <c:pt idx="35">
                  <c:v>7.4999999999999997E-3</c:v>
                </c:pt>
                <c:pt idx="36">
                  <c:v>0.316</c:v>
                </c:pt>
                <c:pt idx="37">
                  <c:v>0.20200000000000001</c:v>
                </c:pt>
                <c:pt idx="38">
                  <c:v>1.23E-2</c:v>
                </c:pt>
                <c:pt idx="39">
                  <c:v>4.7600000000000003E-2</c:v>
                </c:pt>
                <c:pt idx="40">
                  <c:v>7.6799999999999993E-2</c:v>
                </c:pt>
                <c:pt idx="41">
                  <c:v>0.18</c:v>
                </c:pt>
                <c:pt idx="42">
                  <c:v>0.114</c:v>
                </c:pt>
                <c:pt idx="43">
                  <c:v>6.8999999999999999E-3</c:v>
                </c:pt>
                <c:pt idx="44">
                  <c:v>1.3299999999999999E-2</c:v>
                </c:pt>
                <c:pt idx="45">
                  <c:v>0.36</c:v>
                </c:pt>
                <c:pt idx="46">
                  <c:v>0.184</c:v>
                </c:pt>
                <c:pt idx="47">
                  <c:v>3.7600000000000001E-2</c:v>
                </c:pt>
                <c:pt idx="48">
                  <c:v>0.13900000000000001</c:v>
                </c:pt>
                <c:pt idx="49">
                  <c:v>0.16900000000000001</c:v>
                </c:pt>
                <c:pt idx="50">
                  <c:v>0.115</c:v>
                </c:pt>
                <c:pt idx="51">
                  <c:v>4.48E-2</c:v>
                </c:pt>
                <c:pt idx="52">
                  <c:v>4.4999999999999997E-3</c:v>
                </c:pt>
                <c:pt idx="53">
                  <c:v>9.4000000000000004E-3</c:v>
                </c:pt>
                <c:pt idx="54">
                  <c:v>1.1599999999999999</c:v>
                </c:pt>
                <c:pt idx="55">
                  <c:v>1.1499999999999999</c:v>
                </c:pt>
                <c:pt idx="56">
                  <c:v>0.82</c:v>
                </c:pt>
                <c:pt idx="57">
                  <c:v>0.51700000000000002</c:v>
                </c:pt>
                <c:pt idx="58">
                  <c:v>0.30599999999999999</c:v>
                </c:pt>
                <c:pt idx="59">
                  <c:v>0.26</c:v>
                </c:pt>
                <c:pt idx="60">
                  <c:v>0.16900000000000001</c:v>
                </c:pt>
                <c:pt idx="61">
                  <c:v>6.7000000000000002E-3</c:v>
                </c:pt>
                <c:pt idx="62">
                  <c:v>2.8199999999999999E-2</c:v>
                </c:pt>
                <c:pt idx="63">
                  <c:v>0.97199999999999998</c:v>
                </c:pt>
                <c:pt idx="64">
                  <c:v>1.1599999999999999</c:v>
                </c:pt>
                <c:pt idx="65">
                  <c:v>1.1100000000000001</c:v>
                </c:pt>
                <c:pt idx="66">
                  <c:v>0.90500000000000003</c:v>
                </c:pt>
                <c:pt idx="67">
                  <c:v>0.48599999999999999</c:v>
                </c:pt>
                <c:pt idx="68">
                  <c:v>0.57899999999999996</c:v>
                </c:pt>
                <c:pt idx="69">
                  <c:v>0.17599999999999999</c:v>
                </c:pt>
                <c:pt idx="70">
                  <c:v>2.2000000000000001E-3</c:v>
                </c:pt>
                <c:pt idx="71">
                  <c:v>1.4E-3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0.85499999999999998</c:v>
                </c:pt>
                <c:pt idx="78">
                  <c:v>0.48</c:v>
                </c:pt>
                <c:pt idx="79">
                  <c:v>4.8300000000000003E-2</c:v>
                </c:pt>
                <c:pt idx="80">
                  <c:v>2.01E-2</c:v>
                </c:pt>
                <c:pt idx="84">
                  <c:v>1.24</c:v>
                </c:pt>
                <c:pt idx="85">
                  <c:v>0.84399999999999997</c:v>
                </c:pt>
                <c:pt idx="86">
                  <c:v>0.61399999999999999</c:v>
                </c:pt>
                <c:pt idx="87">
                  <c:v>0.185</c:v>
                </c:pt>
                <c:pt idx="88">
                  <c:v>5.96E-2</c:v>
                </c:pt>
                <c:pt idx="89">
                  <c:v>8.1799999999999998E-2</c:v>
                </c:pt>
                <c:pt idx="90">
                  <c:v>1.44</c:v>
                </c:pt>
                <c:pt idx="91">
                  <c:v>1.46</c:v>
                </c:pt>
                <c:pt idx="92">
                  <c:v>1.64</c:v>
                </c:pt>
                <c:pt idx="93">
                  <c:v>1.57</c:v>
                </c:pt>
                <c:pt idx="94">
                  <c:v>1.02</c:v>
                </c:pt>
                <c:pt idx="95">
                  <c:v>0.77900000000000003</c:v>
                </c:pt>
                <c:pt idx="96">
                  <c:v>0.32</c:v>
                </c:pt>
                <c:pt idx="97">
                  <c:v>4.0300000000000002E-2</c:v>
                </c:pt>
                <c:pt idx="98">
                  <c:v>5.0200000000000002E-2</c:v>
                </c:pt>
                <c:pt idx="99">
                  <c:v>1.27</c:v>
                </c:pt>
                <c:pt idx="100">
                  <c:v>1.22</c:v>
                </c:pt>
                <c:pt idx="101">
                  <c:v>1.42</c:v>
                </c:pt>
                <c:pt idx="102">
                  <c:v>1.39</c:v>
                </c:pt>
                <c:pt idx="103">
                  <c:v>1.37</c:v>
                </c:pt>
                <c:pt idx="104">
                  <c:v>1.45</c:v>
                </c:pt>
                <c:pt idx="105">
                  <c:v>1.1000000000000001</c:v>
                </c:pt>
                <c:pt idx="106">
                  <c:v>0.97399999999999998</c:v>
                </c:pt>
                <c:pt idx="107">
                  <c:v>0.36299999999999999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958160"/>
        <c:axId val="-1297958704"/>
      </c:scatterChart>
      <c:valAx>
        <c:axId val="-1297958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Salinity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-1297958704"/>
        <c:crosses val="autoZero"/>
        <c:crossBetween val="midCat"/>
      </c:valAx>
      <c:valAx>
        <c:axId val="-129795870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NO3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-1297958160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0.23968416447943999"/>
                  <c:y val="-0.50480205599300099"/>
                </c:manualLayout>
              </c:layout>
              <c:numFmt formatCode="General" sourceLinked="0"/>
            </c:trendlineLbl>
          </c:trendline>
          <c:xVal>
            <c:strRef>
              <c:f>DNR!$I$2:$I$109</c:f>
              <c:strCache>
                <c:ptCount val="10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0.65</c:v>
                </c:pt>
                <c:pt idx="6">
                  <c:v>2.46</c:v>
                </c:pt>
                <c:pt idx="7">
                  <c:v>4.66</c:v>
                </c:pt>
                <c:pt idx="8">
                  <c:v>10.17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0.01</c:v>
                </c:pt>
                <c:pt idx="14">
                  <c:v>1.23</c:v>
                </c:pt>
                <c:pt idx="15">
                  <c:v>4.29</c:v>
                </c:pt>
                <c:pt idx="16">
                  <c:v>8.25</c:v>
                </c:pt>
                <c:pt idx="17">
                  <c:v>11.47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0.85</c:v>
                </c:pt>
                <c:pt idx="23">
                  <c:v>2.49</c:v>
                </c:pt>
                <c:pt idx="24">
                  <c:v>6.25</c:v>
                </c:pt>
                <c:pt idx="25">
                  <c:v>10.17</c:v>
                </c:pt>
                <c:pt idx="26">
                  <c:v>13.13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1.24</c:v>
                </c:pt>
                <c:pt idx="31">
                  <c:v>3.5</c:v>
                </c:pt>
                <c:pt idx="32">
                  <c:v>5.69</c:v>
                </c:pt>
                <c:pt idx="33">
                  <c:v>9.08</c:v>
                </c:pt>
                <c:pt idx="34">
                  <c:v>12</c:v>
                </c:pt>
                <c:pt idx="35">
                  <c:v>13.66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1.04</c:v>
                </c:pt>
                <c:pt idx="40">
                  <c:v>3.28</c:v>
                </c:pt>
                <c:pt idx="41">
                  <c:v>5.82</c:v>
                </c:pt>
                <c:pt idx="42">
                  <c:v>9.91</c:v>
                </c:pt>
                <c:pt idx="43">
                  <c:v>13.13</c:v>
                </c:pt>
                <c:pt idx="44">
                  <c:v>15.68</c:v>
                </c:pt>
                <c:pt idx="45">
                  <c:v>0</c:v>
                </c:pt>
                <c:pt idx="46">
                  <c:v>0</c:v>
                </c:pt>
                <c:pt idx="47">
                  <c:v>0.39</c:v>
                </c:pt>
                <c:pt idx="48">
                  <c:v>2.23</c:v>
                </c:pt>
                <c:pt idx="49">
                  <c:v>4.33</c:v>
                </c:pt>
                <c:pt idx="50">
                  <c:v>7.24</c:v>
                </c:pt>
                <c:pt idx="51">
                  <c:v>12.26</c:v>
                </c:pt>
                <c:pt idx="52">
                  <c:v>14.4</c:v>
                </c:pt>
                <c:pt idx="53">
                  <c:v>17.79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0.19</c:v>
                </c:pt>
                <c:pt idx="58">
                  <c:v>2.19</c:v>
                </c:pt>
                <c:pt idx="59">
                  <c:v>4.15</c:v>
                </c:pt>
                <c:pt idx="60">
                  <c:v>8.12</c:v>
                </c:pt>
                <c:pt idx="61">
                  <c:v>13.99</c:v>
                </c:pt>
                <c:pt idx="62">
                  <c:v>16.9</c:v>
                </c:pt>
                <c:pt idx="63">
                  <c:v>0</c:v>
                </c:pt>
                <c:pt idx="64">
                  <c:v>0</c:v>
                </c:pt>
                <c:pt idx="65">
                  <c:v>0.07</c:v>
                </c:pt>
                <c:pt idx="66">
                  <c:v>0.77</c:v>
                </c:pt>
                <c:pt idx="67">
                  <c:v>4.18</c:v>
                </c:pt>
                <c:pt idx="68">
                  <c:v>2.69</c:v>
                </c:pt>
                <c:pt idx="69">
                  <c:v>8.95</c:v>
                </c:pt>
                <c:pt idx="70">
                  <c:v>13.79</c:v>
                </c:pt>
                <c:pt idx="71">
                  <c:v>15.27</c:v>
                </c:pt>
                <c:pt idx="72">
                  <c:v>NA</c:v>
                </c:pt>
                <c:pt idx="73">
                  <c:v>NA</c:v>
                </c:pt>
                <c:pt idx="74">
                  <c:v>NA</c:v>
                </c:pt>
                <c:pt idx="75">
                  <c:v>NA</c:v>
                </c:pt>
                <c:pt idx="76">
                  <c:v>NA</c:v>
                </c:pt>
                <c:pt idx="77">
                  <c:v>3.1</c:v>
                </c:pt>
                <c:pt idx="78">
                  <c:v>6.31</c:v>
                </c:pt>
                <c:pt idx="79">
                  <c:v>13.46</c:v>
                </c:pt>
                <c:pt idx="80">
                  <c:v>15.34</c:v>
                </c:pt>
                <c:pt idx="84">
                  <c:v>2.5</c:v>
                </c:pt>
                <c:pt idx="85">
                  <c:v>5.57</c:v>
                </c:pt>
                <c:pt idx="86">
                  <c:v>7.68</c:v>
                </c:pt>
                <c:pt idx="87">
                  <c:v>11.67</c:v>
                </c:pt>
                <c:pt idx="88">
                  <c:v>14.13</c:v>
                </c:pt>
                <c:pt idx="89">
                  <c:v>15.95</c:v>
                </c:pt>
                <c:pt idx="90">
                  <c:v>0.11</c:v>
                </c:pt>
                <c:pt idx="91">
                  <c:v>0.12</c:v>
                </c:pt>
                <c:pt idx="92">
                  <c:v>0.08</c:v>
                </c:pt>
                <c:pt idx="93">
                  <c:v>0.91</c:v>
                </c:pt>
                <c:pt idx="94">
                  <c:v>3.35</c:v>
                </c:pt>
                <c:pt idx="95">
                  <c:v>5.29</c:v>
                </c:pt>
                <c:pt idx="96">
                  <c:v>9.91</c:v>
                </c:pt>
                <c:pt idx="97">
                  <c:v>14.06</c:v>
                </c:pt>
                <c:pt idx="98">
                  <c:v>16.22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0.08</c:v>
                </c:pt>
                <c:pt idx="105">
                  <c:v>3.77</c:v>
                </c:pt>
                <c:pt idx="106">
                  <c:v>4.01</c:v>
                </c:pt>
                <c:pt idx="107">
                  <c:v>11.28</c:v>
                </c:pt>
              </c:strCache>
            </c:strRef>
          </c:xVal>
          <c:yVal>
            <c:numRef>
              <c:f>DNR!$N$2:$N$109</c:f>
              <c:numCache>
                <c:formatCode>General</c:formatCode>
                <c:ptCount val="108"/>
                <c:pt idx="0">
                  <c:v>0.95</c:v>
                </c:pt>
                <c:pt idx="1">
                  <c:v>1.08</c:v>
                </c:pt>
                <c:pt idx="2">
                  <c:v>1.1299999999999999</c:v>
                </c:pt>
                <c:pt idx="3">
                  <c:v>1.1599999999999999</c:v>
                </c:pt>
                <c:pt idx="4">
                  <c:v>1.1399999999999999</c:v>
                </c:pt>
                <c:pt idx="5">
                  <c:v>1.2</c:v>
                </c:pt>
                <c:pt idx="6">
                  <c:v>1.08</c:v>
                </c:pt>
                <c:pt idx="7">
                  <c:v>0.72699999999999998</c:v>
                </c:pt>
                <c:pt idx="8">
                  <c:v>0.42099999999999999</c:v>
                </c:pt>
                <c:pt idx="9">
                  <c:v>1.05</c:v>
                </c:pt>
                <c:pt idx="10">
                  <c:v>1.0900000000000001</c:v>
                </c:pt>
                <c:pt idx="11">
                  <c:v>1.05</c:v>
                </c:pt>
                <c:pt idx="12">
                  <c:v>1.08</c:v>
                </c:pt>
                <c:pt idx="13">
                  <c:v>0.72799999999999998</c:v>
                </c:pt>
                <c:pt idx="14">
                  <c:v>0.67</c:v>
                </c:pt>
                <c:pt idx="15">
                  <c:v>0.61399999999999999</c:v>
                </c:pt>
                <c:pt idx="16">
                  <c:v>0.29899999999999999</c:v>
                </c:pt>
                <c:pt idx="17">
                  <c:v>0.26800000000000002</c:v>
                </c:pt>
                <c:pt idx="18">
                  <c:v>0.45500000000000002</c:v>
                </c:pt>
                <c:pt idx="19">
                  <c:v>0.41499999999999998</c:v>
                </c:pt>
                <c:pt idx="20">
                  <c:v>0.317</c:v>
                </c:pt>
                <c:pt idx="21">
                  <c:v>0.56999999999999995</c:v>
                </c:pt>
                <c:pt idx="22">
                  <c:v>0.29599999999999999</c:v>
                </c:pt>
                <c:pt idx="23">
                  <c:v>0.20300000000000001</c:v>
                </c:pt>
                <c:pt idx="24">
                  <c:v>0.109</c:v>
                </c:pt>
                <c:pt idx="25">
                  <c:v>1.29E-2</c:v>
                </c:pt>
                <c:pt idx="26">
                  <c:v>1.6999999999999999E-3</c:v>
                </c:pt>
                <c:pt idx="27">
                  <c:v>0.11600000000000001</c:v>
                </c:pt>
                <c:pt idx="28">
                  <c:v>1.7500000000000002E-2</c:v>
                </c:pt>
                <c:pt idx="29">
                  <c:v>5.3499999999999999E-2</c:v>
                </c:pt>
                <c:pt idx="30">
                  <c:v>6.6199999999999995E-2</c:v>
                </c:pt>
                <c:pt idx="31">
                  <c:v>6.1600000000000002E-2</c:v>
                </c:pt>
                <c:pt idx="32">
                  <c:v>4.4299999999999999E-2</c:v>
                </c:pt>
                <c:pt idx="33">
                  <c:v>3.5000000000000003E-2</c:v>
                </c:pt>
                <c:pt idx="34">
                  <c:v>7.7999999999999996E-3</c:v>
                </c:pt>
                <c:pt idx="35">
                  <c:v>7.4999999999999997E-3</c:v>
                </c:pt>
                <c:pt idx="36">
                  <c:v>0.316</c:v>
                </c:pt>
                <c:pt idx="37">
                  <c:v>0.20200000000000001</c:v>
                </c:pt>
                <c:pt idx="38">
                  <c:v>1.23E-2</c:v>
                </c:pt>
                <c:pt idx="39">
                  <c:v>4.7600000000000003E-2</c:v>
                </c:pt>
                <c:pt idx="40">
                  <c:v>7.6799999999999993E-2</c:v>
                </c:pt>
                <c:pt idx="41">
                  <c:v>0.18</c:v>
                </c:pt>
                <c:pt idx="42">
                  <c:v>0.114</c:v>
                </c:pt>
                <c:pt idx="43">
                  <c:v>6.8999999999999999E-3</c:v>
                </c:pt>
                <c:pt idx="44">
                  <c:v>1.3299999999999999E-2</c:v>
                </c:pt>
                <c:pt idx="45">
                  <c:v>0.36</c:v>
                </c:pt>
                <c:pt idx="46">
                  <c:v>0.184</c:v>
                </c:pt>
                <c:pt idx="47">
                  <c:v>3.7600000000000001E-2</c:v>
                </c:pt>
                <c:pt idx="48">
                  <c:v>0.13900000000000001</c:v>
                </c:pt>
                <c:pt idx="49">
                  <c:v>0.16900000000000001</c:v>
                </c:pt>
                <c:pt idx="50">
                  <c:v>0.115</c:v>
                </c:pt>
                <c:pt idx="51">
                  <c:v>4.48E-2</c:v>
                </c:pt>
                <c:pt idx="52">
                  <c:v>4.4999999999999997E-3</c:v>
                </c:pt>
                <c:pt idx="53">
                  <c:v>9.4000000000000004E-3</c:v>
                </c:pt>
                <c:pt idx="54">
                  <c:v>1.1599999999999999</c:v>
                </c:pt>
                <c:pt idx="55">
                  <c:v>1.1499999999999999</c:v>
                </c:pt>
                <c:pt idx="56">
                  <c:v>0.82</c:v>
                </c:pt>
                <c:pt idx="57">
                  <c:v>0.51700000000000002</c:v>
                </c:pt>
                <c:pt idx="58">
                  <c:v>0.30599999999999999</c:v>
                </c:pt>
                <c:pt idx="59">
                  <c:v>0.26</c:v>
                </c:pt>
                <c:pt idx="60">
                  <c:v>0.16900000000000001</c:v>
                </c:pt>
                <c:pt idx="61">
                  <c:v>6.7000000000000002E-3</c:v>
                </c:pt>
                <c:pt idx="62">
                  <c:v>2.8199999999999999E-2</c:v>
                </c:pt>
                <c:pt idx="63">
                  <c:v>0.97199999999999998</c:v>
                </c:pt>
                <c:pt idx="64">
                  <c:v>1.1599999999999999</c:v>
                </c:pt>
                <c:pt idx="65">
                  <c:v>1.1100000000000001</c:v>
                </c:pt>
                <c:pt idx="66">
                  <c:v>0.90500000000000003</c:v>
                </c:pt>
                <c:pt idx="67">
                  <c:v>0.48599999999999999</c:v>
                </c:pt>
                <c:pt idx="68">
                  <c:v>0.57899999999999996</c:v>
                </c:pt>
                <c:pt idx="69">
                  <c:v>0.17599999999999999</c:v>
                </c:pt>
                <c:pt idx="70">
                  <c:v>2.2000000000000001E-3</c:v>
                </c:pt>
                <c:pt idx="71">
                  <c:v>1.4E-3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0.85499999999999998</c:v>
                </c:pt>
                <c:pt idx="78">
                  <c:v>0.48</c:v>
                </c:pt>
                <c:pt idx="79">
                  <c:v>4.8300000000000003E-2</c:v>
                </c:pt>
                <c:pt idx="80">
                  <c:v>2.01E-2</c:v>
                </c:pt>
                <c:pt idx="84">
                  <c:v>1.24</c:v>
                </c:pt>
                <c:pt idx="85">
                  <c:v>0.84399999999999997</c:v>
                </c:pt>
                <c:pt idx="86">
                  <c:v>0.61399999999999999</c:v>
                </c:pt>
                <c:pt idx="87">
                  <c:v>0.185</c:v>
                </c:pt>
                <c:pt idx="88">
                  <c:v>5.96E-2</c:v>
                </c:pt>
                <c:pt idx="89">
                  <c:v>8.1799999999999998E-2</c:v>
                </c:pt>
                <c:pt idx="90">
                  <c:v>1.44</c:v>
                </c:pt>
                <c:pt idx="91">
                  <c:v>1.46</c:v>
                </c:pt>
                <c:pt idx="92">
                  <c:v>1.64</c:v>
                </c:pt>
                <c:pt idx="93">
                  <c:v>1.57</c:v>
                </c:pt>
                <c:pt idx="94">
                  <c:v>1.02</c:v>
                </c:pt>
                <c:pt idx="95">
                  <c:v>0.77900000000000003</c:v>
                </c:pt>
                <c:pt idx="96">
                  <c:v>0.32</c:v>
                </c:pt>
                <c:pt idx="97">
                  <c:v>4.0300000000000002E-2</c:v>
                </c:pt>
                <c:pt idx="98">
                  <c:v>5.0200000000000002E-2</c:v>
                </c:pt>
                <c:pt idx="99">
                  <c:v>1.27</c:v>
                </c:pt>
                <c:pt idx="100">
                  <c:v>1.22</c:v>
                </c:pt>
                <c:pt idx="101">
                  <c:v>1.42</c:v>
                </c:pt>
                <c:pt idx="102">
                  <c:v>1.39</c:v>
                </c:pt>
                <c:pt idx="103">
                  <c:v>1.37</c:v>
                </c:pt>
                <c:pt idx="104">
                  <c:v>1.45</c:v>
                </c:pt>
                <c:pt idx="105">
                  <c:v>1.1000000000000001</c:v>
                </c:pt>
                <c:pt idx="106">
                  <c:v>0.97399999999999998</c:v>
                </c:pt>
                <c:pt idx="107">
                  <c:v>0.36299999999999999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solidFill>
                <a:srgbClr val="FF0000"/>
              </a:solidFill>
            </a:ln>
          </c:spPr>
          <c:xVal>
            <c:numRef>
              <c:f>DNR!$B$114:$B$115</c:f>
              <c:numCache>
                <c:formatCode>0.00</c:formatCode>
                <c:ptCount val="2"/>
                <c:pt idx="0">
                  <c:v>0</c:v>
                </c:pt>
                <c:pt idx="1">
                  <c:v>14.386000000000001</c:v>
                </c:pt>
              </c:numCache>
            </c:numRef>
          </c:xVal>
          <c:yVal>
            <c:numRef>
              <c:f>DNR!$C$114:$C$115</c:f>
              <c:numCache>
                <c:formatCode>0.00</c:formatCode>
                <c:ptCount val="2"/>
                <c:pt idx="0">
                  <c:v>0.69366499999999998</c:v>
                </c:pt>
                <c:pt idx="1">
                  <c:v>0.12379999999999999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955984"/>
        <c:axId val="-1297972304"/>
      </c:scatterChart>
      <c:valAx>
        <c:axId val="-1297955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Salinity (ppt)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7972304"/>
        <c:crosses val="autoZero"/>
        <c:crossBetween val="midCat"/>
      </c:valAx>
      <c:valAx>
        <c:axId val="-129797230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 b="1" i="0" baseline="0">
                    <a:sym typeface="Symbol"/>
                  </a:rPr>
                  <a:t>NO</a:t>
                </a:r>
                <a:r>
                  <a:rPr lang="en-US" sz="1400" b="1" i="0" baseline="-25000">
                    <a:sym typeface="Symbol"/>
                  </a:rPr>
                  <a:t>3</a:t>
                </a:r>
                <a:r>
                  <a:rPr lang="en-US" sz="1400" b="1" i="0" baseline="30000">
                    <a:sym typeface="Symbol"/>
                  </a:rPr>
                  <a:t>-</a:t>
                </a:r>
                <a:r>
                  <a:rPr lang="en-US" sz="1400" b="1" i="0" baseline="0">
                    <a:sym typeface="Symbol"/>
                  </a:rPr>
                  <a:t> (mg/L)</a:t>
                </a:r>
                <a:endParaRPr lang="en-US" sz="1400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795598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  <c:userShapes r:id="rId1"/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0.32902318460192498"/>
                  <c:y val="-0.290673665791776"/>
                </c:manualLayout>
              </c:layout>
              <c:numFmt formatCode="General" sourceLinked="0"/>
            </c:trendlineLbl>
          </c:trendline>
          <c:xVal>
            <c:strRef>
              <c:f>DNR!$I$2:$I$109</c:f>
              <c:strCache>
                <c:ptCount val="10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0.65</c:v>
                </c:pt>
                <c:pt idx="6">
                  <c:v>2.46</c:v>
                </c:pt>
                <c:pt idx="7">
                  <c:v>4.66</c:v>
                </c:pt>
                <c:pt idx="8">
                  <c:v>10.17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0.01</c:v>
                </c:pt>
                <c:pt idx="14">
                  <c:v>1.23</c:v>
                </c:pt>
                <c:pt idx="15">
                  <c:v>4.29</c:v>
                </c:pt>
                <c:pt idx="16">
                  <c:v>8.25</c:v>
                </c:pt>
                <c:pt idx="17">
                  <c:v>11.47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0.85</c:v>
                </c:pt>
                <c:pt idx="23">
                  <c:v>2.49</c:v>
                </c:pt>
                <c:pt idx="24">
                  <c:v>6.25</c:v>
                </c:pt>
                <c:pt idx="25">
                  <c:v>10.17</c:v>
                </c:pt>
                <c:pt idx="26">
                  <c:v>13.13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1.24</c:v>
                </c:pt>
                <c:pt idx="31">
                  <c:v>3.5</c:v>
                </c:pt>
                <c:pt idx="32">
                  <c:v>5.69</c:v>
                </c:pt>
                <c:pt idx="33">
                  <c:v>9.08</c:v>
                </c:pt>
                <c:pt idx="34">
                  <c:v>12</c:v>
                </c:pt>
                <c:pt idx="35">
                  <c:v>13.66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1.04</c:v>
                </c:pt>
                <c:pt idx="40">
                  <c:v>3.28</c:v>
                </c:pt>
                <c:pt idx="41">
                  <c:v>5.82</c:v>
                </c:pt>
                <c:pt idx="42">
                  <c:v>9.91</c:v>
                </c:pt>
                <c:pt idx="43">
                  <c:v>13.13</c:v>
                </c:pt>
                <c:pt idx="44">
                  <c:v>15.68</c:v>
                </c:pt>
                <c:pt idx="45">
                  <c:v>0</c:v>
                </c:pt>
                <c:pt idx="46">
                  <c:v>0</c:v>
                </c:pt>
                <c:pt idx="47">
                  <c:v>0.39</c:v>
                </c:pt>
                <c:pt idx="48">
                  <c:v>2.23</c:v>
                </c:pt>
                <c:pt idx="49">
                  <c:v>4.33</c:v>
                </c:pt>
                <c:pt idx="50">
                  <c:v>7.24</c:v>
                </c:pt>
                <c:pt idx="51">
                  <c:v>12.26</c:v>
                </c:pt>
                <c:pt idx="52">
                  <c:v>14.4</c:v>
                </c:pt>
                <c:pt idx="53">
                  <c:v>17.79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0.19</c:v>
                </c:pt>
                <c:pt idx="58">
                  <c:v>2.19</c:v>
                </c:pt>
                <c:pt idx="59">
                  <c:v>4.15</c:v>
                </c:pt>
                <c:pt idx="60">
                  <c:v>8.12</c:v>
                </c:pt>
                <c:pt idx="61">
                  <c:v>13.99</c:v>
                </c:pt>
                <c:pt idx="62">
                  <c:v>16.9</c:v>
                </c:pt>
                <c:pt idx="63">
                  <c:v>0</c:v>
                </c:pt>
                <c:pt idx="64">
                  <c:v>0</c:v>
                </c:pt>
                <c:pt idx="65">
                  <c:v>0.07</c:v>
                </c:pt>
                <c:pt idx="66">
                  <c:v>0.77</c:v>
                </c:pt>
                <c:pt idx="67">
                  <c:v>4.18</c:v>
                </c:pt>
                <c:pt idx="68">
                  <c:v>2.69</c:v>
                </c:pt>
                <c:pt idx="69">
                  <c:v>8.95</c:v>
                </c:pt>
                <c:pt idx="70">
                  <c:v>13.79</c:v>
                </c:pt>
                <c:pt idx="71">
                  <c:v>15.27</c:v>
                </c:pt>
                <c:pt idx="72">
                  <c:v>NA</c:v>
                </c:pt>
                <c:pt idx="73">
                  <c:v>NA</c:v>
                </c:pt>
                <c:pt idx="74">
                  <c:v>NA</c:v>
                </c:pt>
                <c:pt idx="75">
                  <c:v>NA</c:v>
                </c:pt>
                <c:pt idx="76">
                  <c:v>NA</c:v>
                </c:pt>
                <c:pt idx="77">
                  <c:v>3.1</c:v>
                </c:pt>
                <c:pt idx="78">
                  <c:v>6.31</c:v>
                </c:pt>
                <c:pt idx="79">
                  <c:v>13.46</c:v>
                </c:pt>
                <c:pt idx="80">
                  <c:v>15.34</c:v>
                </c:pt>
                <c:pt idx="84">
                  <c:v>2.5</c:v>
                </c:pt>
                <c:pt idx="85">
                  <c:v>5.57</c:v>
                </c:pt>
                <c:pt idx="86">
                  <c:v>7.68</c:v>
                </c:pt>
                <c:pt idx="87">
                  <c:v>11.67</c:v>
                </c:pt>
                <c:pt idx="88">
                  <c:v>14.13</c:v>
                </c:pt>
                <c:pt idx="89">
                  <c:v>15.95</c:v>
                </c:pt>
                <c:pt idx="90">
                  <c:v>0.11</c:v>
                </c:pt>
                <c:pt idx="91">
                  <c:v>0.12</c:v>
                </c:pt>
                <c:pt idx="92">
                  <c:v>0.08</c:v>
                </c:pt>
                <c:pt idx="93">
                  <c:v>0.91</c:v>
                </c:pt>
                <c:pt idx="94">
                  <c:v>3.35</c:v>
                </c:pt>
                <c:pt idx="95">
                  <c:v>5.29</c:v>
                </c:pt>
                <c:pt idx="96">
                  <c:v>9.91</c:v>
                </c:pt>
                <c:pt idx="97">
                  <c:v>14.06</c:v>
                </c:pt>
                <c:pt idx="98">
                  <c:v>16.22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0.08</c:v>
                </c:pt>
                <c:pt idx="105">
                  <c:v>3.77</c:v>
                </c:pt>
                <c:pt idx="106">
                  <c:v>4.01</c:v>
                </c:pt>
                <c:pt idx="107">
                  <c:v>11.28</c:v>
                </c:pt>
              </c:strCache>
            </c:strRef>
          </c:xVal>
          <c:yVal>
            <c:numRef>
              <c:f>DNR!$AC$2:$AC$109</c:f>
              <c:numCache>
                <c:formatCode>0.00</c:formatCode>
                <c:ptCount val="108"/>
                <c:pt idx="0">
                  <c:v>12.251831105569813</c:v>
                </c:pt>
                <c:pt idx="1">
                  <c:v>10.966494572493815</c:v>
                </c:pt>
                <c:pt idx="2">
                  <c:v>10.100284846948664</c:v>
                </c:pt>
                <c:pt idx="3">
                  <c:v>8.3703016763999258</c:v>
                </c:pt>
                <c:pt idx="4">
                  <c:v>7.9053523066136178</c:v>
                </c:pt>
                <c:pt idx="5">
                  <c:v>7.7223675834206054</c:v>
                </c:pt>
                <c:pt idx="6">
                  <c:v>7.4460240682853849</c:v>
                </c:pt>
                <c:pt idx="7">
                  <c:v>6.9596522811659041</c:v>
                </c:pt>
                <c:pt idx="8">
                  <c:v>7.6791705916475861</c:v>
                </c:pt>
                <c:pt idx="9">
                  <c:v>14.977636071567261</c:v>
                </c:pt>
                <c:pt idx="10">
                  <c:v>15.153544811556451</c:v>
                </c:pt>
                <c:pt idx="11">
                  <c:v>14.413279482958234</c:v>
                </c:pt>
                <c:pt idx="12">
                  <c:v>14.258286605279118</c:v>
                </c:pt>
                <c:pt idx="13">
                  <c:v>16.149080613716741</c:v>
                </c:pt>
                <c:pt idx="14">
                  <c:v>14.128844694549002</c:v>
                </c:pt>
                <c:pt idx="15">
                  <c:v>11.171643644718078</c:v>
                </c:pt>
                <c:pt idx="16">
                  <c:v>9.4707448776171574</c:v>
                </c:pt>
                <c:pt idx="17">
                  <c:v>8.1621010037330723</c:v>
                </c:pt>
                <c:pt idx="18">
                  <c:v>20.741679587565443</c:v>
                </c:pt>
                <c:pt idx="19">
                  <c:v>18.327867169225108</c:v>
                </c:pt>
                <c:pt idx="20">
                  <c:v>13.394942325236556</c:v>
                </c:pt>
                <c:pt idx="21">
                  <c:v>10.919004863182948</c:v>
                </c:pt>
                <c:pt idx="22">
                  <c:v>10.507769742513752</c:v>
                </c:pt>
                <c:pt idx="23">
                  <c:v>10.95209025119583</c:v>
                </c:pt>
                <c:pt idx="24">
                  <c:v>10.262722996766488</c:v>
                </c:pt>
                <c:pt idx="36">
                  <c:v>9.5374177427641964</c:v>
                </c:pt>
                <c:pt idx="37">
                  <c:v>7.5630980179948031</c:v>
                </c:pt>
                <c:pt idx="39">
                  <c:v>4.6767352359479126</c:v>
                </c:pt>
                <c:pt idx="40">
                  <c:v>13.094484021019918</c:v>
                </c:pt>
                <c:pt idx="41">
                  <c:v>10.943117702030216</c:v>
                </c:pt>
                <c:pt idx="42">
                  <c:v>10.413693872168972</c:v>
                </c:pt>
                <c:pt idx="45">
                  <c:v>20.047085187079489</c:v>
                </c:pt>
                <c:pt idx="46">
                  <c:v>17.621910914330243</c:v>
                </c:pt>
                <c:pt idx="47">
                  <c:v>6.8504885991530706</c:v>
                </c:pt>
                <c:pt idx="48">
                  <c:v>7.2564598220661347</c:v>
                </c:pt>
                <c:pt idx="49">
                  <c:v>6.4432484697452521</c:v>
                </c:pt>
                <c:pt idx="50">
                  <c:v>12.791000130613488</c:v>
                </c:pt>
                <c:pt idx="51">
                  <c:v>7.6817538253401789</c:v>
                </c:pt>
                <c:pt idx="54">
                  <c:v>13.488436531465659</c:v>
                </c:pt>
                <c:pt idx="55">
                  <c:v>13.50419601809609</c:v>
                </c:pt>
                <c:pt idx="56">
                  <c:v>11.432983001711468</c:v>
                </c:pt>
                <c:pt idx="57">
                  <c:v>12.446714701462893</c:v>
                </c:pt>
                <c:pt idx="58">
                  <c:v>9.2127953752404164</c:v>
                </c:pt>
                <c:pt idx="59">
                  <c:v>9.9796911098128884</c:v>
                </c:pt>
                <c:pt idx="60">
                  <c:v>7.7921424514745032</c:v>
                </c:pt>
                <c:pt idx="61">
                  <c:v>8.1963866224577355</c:v>
                </c:pt>
                <c:pt idx="63">
                  <c:v>16.940420632921402</c:v>
                </c:pt>
                <c:pt idx="64">
                  <c:v>16.871168377691966</c:v>
                </c:pt>
                <c:pt idx="65">
                  <c:v>15.018158316358194</c:v>
                </c:pt>
                <c:pt idx="66">
                  <c:v>13.499819425381324</c:v>
                </c:pt>
                <c:pt idx="67">
                  <c:v>11.387449988089211</c:v>
                </c:pt>
                <c:pt idx="68">
                  <c:v>11.523061172843617</c:v>
                </c:pt>
                <c:pt idx="69">
                  <c:v>11.677652715210057</c:v>
                </c:pt>
                <c:pt idx="90">
                  <c:v>9.8451736959931306</c:v>
                </c:pt>
                <c:pt idx="91">
                  <c:v>11.002252503409709</c:v>
                </c:pt>
                <c:pt idx="92">
                  <c:v>13.856085517739542</c:v>
                </c:pt>
                <c:pt idx="93">
                  <c:v>11.173476693523673</c:v>
                </c:pt>
                <c:pt idx="94">
                  <c:v>9.7908392119712335</c:v>
                </c:pt>
                <c:pt idx="95">
                  <c:v>9.9342608256645217</c:v>
                </c:pt>
                <c:pt idx="96">
                  <c:v>9.7363056138193738</c:v>
                </c:pt>
                <c:pt idx="97">
                  <c:v>13.644171018500423</c:v>
                </c:pt>
                <c:pt idx="98">
                  <c:v>11.46072882281276</c:v>
                </c:pt>
                <c:pt idx="99">
                  <c:v>5.7837177270730136</c:v>
                </c:pt>
                <c:pt idx="100">
                  <c:v>5.8769821381180067</c:v>
                </c:pt>
                <c:pt idx="101">
                  <c:v>6.5369723616301982</c:v>
                </c:pt>
                <c:pt idx="102">
                  <c:v>7.0975733425298166</c:v>
                </c:pt>
                <c:pt idx="103">
                  <c:v>8.5315595605320489</c:v>
                </c:pt>
                <c:pt idx="104">
                  <c:v>9.1392925179341535</c:v>
                </c:pt>
                <c:pt idx="105">
                  <c:v>9.9591530169650468</c:v>
                </c:pt>
                <c:pt idx="106">
                  <c:v>8.6682412046176918</c:v>
                </c:pt>
                <c:pt idx="107">
                  <c:v>5.7163345906341858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solidFill>
                <a:srgbClr val="FF0000"/>
              </a:solidFill>
            </a:ln>
          </c:spPr>
          <c:xVal>
            <c:numRef>
              <c:f>DNR!$B$114:$B$115</c:f>
              <c:numCache>
                <c:formatCode>0.00</c:formatCode>
                <c:ptCount val="2"/>
                <c:pt idx="0">
                  <c:v>0</c:v>
                </c:pt>
                <c:pt idx="1">
                  <c:v>14.386000000000001</c:v>
                </c:pt>
              </c:numCache>
            </c:numRef>
          </c:xVal>
          <c:yVal>
            <c:numRef>
              <c:f>DNR!$D$114:$D$115</c:f>
              <c:numCache>
                <c:formatCode>0.00</c:formatCode>
                <c:ptCount val="2"/>
                <c:pt idx="0">
                  <c:v>13.543909284061931</c:v>
                </c:pt>
                <c:pt idx="1">
                  <c:v>8.2545837522068997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954896"/>
        <c:axId val="-1297953808"/>
      </c:scatterChart>
      <c:valAx>
        <c:axId val="-12979548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Salinity (ppt)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7953808"/>
        <c:crosses val="autoZero"/>
        <c:crossBetween val="midCat"/>
      </c:valAx>
      <c:valAx>
        <c:axId val="-129795380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 b="1" i="0" baseline="0">
                    <a:sym typeface="Symbol"/>
                  </a:rPr>
                  <a:t></a:t>
                </a:r>
                <a:r>
                  <a:rPr lang="en-US" sz="1400" b="1" i="0" baseline="30000"/>
                  <a:t>15</a:t>
                </a:r>
                <a:r>
                  <a:rPr lang="en-US" sz="1400" b="1" i="0" baseline="0"/>
                  <a:t>N</a:t>
                </a:r>
                <a:r>
                  <a:rPr lang="en-US" sz="1400" b="1" i="0" baseline="-25000"/>
                  <a:t>NO3</a:t>
                </a:r>
                <a:r>
                  <a:rPr lang="en-US" sz="1400" b="1" i="0" baseline="0"/>
                  <a:t>(‰) </a:t>
                </a:r>
                <a:endParaRPr lang="en-US" sz="1400"/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795489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  <c:userShapes r:id="rId1"/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0.32902318460192498"/>
                  <c:y val="-0.290673665791776"/>
                </c:manualLayout>
              </c:layout>
              <c:numFmt formatCode="General" sourceLinked="0"/>
            </c:trendlineLbl>
          </c:trendline>
          <c:xVal>
            <c:strRef>
              <c:f>DNR!$I$2:$I$109</c:f>
              <c:strCache>
                <c:ptCount val="10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0.65</c:v>
                </c:pt>
                <c:pt idx="6">
                  <c:v>2.46</c:v>
                </c:pt>
                <c:pt idx="7">
                  <c:v>4.66</c:v>
                </c:pt>
                <c:pt idx="8">
                  <c:v>10.17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0.01</c:v>
                </c:pt>
                <c:pt idx="14">
                  <c:v>1.23</c:v>
                </c:pt>
                <c:pt idx="15">
                  <c:v>4.29</c:v>
                </c:pt>
                <c:pt idx="16">
                  <c:v>8.25</c:v>
                </c:pt>
                <c:pt idx="17">
                  <c:v>11.47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0.85</c:v>
                </c:pt>
                <c:pt idx="23">
                  <c:v>2.49</c:v>
                </c:pt>
                <c:pt idx="24">
                  <c:v>6.25</c:v>
                </c:pt>
                <c:pt idx="25">
                  <c:v>10.17</c:v>
                </c:pt>
                <c:pt idx="26">
                  <c:v>13.13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1.24</c:v>
                </c:pt>
                <c:pt idx="31">
                  <c:v>3.5</c:v>
                </c:pt>
                <c:pt idx="32">
                  <c:v>5.69</c:v>
                </c:pt>
                <c:pt idx="33">
                  <c:v>9.08</c:v>
                </c:pt>
                <c:pt idx="34">
                  <c:v>12</c:v>
                </c:pt>
                <c:pt idx="35">
                  <c:v>13.66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1.04</c:v>
                </c:pt>
                <c:pt idx="40">
                  <c:v>3.28</c:v>
                </c:pt>
                <c:pt idx="41">
                  <c:v>5.82</c:v>
                </c:pt>
                <c:pt idx="42">
                  <c:v>9.91</c:v>
                </c:pt>
                <c:pt idx="43">
                  <c:v>13.13</c:v>
                </c:pt>
                <c:pt idx="44">
                  <c:v>15.68</c:v>
                </c:pt>
                <c:pt idx="45">
                  <c:v>0</c:v>
                </c:pt>
                <c:pt idx="46">
                  <c:v>0</c:v>
                </c:pt>
                <c:pt idx="47">
                  <c:v>0.39</c:v>
                </c:pt>
                <c:pt idx="48">
                  <c:v>2.23</c:v>
                </c:pt>
                <c:pt idx="49">
                  <c:v>4.33</c:v>
                </c:pt>
                <c:pt idx="50">
                  <c:v>7.24</c:v>
                </c:pt>
                <c:pt idx="51">
                  <c:v>12.26</c:v>
                </c:pt>
                <c:pt idx="52">
                  <c:v>14.4</c:v>
                </c:pt>
                <c:pt idx="53">
                  <c:v>17.79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0.19</c:v>
                </c:pt>
                <c:pt idx="58">
                  <c:v>2.19</c:v>
                </c:pt>
                <c:pt idx="59">
                  <c:v>4.15</c:v>
                </c:pt>
                <c:pt idx="60">
                  <c:v>8.12</c:v>
                </c:pt>
                <c:pt idx="61">
                  <c:v>13.99</c:v>
                </c:pt>
                <c:pt idx="62">
                  <c:v>16.9</c:v>
                </c:pt>
                <c:pt idx="63">
                  <c:v>0</c:v>
                </c:pt>
                <c:pt idx="64">
                  <c:v>0</c:v>
                </c:pt>
                <c:pt idx="65">
                  <c:v>0.07</c:v>
                </c:pt>
                <c:pt idx="66">
                  <c:v>0.77</c:v>
                </c:pt>
                <c:pt idx="67">
                  <c:v>4.18</c:v>
                </c:pt>
                <c:pt idx="68">
                  <c:v>2.69</c:v>
                </c:pt>
                <c:pt idx="69">
                  <c:v>8.95</c:v>
                </c:pt>
                <c:pt idx="70">
                  <c:v>13.79</c:v>
                </c:pt>
                <c:pt idx="71">
                  <c:v>15.27</c:v>
                </c:pt>
                <c:pt idx="72">
                  <c:v>NA</c:v>
                </c:pt>
                <c:pt idx="73">
                  <c:v>NA</c:v>
                </c:pt>
                <c:pt idx="74">
                  <c:v>NA</c:v>
                </c:pt>
                <c:pt idx="75">
                  <c:v>NA</c:v>
                </c:pt>
                <c:pt idx="76">
                  <c:v>NA</c:v>
                </c:pt>
                <c:pt idx="77">
                  <c:v>3.1</c:v>
                </c:pt>
                <c:pt idx="78">
                  <c:v>6.31</c:v>
                </c:pt>
                <c:pt idx="79">
                  <c:v>13.46</c:v>
                </c:pt>
                <c:pt idx="80">
                  <c:v>15.34</c:v>
                </c:pt>
                <c:pt idx="84">
                  <c:v>2.5</c:v>
                </c:pt>
                <c:pt idx="85">
                  <c:v>5.57</c:v>
                </c:pt>
                <c:pt idx="86">
                  <c:v>7.68</c:v>
                </c:pt>
                <c:pt idx="87">
                  <c:v>11.67</c:v>
                </c:pt>
                <c:pt idx="88">
                  <c:v>14.13</c:v>
                </c:pt>
                <c:pt idx="89">
                  <c:v>15.95</c:v>
                </c:pt>
                <c:pt idx="90">
                  <c:v>0.11</c:v>
                </c:pt>
                <c:pt idx="91">
                  <c:v>0.12</c:v>
                </c:pt>
                <c:pt idx="92">
                  <c:v>0.08</c:v>
                </c:pt>
                <c:pt idx="93">
                  <c:v>0.91</c:v>
                </c:pt>
                <c:pt idx="94">
                  <c:v>3.35</c:v>
                </c:pt>
                <c:pt idx="95">
                  <c:v>5.29</c:v>
                </c:pt>
                <c:pt idx="96">
                  <c:v>9.91</c:v>
                </c:pt>
                <c:pt idx="97">
                  <c:v>14.06</c:v>
                </c:pt>
                <c:pt idx="98">
                  <c:v>16.22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0.08</c:v>
                </c:pt>
                <c:pt idx="105">
                  <c:v>3.77</c:v>
                </c:pt>
                <c:pt idx="106">
                  <c:v>4.01</c:v>
                </c:pt>
                <c:pt idx="107">
                  <c:v>11.28</c:v>
                </c:pt>
              </c:strCache>
            </c:strRef>
          </c:xVal>
          <c:yVal>
            <c:numRef>
              <c:f>DNR!$AD$2:$AD$109</c:f>
              <c:numCache>
                <c:formatCode>0.00</c:formatCode>
                <c:ptCount val="108"/>
                <c:pt idx="0">
                  <c:v>8.7222344074087417</c:v>
                </c:pt>
                <c:pt idx="1">
                  <c:v>8.8893644068831819</c:v>
                </c:pt>
                <c:pt idx="2">
                  <c:v>6.2648254589357544</c:v>
                </c:pt>
                <c:pt idx="3">
                  <c:v>4.4044651229707537</c:v>
                </c:pt>
                <c:pt idx="4">
                  <c:v>4.1884626435668242</c:v>
                </c:pt>
                <c:pt idx="5">
                  <c:v>5.1010425096298313</c:v>
                </c:pt>
                <c:pt idx="6">
                  <c:v>5.1705897039284068</c:v>
                </c:pt>
                <c:pt idx="7">
                  <c:v>6.4698119071020175</c:v>
                </c:pt>
                <c:pt idx="8">
                  <c:v>8.8286138452454761</c:v>
                </c:pt>
                <c:pt idx="9">
                  <c:v>8.898807709886821</c:v>
                </c:pt>
                <c:pt idx="10">
                  <c:v>8.8164572233519927</c:v>
                </c:pt>
                <c:pt idx="11">
                  <c:v>8.800280931517495</c:v>
                </c:pt>
                <c:pt idx="12">
                  <c:v>9.0402025962492516</c:v>
                </c:pt>
                <c:pt idx="13">
                  <c:v>8.0667559731817509</c:v>
                </c:pt>
                <c:pt idx="14">
                  <c:v>7.7025363440571315</c:v>
                </c:pt>
                <c:pt idx="15">
                  <c:v>7.1152407700811322</c:v>
                </c:pt>
                <c:pt idx="16">
                  <c:v>8.2795795039170965</c:v>
                </c:pt>
                <c:pt idx="17">
                  <c:v>9.0935023917580651</c:v>
                </c:pt>
                <c:pt idx="18">
                  <c:v>6.4340579500599713</c:v>
                </c:pt>
                <c:pt idx="19">
                  <c:v>5.9055999372853041</c:v>
                </c:pt>
                <c:pt idx="20">
                  <c:v>2.7906749587395883</c:v>
                </c:pt>
                <c:pt idx="21">
                  <c:v>3.1269687328456452</c:v>
                </c:pt>
                <c:pt idx="22">
                  <c:v>4.7051094602828254</c:v>
                </c:pt>
                <c:pt idx="23">
                  <c:v>1.9392296931682065</c:v>
                </c:pt>
                <c:pt idx="24">
                  <c:v>2.097704927193222</c:v>
                </c:pt>
                <c:pt idx="36">
                  <c:v>8.4764556122544015</c:v>
                </c:pt>
                <c:pt idx="37">
                  <c:v>6.1231595196080697</c:v>
                </c:pt>
                <c:pt idx="39">
                  <c:v>-1.355891186026021</c:v>
                </c:pt>
                <c:pt idx="40">
                  <c:v>-6.1945691821738436</c:v>
                </c:pt>
                <c:pt idx="41">
                  <c:v>-11.066199815645426</c:v>
                </c:pt>
                <c:pt idx="42">
                  <c:v>-12.820281543524672</c:v>
                </c:pt>
                <c:pt idx="45">
                  <c:v>9.0894979356317656</c:v>
                </c:pt>
                <c:pt idx="46">
                  <c:v>10.141945365770345</c:v>
                </c:pt>
                <c:pt idx="47">
                  <c:v>2.8578054346101069</c:v>
                </c:pt>
                <c:pt idx="48">
                  <c:v>-2.5896047901129116</c:v>
                </c:pt>
                <c:pt idx="49">
                  <c:v>4.2034000842512746</c:v>
                </c:pt>
                <c:pt idx="50">
                  <c:v>-5.454146512404499</c:v>
                </c:pt>
                <c:pt idx="51">
                  <c:v>-7.2850596482218215</c:v>
                </c:pt>
                <c:pt idx="54">
                  <c:v>6.0635098696995886</c:v>
                </c:pt>
                <c:pt idx="55">
                  <c:v>5.7692341655914454</c:v>
                </c:pt>
                <c:pt idx="56">
                  <c:v>5.5756303061070298</c:v>
                </c:pt>
                <c:pt idx="57">
                  <c:v>4.8431738982795913</c:v>
                </c:pt>
                <c:pt idx="58">
                  <c:v>5.5685442952189419</c:v>
                </c:pt>
                <c:pt idx="59">
                  <c:v>2.0133741968015073</c:v>
                </c:pt>
                <c:pt idx="60">
                  <c:v>2.5537746376673454</c:v>
                </c:pt>
                <c:pt idx="61">
                  <c:v>-6.1313556175505575</c:v>
                </c:pt>
                <c:pt idx="63">
                  <c:v>7.4383577266366601</c:v>
                </c:pt>
                <c:pt idx="64">
                  <c:v>7.2956036566012088</c:v>
                </c:pt>
                <c:pt idx="65">
                  <c:v>5.8598722553999423</c:v>
                </c:pt>
                <c:pt idx="66">
                  <c:v>5.6198457818220753</c:v>
                </c:pt>
                <c:pt idx="67">
                  <c:v>3.8187035693605615</c:v>
                </c:pt>
                <c:pt idx="68">
                  <c:v>3.777551579032199</c:v>
                </c:pt>
                <c:pt idx="69">
                  <c:v>4.704347564857315</c:v>
                </c:pt>
                <c:pt idx="90">
                  <c:v>7.1477812336614797</c:v>
                </c:pt>
                <c:pt idx="91">
                  <c:v>6.7376741983331314</c:v>
                </c:pt>
                <c:pt idx="92">
                  <c:v>6.380807441271596</c:v>
                </c:pt>
                <c:pt idx="93">
                  <c:v>6.0266185160073178</c:v>
                </c:pt>
                <c:pt idx="94">
                  <c:v>5.8913840636944528</c:v>
                </c:pt>
                <c:pt idx="95">
                  <c:v>6.1440377195720082</c:v>
                </c:pt>
                <c:pt idx="96">
                  <c:v>8.3428026641897155</c:v>
                </c:pt>
                <c:pt idx="97">
                  <c:v>16.220463302150385</c:v>
                </c:pt>
                <c:pt idx="98">
                  <c:v>14.172917868565721</c:v>
                </c:pt>
                <c:pt idx="99">
                  <c:v>4.9056809715453937</c:v>
                </c:pt>
                <c:pt idx="100">
                  <c:v>5.3539836381193311</c:v>
                </c:pt>
                <c:pt idx="101">
                  <c:v>4.5433566314288285</c:v>
                </c:pt>
                <c:pt idx="102">
                  <c:v>5.8183124272737636</c:v>
                </c:pt>
                <c:pt idx="103">
                  <c:v>6.272143975684962</c:v>
                </c:pt>
                <c:pt idx="104">
                  <c:v>6.7418733695654467</c:v>
                </c:pt>
                <c:pt idx="105">
                  <c:v>6.5789616925601742</c:v>
                </c:pt>
                <c:pt idx="106">
                  <c:v>6.7739753462876173</c:v>
                </c:pt>
                <c:pt idx="107">
                  <c:v>6.7744437857293995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solidFill>
                <a:srgbClr val="FF0000"/>
              </a:solidFill>
            </a:ln>
          </c:spPr>
          <c:xVal>
            <c:numRef>
              <c:f>DNR!$B$114:$B$115</c:f>
              <c:numCache>
                <c:formatCode>0.00</c:formatCode>
                <c:ptCount val="2"/>
                <c:pt idx="0">
                  <c:v>0</c:v>
                </c:pt>
                <c:pt idx="1">
                  <c:v>14.386000000000001</c:v>
                </c:pt>
              </c:numCache>
            </c:numRef>
          </c:xVal>
          <c:yVal>
            <c:numRef>
              <c:f>DNR!$E$114:$E$115</c:f>
              <c:numCache>
                <c:formatCode>0.00</c:formatCode>
                <c:ptCount val="2"/>
                <c:pt idx="0">
                  <c:v>6.9208261653668073</c:v>
                </c:pt>
                <c:pt idx="1">
                  <c:v>9.7173694728246645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952720"/>
        <c:axId val="-1297952176"/>
      </c:scatterChart>
      <c:valAx>
        <c:axId val="-1297952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Salinity (ppt)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7952176"/>
        <c:crosses val="autoZero"/>
        <c:crossBetween val="midCat"/>
      </c:valAx>
      <c:valAx>
        <c:axId val="-12979521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 b="1" i="0" baseline="0">
                    <a:sym typeface="Symbol"/>
                  </a:rPr>
                  <a:t></a:t>
                </a:r>
                <a:r>
                  <a:rPr lang="en-US" sz="1400" b="1" i="0" baseline="30000"/>
                  <a:t>18</a:t>
                </a:r>
                <a:r>
                  <a:rPr lang="en-US" sz="1400" b="1" i="0" baseline="0"/>
                  <a:t>O</a:t>
                </a:r>
                <a:r>
                  <a:rPr lang="en-US" sz="1400" b="1" i="0" baseline="-25000"/>
                  <a:t>NO3</a:t>
                </a:r>
                <a:r>
                  <a:rPr lang="en-US" sz="1400" b="1" i="0" baseline="0"/>
                  <a:t>(‰) 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7952720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  <c:userShapes r:id="rId1"/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Apr-10</c:v>
          </c:tx>
          <c:spPr>
            <a:ln w="28575">
              <a:noFill/>
            </a:ln>
          </c:spPr>
          <c:xVal>
            <c:numRef>
              <c:f>DNR!$I$2:$I$10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0.65</c:v>
                </c:pt>
                <c:pt idx="6">
                  <c:v>2.46</c:v>
                </c:pt>
                <c:pt idx="7">
                  <c:v>4.66</c:v>
                </c:pt>
                <c:pt idx="8">
                  <c:v>10.17</c:v>
                </c:pt>
              </c:numCache>
            </c:numRef>
          </c:xVal>
          <c:yVal>
            <c:numRef>
              <c:f>DNR!$N$2:$N$10</c:f>
              <c:numCache>
                <c:formatCode>General</c:formatCode>
                <c:ptCount val="9"/>
                <c:pt idx="0">
                  <c:v>0.95</c:v>
                </c:pt>
                <c:pt idx="1">
                  <c:v>1.08</c:v>
                </c:pt>
                <c:pt idx="2">
                  <c:v>1.1299999999999999</c:v>
                </c:pt>
                <c:pt idx="3">
                  <c:v>1.1599999999999999</c:v>
                </c:pt>
                <c:pt idx="4">
                  <c:v>1.1399999999999999</c:v>
                </c:pt>
                <c:pt idx="5">
                  <c:v>1.2</c:v>
                </c:pt>
                <c:pt idx="6">
                  <c:v>1.08</c:v>
                </c:pt>
                <c:pt idx="7">
                  <c:v>0.72699999999999998</c:v>
                </c:pt>
                <c:pt idx="8">
                  <c:v>0.42099999999999999</c:v>
                </c:pt>
              </c:numCache>
            </c:numRef>
          </c:yVal>
          <c:smooth val="0"/>
        </c:ser>
        <c:ser>
          <c:idx val="1"/>
          <c:order val="1"/>
          <c:tx>
            <c:v>May-10</c:v>
          </c:tx>
          <c:spPr>
            <a:ln w="28575">
              <a:noFill/>
            </a:ln>
          </c:spPr>
          <c:xVal>
            <c:numRef>
              <c:f>DNR!$I$11:$I$19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0.01</c:v>
                </c:pt>
                <c:pt idx="5">
                  <c:v>1.23</c:v>
                </c:pt>
                <c:pt idx="6">
                  <c:v>4.29</c:v>
                </c:pt>
                <c:pt idx="7">
                  <c:v>8.25</c:v>
                </c:pt>
                <c:pt idx="8">
                  <c:v>11.47</c:v>
                </c:pt>
              </c:numCache>
            </c:numRef>
          </c:xVal>
          <c:yVal>
            <c:numRef>
              <c:f>DNR!$N$11:$N$19</c:f>
              <c:numCache>
                <c:formatCode>General</c:formatCode>
                <c:ptCount val="9"/>
                <c:pt idx="0">
                  <c:v>1.05</c:v>
                </c:pt>
                <c:pt idx="1">
                  <c:v>1.0900000000000001</c:v>
                </c:pt>
                <c:pt idx="2">
                  <c:v>1.05</c:v>
                </c:pt>
                <c:pt idx="3">
                  <c:v>1.08</c:v>
                </c:pt>
                <c:pt idx="4">
                  <c:v>0.72799999999999998</c:v>
                </c:pt>
                <c:pt idx="5">
                  <c:v>0.67</c:v>
                </c:pt>
                <c:pt idx="6">
                  <c:v>0.61399999999999999</c:v>
                </c:pt>
                <c:pt idx="7">
                  <c:v>0.29899999999999999</c:v>
                </c:pt>
                <c:pt idx="8">
                  <c:v>0.26800000000000002</c:v>
                </c:pt>
              </c:numCache>
            </c:numRef>
          </c:yVal>
          <c:smooth val="0"/>
        </c:ser>
        <c:ser>
          <c:idx val="2"/>
          <c:order val="2"/>
          <c:tx>
            <c:v>Jun-10</c:v>
          </c:tx>
          <c:spPr>
            <a:ln w="28575">
              <a:noFill/>
            </a:ln>
          </c:spPr>
          <c:xVal>
            <c:numRef>
              <c:f>DNR!$I$20:$I$28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0.85</c:v>
                </c:pt>
                <c:pt idx="5">
                  <c:v>2.4900000000000002</c:v>
                </c:pt>
                <c:pt idx="6">
                  <c:v>6.25</c:v>
                </c:pt>
                <c:pt idx="7">
                  <c:v>10.17</c:v>
                </c:pt>
                <c:pt idx="8">
                  <c:v>13.13</c:v>
                </c:pt>
              </c:numCache>
            </c:numRef>
          </c:xVal>
          <c:yVal>
            <c:numRef>
              <c:f>DNR!$N$20:$N$28</c:f>
              <c:numCache>
                <c:formatCode>General</c:formatCode>
                <c:ptCount val="9"/>
                <c:pt idx="0">
                  <c:v>0.45500000000000002</c:v>
                </c:pt>
                <c:pt idx="1">
                  <c:v>0.41499999999999998</c:v>
                </c:pt>
                <c:pt idx="2">
                  <c:v>0.317</c:v>
                </c:pt>
                <c:pt idx="3">
                  <c:v>0.56999999999999995</c:v>
                </c:pt>
                <c:pt idx="4">
                  <c:v>0.29599999999999999</c:v>
                </c:pt>
                <c:pt idx="5">
                  <c:v>0.20300000000000001</c:v>
                </c:pt>
                <c:pt idx="6">
                  <c:v>0.109</c:v>
                </c:pt>
                <c:pt idx="7">
                  <c:v>1.29E-2</c:v>
                </c:pt>
                <c:pt idx="8">
                  <c:v>1.6999999999999999E-3</c:v>
                </c:pt>
              </c:numCache>
            </c:numRef>
          </c:yVal>
          <c:smooth val="0"/>
        </c:ser>
        <c:ser>
          <c:idx val="3"/>
          <c:order val="3"/>
          <c:tx>
            <c:v>Aug-10</c:v>
          </c:tx>
          <c:spPr>
            <a:ln w="28575">
              <a:noFill/>
            </a:ln>
          </c:spPr>
          <c:xVal>
            <c:numRef>
              <c:f>DNR!$I$38:$I$46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1.04</c:v>
                </c:pt>
                <c:pt idx="4">
                  <c:v>3.28</c:v>
                </c:pt>
                <c:pt idx="5">
                  <c:v>5.82</c:v>
                </c:pt>
                <c:pt idx="6">
                  <c:v>9.91</c:v>
                </c:pt>
                <c:pt idx="7">
                  <c:v>13.13</c:v>
                </c:pt>
                <c:pt idx="8">
                  <c:v>15.68</c:v>
                </c:pt>
              </c:numCache>
            </c:numRef>
          </c:xVal>
          <c:yVal>
            <c:numRef>
              <c:f>DNR!$N$38:$N$46</c:f>
              <c:numCache>
                <c:formatCode>General</c:formatCode>
                <c:ptCount val="9"/>
                <c:pt idx="0">
                  <c:v>0.316</c:v>
                </c:pt>
                <c:pt idx="1">
                  <c:v>0.20200000000000001</c:v>
                </c:pt>
                <c:pt idx="2">
                  <c:v>1.23E-2</c:v>
                </c:pt>
                <c:pt idx="3">
                  <c:v>4.7600000000000003E-2</c:v>
                </c:pt>
                <c:pt idx="4">
                  <c:v>7.6799999999999993E-2</c:v>
                </c:pt>
                <c:pt idx="5">
                  <c:v>0.18</c:v>
                </c:pt>
                <c:pt idx="6">
                  <c:v>0.114</c:v>
                </c:pt>
                <c:pt idx="7">
                  <c:v>6.8999999999999999E-3</c:v>
                </c:pt>
                <c:pt idx="8">
                  <c:v>1.3299999999999999E-2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060832"/>
        <c:axId val="-1297064640"/>
      </c:scatterChart>
      <c:valAx>
        <c:axId val="-12970608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Salinity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297064640"/>
        <c:crosses val="autoZero"/>
        <c:crossBetween val="midCat"/>
      </c:valAx>
      <c:valAx>
        <c:axId val="-12970646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NO3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2970608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021062992125999"/>
          <c:y val="7.4074074074074098E-2"/>
          <c:w val="0.62811023622047202"/>
          <c:h val="0.70242672790901095"/>
        </c:manualLayout>
      </c:layout>
      <c:scatterChart>
        <c:scatterStyle val="lineMarker"/>
        <c:varyColors val="0"/>
        <c:ser>
          <c:idx val="0"/>
          <c:order val="0"/>
          <c:tx>
            <c:v>Apr-10</c:v>
          </c:tx>
          <c:xVal>
            <c:numRef>
              <c:f>DNR!$I$2:$I$10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0.65</c:v>
                </c:pt>
                <c:pt idx="6">
                  <c:v>2.46</c:v>
                </c:pt>
                <c:pt idx="7">
                  <c:v>4.66</c:v>
                </c:pt>
                <c:pt idx="8">
                  <c:v>10.17</c:v>
                </c:pt>
              </c:numCache>
            </c:numRef>
          </c:xVal>
          <c:yVal>
            <c:numRef>
              <c:f>DNR!$AC$2:$AC$10</c:f>
              <c:numCache>
                <c:formatCode>0.00</c:formatCode>
                <c:ptCount val="9"/>
                <c:pt idx="0">
                  <c:v>12.251831105569813</c:v>
                </c:pt>
                <c:pt idx="1">
                  <c:v>10.966494572493815</c:v>
                </c:pt>
                <c:pt idx="2">
                  <c:v>10.100284846948664</c:v>
                </c:pt>
                <c:pt idx="3">
                  <c:v>8.3703016763999258</c:v>
                </c:pt>
                <c:pt idx="4">
                  <c:v>7.9053523066136178</c:v>
                </c:pt>
                <c:pt idx="5">
                  <c:v>7.7223675834206054</c:v>
                </c:pt>
                <c:pt idx="6">
                  <c:v>7.4460240682853849</c:v>
                </c:pt>
                <c:pt idx="7">
                  <c:v>6.9596522811659041</c:v>
                </c:pt>
                <c:pt idx="8">
                  <c:v>7.6791705916475861</c:v>
                </c:pt>
              </c:numCache>
            </c:numRef>
          </c:yVal>
          <c:smooth val="0"/>
        </c:ser>
        <c:ser>
          <c:idx val="1"/>
          <c:order val="1"/>
          <c:tx>
            <c:v>May-10</c:v>
          </c:tx>
          <c:xVal>
            <c:numRef>
              <c:f>DNR!$I$11:$I$19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0.01</c:v>
                </c:pt>
                <c:pt idx="5">
                  <c:v>1.23</c:v>
                </c:pt>
                <c:pt idx="6">
                  <c:v>4.29</c:v>
                </c:pt>
                <c:pt idx="7">
                  <c:v>8.25</c:v>
                </c:pt>
                <c:pt idx="8">
                  <c:v>11.47</c:v>
                </c:pt>
              </c:numCache>
            </c:numRef>
          </c:xVal>
          <c:yVal>
            <c:numRef>
              <c:f>DNR!$AC$11:$AC$19</c:f>
              <c:numCache>
                <c:formatCode>0.00</c:formatCode>
                <c:ptCount val="9"/>
                <c:pt idx="0">
                  <c:v>14.977636071567261</c:v>
                </c:pt>
                <c:pt idx="1">
                  <c:v>15.153544811556451</c:v>
                </c:pt>
                <c:pt idx="2">
                  <c:v>14.413279482958234</c:v>
                </c:pt>
                <c:pt idx="3">
                  <c:v>14.258286605279118</c:v>
                </c:pt>
                <c:pt idx="4">
                  <c:v>16.149080613716741</c:v>
                </c:pt>
                <c:pt idx="5">
                  <c:v>14.128844694549002</c:v>
                </c:pt>
                <c:pt idx="6">
                  <c:v>11.171643644718078</c:v>
                </c:pt>
                <c:pt idx="7">
                  <c:v>9.4707448776171574</c:v>
                </c:pt>
                <c:pt idx="8">
                  <c:v>8.1621010037330723</c:v>
                </c:pt>
              </c:numCache>
            </c:numRef>
          </c:yVal>
          <c:smooth val="0"/>
        </c:ser>
        <c:ser>
          <c:idx val="2"/>
          <c:order val="2"/>
          <c:tx>
            <c:v>Jun-10</c:v>
          </c:tx>
          <c:xVal>
            <c:numRef>
              <c:f>DNR!$I$20:$I$28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0.85</c:v>
                </c:pt>
                <c:pt idx="5">
                  <c:v>2.4900000000000002</c:v>
                </c:pt>
                <c:pt idx="6">
                  <c:v>6.25</c:v>
                </c:pt>
                <c:pt idx="7">
                  <c:v>10.17</c:v>
                </c:pt>
                <c:pt idx="8">
                  <c:v>13.13</c:v>
                </c:pt>
              </c:numCache>
            </c:numRef>
          </c:xVal>
          <c:yVal>
            <c:numRef>
              <c:f>DNR!$AC$20:$AC$28</c:f>
              <c:numCache>
                <c:formatCode>0.00</c:formatCode>
                <c:ptCount val="9"/>
                <c:pt idx="0">
                  <c:v>20.741679587565443</c:v>
                </c:pt>
                <c:pt idx="1">
                  <c:v>18.327867169225108</c:v>
                </c:pt>
                <c:pt idx="2">
                  <c:v>13.394942325236556</c:v>
                </c:pt>
                <c:pt idx="3">
                  <c:v>10.919004863182948</c:v>
                </c:pt>
                <c:pt idx="4">
                  <c:v>10.507769742513752</c:v>
                </c:pt>
                <c:pt idx="5">
                  <c:v>10.95209025119583</c:v>
                </c:pt>
                <c:pt idx="6">
                  <c:v>10.262722996766488</c:v>
                </c:pt>
              </c:numCache>
            </c:numRef>
          </c:yVal>
          <c:smooth val="0"/>
        </c:ser>
        <c:ser>
          <c:idx val="3"/>
          <c:order val="3"/>
          <c:tx>
            <c:v>Aug-10</c:v>
          </c:tx>
          <c:xVal>
            <c:numRef>
              <c:f>DNR!$I$38:$I$46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1.04</c:v>
                </c:pt>
                <c:pt idx="4">
                  <c:v>3.28</c:v>
                </c:pt>
                <c:pt idx="5">
                  <c:v>5.82</c:v>
                </c:pt>
                <c:pt idx="6">
                  <c:v>9.91</c:v>
                </c:pt>
                <c:pt idx="7">
                  <c:v>13.13</c:v>
                </c:pt>
                <c:pt idx="8">
                  <c:v>15.68</c:v>
                </c:pt>
              </c:numCache>
            </c:numRef>
          </c:xVal>
          <c:yVal>
            <c:numRef>
              <c:f>DNR!$AC$38:$AC$46</c:f>
              <c:numCache>
                <c:formatCode>0.00</c:formatCode>
                <c:ptCount val="9"/>
                <c:pt idx="0">
                  <c:v>9.5374177427641964</c:v>
                </c:pt>
                <c:pt idx="1">
                  <c:v>7.5630980179948031</c:v>
                </c:pt>
                <c:pt idx="3">
                  <c:v>4.6767352359479126</c:v>
                </c:pt>
                <c:pt idx="4">
                  <c:v>13.094484021019918</c:v>
                </c:pt>
                <c:pt idx="5">
                  <c:v>10.943117702030216</c:v>
                </c:pt>
                <c:pt idx="6">
                  <c:v>10.413693872168972</c:v>
                </c:pt>
              </c:numCache>
            </c:numRef>
          </c:yVal>
          <c:smooth val="0"/>
        </c:ser>
        <c:ser>
          <c:idx val="4"/>
          <c:order val="4"/>
          <c:tx>
            <c:v>Sep-10</c:v>
          </c:tx>
          <c:xVal>
            <c:numRef>
              <c:f>DNR!$I$47:$I$55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0.39</c:v>
                </c:pt>
                <c:pt idx="3">
                  <c:v>2.23</c:v>
                </c:pt>
                <c:pt idx="4">
                  <c:v>4.33</c:v>
                </c:pt>
                <c:pt idx="5">
                  <c:v>7.24</c:v>
                </c:pt>
                <c:pt idx="6">
                  <c:v>12.26</c:v>
                </c:pt>
                <c:pt idx="7">
                  <c:v>14.4</c:v>
                </c:pt>
                <c:pt idx="8">
                  <c:v>17.79</c:v>
                </c:pt>
              </c:numCache>
            </c:numRef>
          </c:xVal>
          <c:yVal>
            <c:numRef>
              <c:f>DNR!$AC$47:$AC$55</c:f>
              <c:numCache>
                <c:formatCode>0.00</c:formatCode>
                <c:ptCount val="9"/>
                <c:pt idx="0">
                  <c:v>20.047085187079489</c:v>
                </c:pt>
                <c:pt idx="1">
                  <c:v>17.621910914330243</c:v>
                </c:pt>
                <c:pt idx="2">
                  <c:v>6.8504885991530706</c:v>
                </c:pt>
                <c:pt idx="3">
                  <c:v>7.2564598220661347</c:v>
                </c:pt>
                <c:pt idx="4">
                  <c:v>6.4432484697452521</c:v>
                </c:pt>
                <c:pt idx="5">
                  <c:v>12.791000130613488</c:v>
                </c:pt>
                <c:pt idx="6">
                  <c:v>7.6817538253401789</c:v>
                </c:pt>
              </c:numCache>
            </c:numRef>
          </c:yVal>
          <c:smooth val="0"/>
        </c:ser>
        <c:ser>
          <c:idx val="5"/>
          <c:order val="5"/>
          <c:tx>
            <c:v>Oct-10</c:v>
          </c:tx>
          <c:xVal>
            <c:numRef>
              <c:f>DNR!$I$56:$I$64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0.19</c:v>
                </c:pt>
                <c:pt idx="4">
                  <c:v>2.19</c:v>
                </c:pt>
                <c:pt idx="5">
                  <c:v>4.1500000000000004</c:v>
                </c:pt>
                <c:pt idx="6">
                  <c:v>8.1199999999999992</c:v>
                </c:pt>
                <c:pt idx="7">
                  <c:v>13.99</c:v>
                </c:pt>
                <c:pt idx="8">
                  <c:v>16.899999999999999</c:v>
                </c:pt>
              </c:numCache>
            </c:numRef>
          </c:xVal>
          <c:yVal>
            <c:numRef>
              <c:f>DNR!$AC$56:$AC$64</c:f>
              <c:numCache>
                <c:formatCode>0.00</c:formatCode>
                <c:ptCount val="9"/>
                <c:pt idx="0">
                  <c:v>13.488436531465659</c:v>
                </c:pt>
                <c:pt idx="1">
                  <c:v>13.50419601809609</c:v>
                </c:pt>
                <c:pt idx="2">
                  <c:v>11.432983001711468</c:v>
                </c:pt>
                <c:pt idx="3">
                  <c:v>12.446714701462893</c:v>
                </c:pt>
                <c:pt idx="4">
                  <c:v>9.2127953752404164</c:v>
                </c:pt>
                <c:pt idx="5">
                  <c:v>9.9796911098128884</c:v>
                </c:pt>
                <c:pt idx="6">
                  <c:v>7.7921424514745032</c:v>
                </c:pt>
                <c:pt idx="7">
                  <c:v>8.1963866224577355</c:v>
                </c:pt>
              </c:numCache>
            </c:numRef>
          </c:yVal>
          <c:smooth val="0"/>
        </c:ser>
        <c:ser>
          <c:idx val="6"/>
          <c:order val="6"/>
          <c:tx>
            <c:v>Nov-10</c:v>
          </c:tx>
          <c:xVal>
            <c:numRef>
              <c:f>DNR!$I$65:$I$73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7.0000000000000007E-2</c:v>
                </c:pt>
                <c:pt idx="3">
                  <c:v>0.77</c:v>
                </c:pt>
                <c:pt idx="4">
                  <c:v>4.18</c:v>
                </c:pt>
                <c:pt idx="5">
                  <c:v>2.69</c:v>
                </c:pt>
                <c:pt idx="6">
                  <c:v>8.9499999999999993</c:v>
                </c:pt>
                <c:pt idx="7">
                  <c:v>13.79</c:v>
                </c:pt>
                <c:pt idx="8">
                  <c:v>15.27</c:v>
                </c:pt>
              </c:numCache>
            </c:numRef>
          </c:xVal>
          <c:yVal>
            <c:numRef>
              <c:f>DNR!$AC$65:$AC$73</c:f>
              <c:numCache>
                <c:formatCode>0.00</c:formatCode>
                <c:ptCount val="9"/>
                <c:pt idx="0">
                  <c:v>16.940420632921402</c:v>
                </c:pt>
                <c:pt idx="1">
                  <c:v>16.871168377691966</c:v>
                </c:pt>
                <c:pt idx="2">
                  <c:v>15.018158316358194</c:v>
                </c:pt>
                <c:pt idx="3">
                  <c:v>13.499819425381324</c:v>
                </c:pt>
                <c:pt idx="4">
                  <c:v>11.387449988089211</c:v>
                </c:pt>
                <c:pt idx="5">
                  <c:v>11.523061172843617</c:v>
                </c:pt>
                <c:pt idx="6">
                  <c:v>11.677652715210057</c:v>
                </c:pt>
              </c:numCache>
            </c:numRef>
          </c:yVal>
          <c:smooth val="0"/>
        </c:ser>
        <c:ser>
          <c:idx val="7"/>
          <c:order val="7"/>
          <c:tx>
            <c:v>Feb-11</c:v>
          </c:tx>
          <c:xVal>
            <c:numRef>
              <c:f>DNR!$I$92:$I$100</c:f>
              <c:numCache>
                <c:formatCode>General</c:formatCode>
                <c:ptCount val="9"/>
                <c:pt idx="0">
                  <c:v>0.11</c:v>
                </c:pt>
                <c:pt idx="1">
                  <c:v>0.12</c:v>
                </c:pt>
                <c:pt idx="2">
                  <c:v>0.08</c:v>
                </c:pt>
                <c:pt idx="3">
                  <c:v>0.91</c:v>
                </c:pt>
                <c:pt idx="4">
                  <c:v>3.35</c:v>
                </c:pt>
                <c:pt idx="5">
                  <c:v>5.29</c:v>
                </c:pt>
                <c:pt idx="6">
                  <c:v>9.91</c:v>
                </c:pt>
                <c:pt idx="7">
                  <c:v>14.06</c:v>
                </c:pt>
                <c:pt idx="8">
                  <c:v>16.22</c:v>
                </c:pt>
              </c:numCache>
            </c:numRef>
          </c:xVal>
          <c:yVal>
            <c:numRef>
              <c:f>DNR!$AC$92:$AC$100</c:f>
              <c:numCache>
                <c:formatCode>0.00</c:formatCode>
                <c:ptCount val="9"/>
                <c:pt idx="0">
                  <c:v>9.8451736959931306</c:v>
                </c:pt>
                <c:pt idx="1">
                  <c:v>11.002252503409709</c:v>
                </c:pt>
                <c:pt idx="2">
                  <c:v>13.856085517739542</c:v>
                </c:pt>
                <c:pt idx="3">
                  <c:v>11.173476693523673</c:v>
                </c:pt>
                <c:pt idx="4">
                  <c:v>9.7908392119712335</c:v>
                </c:pt>
                <c:pt idx="5">
                  <c:v>9.9342608256645217</c:v>
                </c:pt>
                <c:pt idx="6">
                  <c:v>9.7363056138193738</c:v>
                </c:pt>
                <c:pt idx="7">
                  <c:v>13.644171018500423</c:v>
                </c:pt>
                <c:pt idx="8">
                  <c:v>11.46072882281276</c:v>
                </c:pt>
              </c:numCache>
            </c:numRef>
          </c:yVal>
          <c:smooth val="0"/>
        </c:ser>
        <c:ser>
          <c:idx val="8"/>
          <c:order val="8"/>
          <c:tx>
            <c:v>Mar-11</c:v>
          </c:tx>
          <c:xVal>
            <c:numRef>
              <c:f>DNR!$I$101:$I$109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0.08</c:v>
                </c:pt>
                <c:pt idx="6">
                  <c:v>3.77</c:v>
                </c:pt>
                <c:pt idx="7">
                  <c:v>4.01</c:v>
                </c:pt>
                <c:pt idx="8">
                  <c:v>11.28</c:v>
                </c:pt>
              </c:numCache>
            </c:numRef>
          </c:xVal>
          <c:yVal>
            <c:numRef>
              <c:f>DNR!$AC$101:$AC$110</c:f>
              <c:numCache>
                <c:formatCode>0.00</c:formatCode>
                <c:ptCount val="10"/>
                <c:pt idx="0">
                  <c:v>5.7837177270730136</c:v>
                </c:pt>
                <c:pt idx="1">
                  <c:v>5.8769821381180067</c:v>
                </c:pt>
                <c:pt idx="2">
                  <c:v>6.5369723616301982</c:v>
                </c:pt>
                <c:pt idx="3">
                  <c:v>7.0975733425298166</c:v>
                </c:pt>
                <c:pt idx="4">
                  <c:v>8.5315595605320489</c:v>
                </c:pt>
                <c:pt idx="5">
                  <c:v>9.1392925179341535</c:v>
                </c:pt>
                <c:pt idx="6">
                  <c:v>9.9591530169650468</c:v>
                </c:pt>
                <c:pt idx="7">
                  <c:v>8.6682412046176918</c:v>
                </c:pt>
                <c:pt idx="8">
                  <c:v>5.7163345906341858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061920"/>
        <c:axId val="-1297067904"/>
      </c:scatterChart>
      <c:valAx>
        <c:axId val="-1297061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Salinity (ppt)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7067904"/>
        <c:crosses val="autoZero"/>
        <c:crossBetween val="midCat"/>
      </c:valAx>
      <c:valAx>
        <c:axId val="-1297067904"/>
        <c:scaling>
          <c:orientation val="minMax"/>
          <c:min val="4"/>
        </c:scaling>
        <c:delete val="0"/>
        <c:axPos val="l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15</a:t>
                </a:r>
                <a:r>
                  <a:rPr lang="en-US" sz="1800" b="1" i="0" baseline="0"/>
                  <a:t>N-NO</a:t>
                </a:r>
                <a:r>
                  <a:rPr lang="en-US" sz="1800" b="1" i="0" baseline="-25000"/>
                  <a:t>3</a:t>
                </a:r>
                <a:r>
                  <a:rPr lang="en-US" sz="1800" b="1" i="0" baseline="30000"/>
                  <a:t>-</a:t>
                </a:r>
                <a:r>
                  <a:rPr lang="en-US" sz="1800" b="1" i="0" baseline="0"/>
                  <a:t> (‰) 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70619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021062992125999"/>
          <c:y val="7.4074074074074098E-2"/>
          <c:w val="0.62811023622047202"/>
          <c:h val="0.70242672790901095"/>
        </c:manualLayout>
      </c:layout>
      <c:scatterChart>
        <c:scatterStyle val="lineMarker"/>
        <c:varyColors val="0"/>
        <c:ser>
          <c:idx val="0"/>
          <c:order val="0"/>
          <c:tx>
            <c:v>Apr-10</c:v>
          </c:tx>
          <c:spPr>
            <a:ln w="28575">
              <a:noFill/>
            </a:ln>
          </c:spPr>
          <c:xVal>
            <c:numRef>
              <c:f>DNR!$I$2:$I$10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0.65</c:v>
                </c:pt>
                <c:pt idx="6">
                  <c:v>2.46</c:v>
                </c:pt>
                <c:pt idx="7">
                  <c:v>4.66</c:v>
                </c:pt>
                <c:pt idx="8">
                  <c:v>10.17</c:v>
                </c:pt>
              </c:numCache>
            </c:numRef>
          </c:xVal>
          <c:yVal>
            <c:numRef>
              <c:f>DNR!$AD$2:$AD$10</c:f>
              <c:numCache>
                <c:formatCode>0.00</c:formatCode>
                <c:ptCount val="9"/>
                <c:pt idx="0">
                  <c:v>8.7222344074087417</c:v>
                </c:pt>
                <c:pt idx="1">
                  <c:v>8.8893644068831819</c:v>
                </c:pt>
                <c:pt idx="2">
                  <c:v>6.2648254589357544</c:v>
                </c:pt>
                <c:pt idx="3">
                  <c:v>4.4044651229707537</c:v>
                </c:pt>
                <c:pt idx="4">
                  <c:v>4.1884626435668242</c:v>
                </c:pt>
                <c:pt idx="5">
                  <c:v>5.1010425096298313</c:v>
                </c:pt>
                <c:pt idx="6">
                  <c:v>5.1705897039284068</c:v>
                </c:pt>
                <c:pt idx="7">
                  <c:v>6.4698119071020175</c:v>
                </c:pt>
                <c:pt idx="8">
                  <c:v>8.8286138452454761</c:v>
                </c:pt>
              </c:numCache>
            </c:numRef>
          </c:yVal>
          <c:smooth val="0"/>
        </c:ser>
        <c:ser>
          <c:idx val="1"/>
          <c:order val="1"/>
          <c:tx>
            <c:v>May-10</c:v>
          </c:tx>
          <c:spPr>
            <a:ln w="28575">
              <a:noFill/>
            </a:ln>
          </c:spPr>
          <c:xVal>
            <c:numRef>
              <c:f>DNR!$I$11:$I$19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0.01</c:v>
                </c:pt>
                <c:pt idx="5">
                  <c:v>1.23</c:v>
                </c:pt>
                <c:pt idx="6">
                  <c:v>4.29</c:v>
                </c:pt>
                <c:pt idx="7">
                  <c:v>8.25</c:v>
                </c:pt>
                <c:pt idx="8">
                  <c:v>11.47</c:v>
                </c:pt>
              </c:numCache>
            </c:numRef>
          </c:xVal>
          <c:yVal>
            <c:numRef>
              <c:f>DNR!$AD$11:$AD$19</c:f>
              <c:numCache>
                <c:formatCode>0.00</c:formatCode>
                <c:ptCount val="9"/>
                <c:pt idx="0">
                  <c:v>8.898807709886821</c:v>
                </c:pt>
                <c:pt idx="1">
                  <c:v>8.8164572233519927</c:v>
                </c:pt>
                <c:pt idx="2">
                  <c:v>8.800280931517495</c:v>
                </c:pt>
                <c:pt idx="3">
                  <c:v>9.0402025962492516</c:v>
                </c:pt>
                <c:pt idx="4">
                  <c:v>8.0667559731817509</c:v>
                </c:pt>
                <c:pt idx="5">
                  <c:v>7.7025363440571315</c:v>
                </c:pt>
                <c:pt idx="6">
                  <c:v>7.1152407700811322</c:v>
                </c:pt>
                <c:pt idx="7">
                  <c:v>8.2795795039170965</c:v>
                </c:pt>
                <c:pt idx="8">
                  <c:v>9.0935023917580651</c:v>
                </c:pt>
              </c:numCache>
            </c:numRef>
          </c:yVal>
          <c:smooth val="0"/>
        </c:ser>
        <c:ser>
          <c:idx val="2"/>
          <c:order val="2"/>
          <c:tx>
            <c:v>Jun-10</c:v>
          </c:tx>
          <c:spPr>
            <a:ln w="28575">
              <a:noFill/>
            </a:ln>
          </c:spPr>
          <c:xVal>
            <c:numRef>
              <c:f>DNR!$I$20:$I$28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0.85</c:v>
                </c:pt>
                <c:pt idx="5">
                  <c:v>2.4900000000000002</c:v>
                </c:pt>
                <c:pt idx="6">
                  <c:v>6.25</c:v>
                </c:pt>
                <c:pt idx="7">
                  <c:v>10.17</c:v>
                </c:pt>
                <c:pt idx="8">
                  <c:v>13.13</c:v>
                </c:pt>
              </c:numCache>
            </c:numRef>
          </c:xVal>
          <c:yVal>
            <c:numRef>
              <c:f>DNR!$AD$20:$AD$28</c:f>
              <c:numCache>
                <c:formatCode>0.00</c:formatCode>
                <c:ptCount val="9"/>
                <c:pt idx="0">
                  <c:v>6.4340579500599713</c:v>
                </c:pt>
                <c:pt idx="1">
                  <c:v>5.9055999372853041</c:v>
                </c:pt>
                <c:pt idx="2">
                  <c:v>2.7906749587395883</c:v>
                </c:pt>
                <c:pt idx="3">
                  <c:v>3.1269687328456452</c:v>
                </c:pt>
                <c:pt idx="4">
                  <c:v>4.7051094602828254</c:v>
                </c:pt>
                <c:pt idx="5">
                  <c:v>1.9392296931682065</c:v>
                </c:pt>
                <c:pt idx="6">
                  <c:v>2.097704927193222</c:v>
                </c:pt>
              </c:numCache>
            </c:numRef>
          </c:yVal>
          <c:smooth val="0"/>
        </c:ser>
        <c:ser>
          <c:idx val="3"/>
          <c:order val="3"/>
          <c:tx>
            <c:v>Aug-10</c:v>
          </c:tx>
          <c:spPr>
            <a:ln w="28575">
              <a:noFill/>
            </a:ln>
          </c:spPr>
          <c:xVal>
            <c:numRef>
              <c:f>DNR!$I$38:$I$46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1.04</c:v>
                </c:pt>
                <c:pt idx="4">
                  <c:v>3.28</c:v>
                </c:pt>
                <c:pt idx="5">
                  <c:v>5.82</c:v>
                </c:pt>
                <c:pt idx="6">
                  <c:v>9.91</c:v>
                </c:pt>
                <c:pt idx="7">
                  <c:v>13.13</c:v>
                </c:pt>
                <c:pt idx="8">
                  <c:v>15.68</c:v>
                </c:pt>
              </c:numCache>
            </c:numRef>
          </c:xVal>
          <c:yVal>
            <c:numRef>
              <c:f>DNR!$AD$38:$AD$46</c:f>
              <c:numCache>
                <c:formatCode>0.00</c:formatCode>
                <c:ptCount val="9"/>
                <c:pt idx="0">
                  <c:v>8.4764556122544015</c:v>
                </c:pt>
                <c:pt idx="1">
                  <c:v>6.1231595196080697</c:v>
                </c:pt>
                <c:pt idx="3">
                  <c:v>-1.355891186026021</c:v>
                </c:pt>
                <c:pt idx="4">
                  <c:v>-6.1945691821738436</c:v>
                </c:pt>
                <c:pt idx="5">
                  <c:v>-11.066199815645426</c:v>
                </c:pt>
                <c:pt idx="6">
                  <c:v>-12.820281543524672</c:v>
                </c:pt>
              </c:numCache>
            </c:numRef>
          </c:yVal>
          <c:smooth val="0"/>
        </c:ser>
        <c:ser>
          <c:idx val="4"/>
          <c:order val="4"/>
          <c:tx>
            <c:v>Sep-10</c:v>
          </c:tx>
          <c:spPr>
            <a:ln w="28575">
              <a:noFill/>
            </a:ln>
          </c:spPr>
          <c:xVal>
            <c:numRef>
              <c:f>DNR!$I$47:$I$55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0.39</c:v>
                </c:pt>
                <c:pt idx="3">
                  <c:v>2.23</c:v>
                </c:pt>
                <c:pt idx="4">
                  <c:v>4.33</c:v>
                </c:pt>
                <c:pt idx="5">
                  <c:v>7.24</c:v>
                </c:pt>
                <c:pt idx="6">
                  <c:v>12.26</c:v>
                </c:pt>
                <c:pt idx="7">
                  <c:v>14.4</c:v>
                </c:pt>
                <c:pt idx="8">
                  <c:v>17.79</c:v>
                </c:pt>
              </c:numCache>
            </c:numRef>
          </c:xVal>
          <c:yVal>
            <c:numRef>
              <c:f>DNR!$AD$47:$AD$55</c:f>
              <c:numCache>
                <c:formatCode>0.00</c:formatCode>
                <c:ptCount val="9"/>
                <c:pt idx="0">
                  <c:v>9.0894979356317656</c:v>
                </c:pt>
                <c:pt idx="1">
                  <c:v>10.141945365770345</c:v>
                </c:pt>
                <c:pt idx="2">
                  <c:v>2.8578054346101069</c:v>
                </c:pt>
                <c:pt idx="3">
                  <c:v>-2.5896047901129116</c:v>
                </c:pt>
                <c:pt idx="4">
                  <c:v>4.2034000842512746</c:v>
                </c:pt>
                <c:pt idx="5">
                  <c:v>-5.454146512404499</c:v>
                </c:pt>
                <c:pt idx="6">
                  <c:v>-7.2850596482218215</c:v>
                </c:pt>
              </c:numCache>
            </c:numRef>
          </c:yVal>
          <c:smooth val="0"/>
        </c:ser>
        <c:ser>
          <c:idx val="5"/>
          <c:order val="5"/>
          <c:tx>
            <c:v>Oct-10</c:v>
          </c:tx>
          <c:spPr>
            <a:ln w="28575">
              <a:noFill/>
            </a:ln>
          </c:spPr>
          <c:xVal>
            <c:numRef>
              <c:f>DNR!$I$56:$I$64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0.19</c:v>
                </c:pt>
                <c:pt idx="4">
                  <c:v>2.19</c:v>
                </c:pt>
                <c:pt idx="5">
                  <c:v>4.1500000000000004</c:v>
                </c:pt>
                <c:pt idx="6">
                  <c:v>8.1199999999999992</c:v>
                </c:pt>
                <c:pt idx="7">
                  <c:v>13.99</c:v>
                </c:pt>
                <c:pt idx="8">
                  <c:v>16.899999999999999</c:v>
                </c:pt>
              </c:numCache>
            </c:numRef>
          </c:xVal>
          <c:yVal>
            <c:numRef>
              <c:f>DNR!$AD$56:$AD$64</c:f>
              <c:numCache>
                <c:formatCode>0.00</c:formatCode>
                <c:ptCount val="9"/>
                <c:pt idx="0">
                  <c:v>6.0635098696995886</c:v>
                </c:pt>
                <c:pt idx="1">
                  <c:v>5.7692341655914454</c:v>
                </c:pt>
                <c:pt idx="2">
                  <c:v>5.5756303061070298</c:v>
                </c:pt>
                <c:pt idx="3">
                  <c:v>4.8431738982795913</c:v>
                </c:pt>
                <c:pt idx="4">
                  <c:v>5.5685442952189419</c:v>
                </c:pt>
                <c:pt idx="5">
                  <c:v>2.0133741968015073</c:v>
                </c:pt>
                <c:pt idx="6">
                  <c:v>2.5537746376673454</c:v>
                </c:pt>
                <c:pt idx="7">
                  <c:v>-6.1313556175505575</c:v>
                </c:pt>
              </c:numCache>
            </c:numRef>
          </c:yVal>
          <c:smooth val="0"/>
        </c:ser>
        <c:ser>
          <c:idx val="6"/>
          <c:order val="6"/>
          <c:tx>
            <c:v>Nov-10</c:v>
          </c:tx>
          <c:spPr>
            <a:ln w="28575">
              <a:noFill/>
            </a:ln>
          </c:spPr>
          <c:xVal>
            <c:numRef>
              <c:f>DNR!$I$65:$I$73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7.0000000000000007E-2</c:v>
                </c:pt>
                <c:pt idx="3">
                  <c:v>0.77</c:v>
                </c:pt>
                <c:pt idx="4">
                  <c:v>4.18</c:v>
                </c:pt>
                <c:pt idx="5">
                  <c:v>2.69</c:v>
                </c:pt>
                <c:pt idx="6">
                  <c:v>8.9499999999999993</c:v>
                </c:pt>
                <c:pt idx="7">
                  <c:v>13.79</c:v>
                </c:pt>
                <c:pt idx="8">
                  <c:v>15.27</c:v>
                </c:pt>
              </c:numCache>
            </c:numRef>
          </c:xVal>
          <c:yVal>
            <c:numRef>
              <c:f>DNR!$AD$65:$AD$73</c:f>
              <c:numCache>
                <c:formatCode>0.00</c:formatCode>
                <c:ptCount val="9"/>
                <c:pt idx="0">
                  <c:v>7.4383577266366601</c:v>
                </c:pt>
                <c:pt idx="1">
                  <c:v>7.2956036566012088</c:v>
                </c:pt>
                <c:pt idx="2">
                  <c:v>5.8598722553999423</c:v>
                </c:pt>
                <c:pt idx="3">
                  <c:v>5.6198457818220753</c:v>
                </c:pt>
                <c:pt idx="4">
                  <c:v>3.8187035693605615</c:v>
                </c:pt>
                <c:pt idx="5">
                  <c:v>3.777551579032199</c:v>
                </c:pt>
                <c:pt idx="6">
                  <c:v>4.704347564857315</c:v>
                </c:pt>
              </c:numCache>
            </c:numRef>
          </c:yVal>
          <c:smooth val="0"/>
        </c:ser>
        <c:ser>
          <c:idx val="7"/>
          <c:order val="7"/>
          <c:tx>
            <c:v>Feb-11</c:v>
          </c:tx>
          <c:spPr>
            <a:ln w="28575">
              <a:noFill/>
            </a:ln>
          </c:spPr>
          <c:xVal>
            <c:numRef>
              <c:f>DNR!$I$92:$I$100</c:f>
              <c:numCache>
                <c:formatCode>General</c:formatCode>
                <c:ptCount val="9"/>
                <c:pt idx="0">
                  <c:v>0.11</c:v>
                </c:pt>
                <c:pt idx="1">
                  <c:v>0.12</c:v>
                </c:pt>
                <c:pt idx="2">
                  <c:v>0.08</c:v>
                </c:pt>
                <c:pt idx="3">
                  <c:v>0.91</c:v>
                </c:pt>
                <c:pt idx="4">
                  <c:v>3.35</c:v>
                </c:pt>
                <c:pt idx="5">
                  <c:v>5.29</c:v>
                </c:pt>
                <c:pt idx="6">
                  <c:v>9.91</c:v>
                </c:pt>
                <c:pt idx="7">
                  <c:v>14.06</c:v>
                </c:pt>
                <c:pt idx="8">
                  <c:v>16.22</c:v>
                </c:pt>
              </c:numCache>
            </c:numRef>
          </c:xVal>
          <c:yVal>
            <c:numRef>
              <c:f>DNR!$AD$92:$AD$100</c:f>
              <c:numCache>
                <c:formatCode>0.00</c:formatCode>
                <c:ptCount val="9"/>
                <c:pt idx="0">
                  <c:v>7.1477812336614797</c:v>
                </c:pt>
                <c:pt idx="1">
                  <c:v>6.7376741983331314</c:v>
                </c:pt>
                <c:pt idx="2">
                  <c:v>6.380807441271596</c:v>
                </c:pt>
                <c:pt idx="3">
                  <c:v>6.0266185160073178</c:v>
                </c:pt>
                <c:pt idx="4">
                  <c:v>5.8913840636944528</c:v>
                </c:pt>
                <c:pt idx="5">
                  <c:v>6.1440377195720082</c:v>
                </c:pt>
                <c:pt idx="6">
                  <c:v>8.3428026641897155</c:v>
                </c:pt>
                <c:pt idx="7">
                  <c:v>16.220463302150385</c:v>
                </c:pt>
                <c:pt idx="8">
                  <c:v>14.172917868565721</c:v>
                </c:pt>
              </c:numCache>
            </c:numRef>
          </c:yVal>
          <c:smooth val="0"/>
        </c:ser>
        <c:ser>
          <c:idx val="8"/>
          <c:order val="8"/>
          <c:tx>
            <c:v>Mar-11</c:v>
          </c:tx>
          <c:spPr>
            <a:ln w="28575">
              <a:noFill/>
            </a:ln>
          </c:spPr>
          <c:xVal>
            <c:numRef>
              <c:f>DNR!$I$101:$I$109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0.08</c:v>
                </c:pt>
                <c:pt idx="6">
                  <c:v>3.77</c:v>
                </c:pt>
                <c:pt idx="7">
                  <c:v>4.01</c:v>
                </c:pt>
                <c:pt idx="8">
                  <c:v>11.28</c:v>
                </c:pt>
              </c:numCache>
            </c:numRef>
          </c:xVal>
          <c:yVal>
            <c:numRef>
              <c:f>DNR!$AD$101:$AD$110</c:f>
              <c:numCache>
                <c:formatCode>0.00</c:formatCode>
                <c:ptCount val="10"/>
                <c:pt idx="0">
                  <c:v>4.9056809715453937</c:v>
                </c:pt>
                <c:pt idx="1">
                  <c:v>5.3539836381193311</c:v>
                </c:pt>
                <c:pt idx="2">
                  <c:v>4.5433566314288285</c:v>
                </c:pt>
                <c:pt idx="3">
                  <c:v>5.8183124272737636</c:v>
                </c:pt>
                <c:pt idx="4">
                  <c:v>6.272143975684962</c:v>
                </c:pt>
                <c:pt idx="5">
                  <c:v>6.7418733695654467</c:v>
                </c:pt>
                <c:pt idx="6">
                  <c:v>6.5789616925601742</c:v>
                </c:pt>
                <c:pt idx="7">
                  <c:v>6.7739753462876173</c:v>
                </c:pt>
                <c:pt idx="8">
                  <c:v>6.7744437857293995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054848"/>
        <c:axId val="-1297064096"/>
      </c:scatterChart>
      <c:valAx>
        <c:axId val="-1297054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Salinity (ppt)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7064096"/>
        <c:crosses val="autoZero"/>
        <c:crossBetween val="midCat"/>
      </c:valAx>
      <c:valAx>
        <c:axId val="-129706409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18</a:t>
                </a:r>
                <a:r>
                  <a:rPr lang="en-US" sz="1800" b="1" i="0" baseline="0"/>
                  <a:t>O-NO</a:t>
                </a:r>
                <a:r>
                  <a:rPr lang="en-US" sz="1800" b="1" i="0" baseline="-25000"/>
                  <a:t>3</a:t>
                </a:r>
                <a:r>
                  <a:rPr lang="en-US" sz="1800" b="1" i="0" baseline="30000"/>
                  <a:t>-</a:t>
                </a:r>
                <a:r>
                  <a:rPr lang="en-US" sz="1800" b="1" i="0" baseline="0"/>
                  <a:t> (‰) </a:t>
                </a:r>
                <a:endParaRPr lang="en-US" sz="1400"/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70548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021062992125999"/>
          <c:y val="7.4074074074074098E-2"/>
          <c:w val="0.62811023622047202"/>
          <c:h val="0.70242672790901095"/>
        </c:manualLayout>
      </c:layout>
      <c:scatterChart>
        <c:scatterStyle val="lineMarker"/>
        <c:varyColors val="0"/>
        <c:ser>
          <c:idx val="0"/>
          <c:order val="0"/>
          <c:tx>
            <c:v>Apr-10</c:v>
          </c:tx>
          <c:xVal>
            <c:numRef>
              <c:f>DNR!$I$2:$I$10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0.65</c:v>
                </c:pt>
                <c:pt idx="6">
                  <c:v>2.46</c:v>
                </c:pt>
                <c:pt idx="7">
                  <c:v>4.66</c:v>
                </c:pt>
                <c:pt idx="8">
                  <c:v>10.17</c:v>
                </c:pt>
              </c:numCache>
            </c:numRef>
          </c:xVal>
          <c:yVal>
            <c:numRef>
              <c:f>DNR!$N$2:$N$10</c:f>
              <c:numCache>
                <c:formatCode>General</c:formatCode>
                <c:ptCount val="9"/>
                <c:pt idx="0">
                  <c:v>0.95</c:v>
                </c:pt>
                <c:pt idx="1">
                  <c:v>1.08</c:v>
                </c:pt>
                <c:pt idx="2">
                  <c:v>1.1299999999999999</c:v>
                </c:pt>
                <c:pt idx="3">
                  <c:v>1.1599999999999999</c:v>
                </c:pt>
                <c:pt idx="4">
                  <c:v>1.1399999999999999</c:v>
                </c:pt>
                <c:pt idx="5">
                  <c:v>1.2</c:v>
                </c:pt>
                <c:pt idx="6">
                  <c:v>1.08</c:v>
                </c:pt>
                <c:pt idx="7">
                  <c:v>0.72699999999999998</c:v>
                </c:pt>
                <c:pt idx="8">
                  <c:v>0.42099999999999999</c:v>
                </c:pt>
              </c:numCache>
            </c:numRef>
          </c:yVal>
          <c:smooth val="0"/>
        </c:ser>
        <c:ser>
          <c:idx val="1"/>
          <c:order val="1"/>
          <c:tx>
            <c:v>May-10</c:v>
          </c:tx>
          <c:xVal>
            <c:numRef>
              <c:f>DNR!$I$11:$I$19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0.01</c:v>
                </c:pt>
                <c:pt idx="5">
                  <c:v>1.23</c:v>
                </c:pt>
                <c:pt idx="6">
                  <c:v>4.29</c:v>
                </c:pt>
                <c:pt idx="7">
                  <c:v>8.25</c:v>
                </c:pt>
                <c:pt idx="8">
                  <c:v>11.47</c:v>
                </c:pt>
              </c:numCache>
            </c:numRef>
          </c:xVal>
          <c:yVal>
            <c:numRef>
              <c:f>DNR!$N$11:$N$19</c:f>
              <c:numCache>
                <c:formatCode>General</c:formatCode>
                <c:ptCount val="9"/>
                <c:pt idx="0">
                  <c:v>1.05</c:v>
                </c:pt>
                <c:pt idx="1">
                  <c:v>1.0900000000000001</c:v>
                </c:pt>
                <c:pt idx="2">
                  <c:v>1.05</c:v>
                </c:pt>
                <c:pt idx="3">
                  <c:v>1.08</c:v>
                </c:pt>
                <c:pt idx="4">
                  <c:v>0.72799999999999998</c:v>
                </c:pt>
                <c:pt idx="5">
                  <c:v>0.67</c:v>
                </c:pt>
                <c:pt idx="6">
                  <c:v>0.61399999999999999</c:v>
                </c:pt>
                <c:pt idx="7">
                  <c:v>0.29899999999999999</c:v>
                </c:pt>
                <c:pt idx="8">
                  <c:v>0.26800000000000002</c:v>
                </c:pt>
              </c:numCache>
            </c:numRef>
          </c:yVal>
          <c:smooth val="0"/>
        </c:ser>
        <c:ser>
          <c:idx val="2"/>
          <c:order val="2"/>
          <c:tx>
            <c:v>Jun-10</c:v>
          </c:tx>
          <c:xVal>
            <c:numRef>
              <c:f>DNR!$I$20:$I$28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0.85</c:v>
                </c:pt>
                <c:pt idx="5">
                  <c:v>2.4900000000000002</c:v>
                </c:pt>
                <c:pt idx="6">
                  <c:v>6.25</c:v>
                </c:pt>
                <c:pt idx="7">
                  <c:v>10.17</c:v>
                </c:pt>
                <c:pt idx="8">
                  <c:v>13.13</c:v>
                </c:pt>
              </c:numCache>
            </c:numRef>
          </c:xVal>
          <c:yVal>
            <c:numRef>
              <c:f>DNR!$N$20:$N$28</c:f>
              <c:numCache>
                <c:formatCode>General</c:formatCode>
                <c:ptCount val="9"/>
                <c:pt idx="0">
                  <c:v>0.45500000000000002</c:v>
                </c:pt>
                <c:pt idx="1">
                  <c:v>0.41499999999999998</c:v>
                </c:pt>
                <c:pt idx="2">
                  <c:v>0.317</c:v>
                </c:pt>
                <c:pt idx="3">
                  <c:v>0.56999999999999995</c:v>
                </c:pt>
                <c:pt idx="4">
                  <c:v>0.29599999999999999</c:v>
                </c:pt>
                <c:pt idx="5">
                  <c:v>0.20300000000000001</c:v>
                </c:pt>
                <c:pt idx="6">
                  <c:v>0.109</c:v>
                </c:pt>
                <c:pt idx="7">
                  <c:v>1.29E-2</c:v>
                </c:pt>
                <c:pt idx="8">
                  <c:v>1.6999999999999999E-3</c:v>
                </c:pt>
              </c:numCache>
            </c:numRef>
          </c:yVal>
          <c:smooth val="0"/>
        </c:ser>
        <c:ser>
          <c:idx val="3"/>
          <c:order val="3"/>
          <c:tx>
            <c:v>Aug-10</c:v>
          </c:tx>
          <c:xVal>
            <c:numRef>
              <c:f>DNR!$I$38:$I$46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1.04</c:v>
                </c:pt>
                <c:pt idx="4">
                  <c:v>3.28</c:v>
                </c:pt>
                <c:pt idx="5">
                  <c:v>5.82</c:v>
                </c:pt>
                <c:pt idx="6">
                  <c:v>9.91</c:v>
                </c:pt>
                <c:pt idx="7">
                  <c:v>13.13</c:v>
                </c:pt>
                <c:pt idx="8">
                  <c:v>15.68</c:v>
                </c:pt>
              </c:numCache>
            </c:numRef>
          </c:xVal>
          <c:yVal>
            <c:numRef>
              <c:f>DNR!$N$38:$N$46</c:f>
              <c:numCache>
                <c:formatCode>General</c:formatCode>
                <c:ptCount val="9"/>
                <c:pt idx="0">
                  <c:v>0.316</c:v>
                </c:pt>
                <c:pt idx="1">
                  <c:v>0.20200000000000001</c:v>
                </c:pt>
                <c:pt idx="2">
                  <c:v>1.23E-2</c:v>
                </c:pt>
                <c:pt idx="3">
                  <c:v>4.7600000000000003E-2</c:v>
                </c:pt>
                <c:pt idx="4">
                  <c:v>7.6799999999999993E-2</c:v>
                </c:pt>
                <c:pt idx="5">
                  <c:v>0.18</c:v>
                </c:pt>
                <c:pt idx="6">
                  <c:v>0.114</c:v>
                </c:pt>
                <c:pt idx="7">
                  <c:v>6.8999999999999999E-3</c:v>
                </c:pt>
                <c:pt idx="8">
                  <c:v>1.3299999999999999E-2</c:v>
                </c:pt>
              </c:numCache>
            </c:numRef>
          </c:yVal>
          <c:smooth val="0"/>
        </c:ser>
        <c:ser>
          <c:idx val="4"/>
          <c:order val="4"/>
          <c:tx>
            <c:v>Sep-10</c:v>
          </c:tx>
          <c:xVal>
            <c:numRef>
              <c:f>DNR!$I$47:$I$55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0.39</c:v>
                </c:pt>
                <c:pt idx="3">
                  <c:v>2.23</c:v>
                </c:pt>
                <c:pt idx="4">
                  <c:v>4.33</c:v>
                </c:pt>
                <c:pt idx="5">
                  <c:v>7.24</c:v>
                </c:pt>
                <c:pt idx="6">
                  <c:v>12.26</c:v>
                </c:pt>
                <c:pt idx="7">
                  <c:v>14.4</c:v>
                </c:pt>
                <c:pt idx="8">
                  <c:v>17.79</c:v>
                </c:pt>
              </c:numCache>
            </c:numRef>
          </c:xVal>
          <c:yVal>
            <c:numRef>
              <c:f>DNR!$N$47:$N$55</c:f>
              <c:numCache>
                <c:formatCode>General</c:formatCode>
                <c:ptCount val="9"/>
                <c:pt idx="0">
                  <c:v>0.36</c:v>
                </c:pt>
                <c:pt idx="1">
                  <c:v>0.184</c:v>
                </c:pt>
                <c:pt idx="2">
                  <c:v>3.7600000000000001E-2</c:v>
                </c:pt>
                <c:pt idx="3">
                  <c:v>0.13900000000000001</c:v>
                </c:pt>
                <c:pt idx="4">
                  <c:v>0.16900000000000001</c:v>
                </c:pt>
                <c:pt idx="5">
                  <c:v>0.115</c:v>
                </c:pt>
                <c:pt idx="6">
                  <c:v>4.48E-2</c:v>
                </c:pt>
                <c:pt idx="7">
                  <c:v>4.4999999999999997E-3</c:v>
                </c:pt>
                <c:pt idx="8">
                  <c:v>9.4000000000000004E-3</c:v>
                </c:pt>
              </c:numCache>
            </c:numRef>
          </c:yVal>
          <c:smooth val="0"/>
        </c:ser>
        <c:ser>
          <c:idx val="5"/>
          <c:order val="5"/>
          <c:tx>
            <c:v>Oct-10</c:v>
          </c:tx>
          <c:xVal>
            <c:numRef>
              <c:f>DNR!$I$56:$I$64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0.19</c:v>
                </c:pt>
                <c:pt idx="4">
                  <c:v>2.19</c:v>
                </c:pt>
                <c:pt idx="5">
                  <c:v>4.1500000000000004</c:v>
                </c:pt>
                <c:pt idx="6">
                  <c:v>8.1199999999999992</c:v>
                </c:pt>
                <c:pt idx="7">
                  <c:v>13.99</c:v>
                </c:pt>
                <c:pt idx="8">
                  <c:v>16.899999999999999</c:v>
                </c:pt>
              </c:numCache>
            </c:numRef>
          </c:xVal>
          <c:yVal>
            <c:numRef>
              <c:f>DNR!$N$56:$N$64</c:f>
              <c:numCache>
                <c:formatCode>General</c:formatCode>
                <c:ptCount val="9"/>
                <c:pt idx="0">
                  <c:v>1.1599999999999999</c:v>
                </c:pt>
                <c:pt idx="1">
                  <c:v>1.1499999999999999</c:v>
                </c:pt>
                <c:pt idx="2">
                  <c:v>0.82</c:v>
                </c:pt>
                <c:pt idx="3">
                  <c:v>0.51700000000000002</c:v>
                </c:pt>
                <c:pt idx="4">
                  <c:v>0.30599999999999999</c:v>
                </c:pt>
                <c:pt idx="5">
                  <c:v>0.26</c:v>
                </c:pt>
                <c:pt idx="6">
                  <c:v>0.16900000000000001</c:v>
                </c:pt>
                <c:pt idx="7">
                  <c:v>6.7000000000000002E-3</c:v>
                </c:pt>
                <c:pt idx="8">
                  <c:v>2.8199999999999999E-2</c:v>
                </c:pt>
              </c:numCache>
            </c:numRef>
          </c:yVal>
          <c:smooth val="0"/>
        </c:ser>
        <c:ser>
          <c:idx val="6"/>
          <c:order val="6"/>
          <c:tx>
            <c:v>Nov-10</c:v>
          </c:tx>
          <c:xVal>
            <c:numRef>
              <c:f>DNR!$I$65:$I$73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7.0000000000000007E-2</c:v>
                </c:pt>
                <c:pt idx="3">
                  <c:v>0.77</c:v>
                </c:pt>
                <c:pt idx="4">
                  <c:v>4.18</c:v>
                </c:pt>
                <c:pt idx="5">
                  <c:v>2.69</c:v>
                </c:pt>
                <c:pt idx="6">
                  <c:v>8.9499999999999993</c:v>
                </c:pt>
                <c:pt idx="7">
                  <c:v>13.79</c:v>
                </c:pt>
                <c:pt idx="8">
                  <c:v>15.27</c:v>
                </c:pt>
              </c:numCache>
            </c:numRef>
          </c:xVal>
          <c:yVal>
            <c:numRef>
              <c:f>DNR!$N$65:$N$73</c:f>
              <c:numCache>
                <c:formatCode>General</c:formatCode>
                <c:ptCount val="9"/>
                <c:pt idx="0">
                  <c:v>0.97199999999999998</c:v>
                </c:pt>
                <c:pt idx="1">
                  <c:v>1.1599999999999999</c:v>
                </c:pt>
                <c:pt idx="2">
                  <c:v>1.1100000000000001</c:v>
                </c:pt>
                <c:pt idx="3">
                  <c:v>0.90500000000000003</c:v>
                </c:pt>
                <c:pt idx="4">
                  <c:v>0.48599999999999999</c:v>
                </c:pt>
                <c:pt idx="5">
                  <c:v>0.57899999999999996</c:v>
                </c:pt>
                <c:pt idx="6">
                  <c:v>0.17599999999999999</c:v>
                </c:pt>
                <c:pt idx="7">
                  <c:v>2.2000000000000001E-3</c:v>
                </c:pt>
                <c:pt idx="8">
                  <c:v>1.4E-3</c:v>
                </c:pt>
              </c:numCache>
            </c:numRef>
          </c:yVal>
          <c:smooth val="0"/>
        </c:ser>
        <c:ser>
          <c:idx val="7"/>
          <c:order val="7"/>
          <c:tx>
            <c:v>Feb-11</c:v>
          </c:tx>
          <c:xVal>
            <c:numRef>
              <c:f>DNR!$I$92:$I$100</c:f>
              <c:numCache>
                <c:formatCode>General</c:formatCode>
                <c:ptCount val="9"/>
                <c:pt idx="0">
                  <c:v>0.11</c:v>
                </c:pt>
                <c:pt idx="1">
                  <c:v>0.12</c:v>
                </c:pt>
                <c:pt idx="2">
                  <c:v>0.08</c:v>
                </c:pt>
                <c:pt idx="3">
                  <c:v>0.91</c:v>
                </c:pt>
                <c:pt idx="4">
                  <c:v>3.35</c:v>
                </c:pt>
                <c:pt idx="5">
                  <c:v>5.29</c:v>
                </c:pt>
                <c:pt idx="6">
                  <c:v>9.91</c:v>
                </c:pt>
                <c:pt idx="7">
                  <c:v>14.06</c:v>
                </c:pt>
                <c:pt idx="8">
                  <c:v>16.22</c:v>
                </c:pt>
              </c:numCache>
            </c:numRef>
          </c:xVal>
          <c:yVal>
            <c:numRef>
              <c:f>DNR!$N$92:$N$100</c:f>
              <c:numCache>
                <c:formatCode>General</c:formatCode>
                <c:ptCount val="9"/>
                <c:pt idx="0">
                  <c:v>1.44</c:v>
                </c:pt>
                <c:pt idx="1">
                  <c:v>1.46</c:v>
                </c:pt>
                <c:pt idx="2">
                  <c:v>1.64</c:v>
                </c:pt>
                <c:pt idx="3">
                  <c:v>1.57</c:v>
                </c:pt>
                <c:pt idx="4">
                  <c:v>1.02</c:v>
                </c:pt>
                <c:pt idx="5">
                  <c:v>0.77900000000000003</c:v>
                </c:pt>
                <c:pt idx="6">
                  <c:v>0.32</c:v>
                </c:pt>
                <c:pt idx="7">
                  <c:v>4.0300000000000002E-2</c:v>
                </c:pt>
                <c:pt idx="8">
                  <c:v>5.0200000000000002E-2</c:v>
                </c:pt>
              </c:numCache>
            </c:numRef>
          </c:yVal>
          <c:smooth val="0"/>
        </c:ser>
        <c:ser>
          <c:idx val="8"/>
          <c:order val="8"/>
          <c:tx>
            <c:v>Mar-11</c:v>
          </c:tx>
          <c:xVal>
            <c:numRef>
              <c:f>DNR!$I$101:$I$109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0.08</c:v>
                </c:pt>
                <c:pt idx="6">
                  <c:v>3.77</c:v>
                </c:pt>
                <c:pt idx="7">
                  <c:v>4.01</c:v>
                </c:pt>
                <c:pt idx="8">
                  <c:v>11.28</c:v>
                </c:pt>
              </c:numCache>
            </c:numRef>
          </c:xVal>
          <c:yVal>
            <c:numRef>
              <c:f>DNR!$N$101:$N$110</c:f>
              <c:numCache>
                <c:formatCode>General</c:formatCode>
                <c:ptCount val="10"/>
                <c:pt idx="0">
                  <c:v>1.27</c:v>
                </c:pt>
                <c:pt idx="1">
                  <c:v>1.22</c:v>
                </c:pt>
                <c:pt idx="2">
                  <c:v>1.42</c:v>
                </c:pt>
                <c:pt idx="3">
                  <c:v>1.39</c:v>
                </c:pt>
                <c:pt idx="4">
                  <c:v>1.37</c:v>
                </c:pt>
                <c:pt idx="5">
                  <c:v>1.45</c:v>
                </c:pt>
                <c:pt idx="6">
                  <c:v>1.1000000000000001</c:v>
                </c:pt>
                <c:pt idx="7">
                  <c:v>0.97399999999999998</c:v>
                </c:pt>
                <c:pt idx="8">
                  <c:v>0.36299999999999999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062464"/>
        <c:axId val="-1297061376"/>
      </c:scatterChart>
      <c:valAx>
        <c:axId val="-1297062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Salinity (ppt)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7061376"/>
        <c:crosses val="autoZero"/>
        <c:crossBetween val="midCat"/>
      </c:valAx>
      <c:valAx>
        <c:axId val="-12970613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NO</a:t>
                </a:r>
                <a:r>
                  <a:rPr lang="en-US" sz="1400" baseline="-25000"/>
                  <a:t>3</a:t>
                </a:r>
                <a:r>
                  <a:rPr lang="en-US" sz="1400" baseline="30000"/>
                  <a:t>-</a:t>
                </a:r>
                <a:r>
                  <a:rPr lang="en-US" sz="1400"/>
                  <a:t>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70624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Apr-10</c:v>
          </c:tx>
          <c:spPr>
            <a:ln w="28575">
              <a:noFill/>
            </a:ln>
          </c:spPr>
          <c:xVal>
            <c:numRef>
              <c:f>DNR!$N$2:$N$10</c:f>
              <c:numCache>
                <c:formatCode>General</c:formatCode>
                <c:ptCount val="9"/>
                <c:pt idx="0">
                  <c:v>0.95</c:v>
                </c:pt>
                <c:pt idx="1">
                  <c:v>1.08</c:v>
                </c:pt>
                <c:pt idx="2">
                  <c:v>1.1299999999999999</c:v>
                </c:pt>
                <c:pt idx="3">
                  <c:v>1.1599999999999999</c:v>
                </c:pt>
                <c:pt idx="4">
                  <c:v>1.1399999999999999</c:v>
                </c:pt>
                <c:pt idx="5">
                  <c:v>1.2</c:v>
                </c:pt>
                <c:pt idx="6">
                  <c:v>1.08</c:v>
                </c:pt>
                <c:pt idx="7">
                  <c:v>0.72699999999999998</c:v>
                </c:pt>
                <c:pt idx="8">
                  <c:v>0.42099999999999999</c:v>
                </c:pt>
              </c:numCache>
            </c:numRef>
          </c:xVal>
          <c:yVal>
            <c:numRef>
              <c:f>DNR!$AC$2:$AC$10</c:f>
              <c:numCache>
                <c:formatCode>0.00</c:formatCode>
                <c:ptCount val="9"/>
                <c:pt idx="0">
                  <c:v>12.251831105569813</c:v>
                </c:pt>
                <c:pt idx="1">
                  <c:v>10.966494572493815</c:v>
                </c:pt>
                <c:pt idx="2">
                  <c:v>10.100284846948664</c:v>
                </c:pt>
                <c:pt idx="3">
                  <c:v>8.3703016763999258</c:v>
                </c:pt>
                <c:pt idx="4">
                  <c:v>7.9053523066136178</c:v>
                </c:pt>
                <c:pt idx="5">
                  <c:v>7.7223675834206054</c:v>
                </c:pt>
                <c:pt idx="6">
                  <c:v>7.4460240682853849</c:v>
                </c:pt>
                <c:pt idx="7">
                  <c:v>6.9596522811659041</c:v>
                </c:pt>
                <c:pt idx="8">
                  <c:v>7.6791705916475861</c:v>
                </c:pt>
              </c:numCache>
            </c:numRef>
          </c:yVal>
          <c:smooth val="0"/>
        </c:ser>
        <c:ser>
          <c:idx val="1"/>
          <c:order val="1"/>
          <c:tx>
            <c:v>May-10</c:v>
          </c:tx>
          <c:spPr>
            <a:ln w="28575">
              <a:noFill/>
            </a:ln>
          </c:spPr>
          <c:xVal>
            <c:numRef>
              <c:f>DNR!$N$11:$N$19</c:f>
              <c:numCache>
                <c:formatCode>General</c:formatCode>
                <c:ptCount val="9"/>
                <c:pt idx="0">
                  <c:v>1.05</c:v>
                </c:pt>
                <c:pt idx="1">
                  <c:v>1.0900000000000001</c:v>
                </c:pt>
                <c:pt idx="2">
                  <c:v>1.05</c:v>
                </c:pt>
                <c:pt idx="3">
                  <c:v>1.08</c:v>
                </c:pt>
                <c:pt idx="4">
                  <c:v>0.72799999999999998</c:v>
                </c:pt>
                <c:pt idx="5">
                  <c:v>0.67</c:v>
                </c:pt>
                <c:pt idx="6">
                  <c:v>0.61399999999999999</c:v>
                </c:pt>
                <c:pt idx="7">
                  <c:v>0.29899999999999999</c:v>
                </c:pt>
                <c:pt idx="8">
                  <c:v>0.26800000000000002</c:v>
                </c:pt>
              </c:numCache>
            </c:numRef>
          </c:xVal>
          <c:yVal>
            <c:numRef>
              <c:f>DNR!$AC$11:$AC$19</c:f>
              <c:numCache>
                <c:formatCode>0.00</c:formatCode>
                <c:ptCount val="9"/>
                <c:pt idx="0">
                  <c:v>14.977636071567261</c:v>
                </c:pt>
                <c:pt idx="1">
                  <c:v>15.153544811556451</c:v>
                </c:pt>
                <c:pt idx="2">
                  <c:v>14.413279482958234</c:v>
                </c:pt>
                <c:pt idx="3">
                  <c:v>14.258286605279118</c:v>
                </c:pt>
                <c:pt idx="4">
                  <c:v>16.149080613716741</c:v>
                </c:pt>
                <c:pt idx="5">
                  <c:v>14.128844694549002</c:v>
                </c:pt>
                <c:pt idx="6">
                  <c:v>11.171643644718078</c:v>
                </c:pt>
                <c:pt idx="7">
                  <c:v>9.4707448776171574</c:v>
                </c:pt>
                <c:pt idx="8">
                  <c:v>8.1621010037330723</c:v>
                </c:pt>
              </c:numCache>
            </c:numRef>
          </c:yVal>
          <c:smooth val="0"/>
        </c:ser>
        <c:ser>
          <c:idx val="2"/>
          <c:order val="2"/>
          <c:tx>
            <c:v>Jun-10</c:v>
          </c:tx>
          <c:spPr>
            <a:ln w="28575">
              <a:noFill/>
            </a:ln>
          </c:spPr>
          <c:xVal>
            <c:numRef>
              <c:f>DNR!$N$20:$N$28</c:f>
              <c:numCache>
                <c:formatCode>General</c:formatCode>
                <c:ptCount val="9"/>
                <c:pt idx="0">
                  <c:v>0.45500000000000002</c:v>
                </c:pt>
                <c:pt idx="1">
                  <c:v>0.41499999999999998</c:v>
                </c:pt>
                <c:pt idx="2">
                  <c:v>0.317</c:v>
                </c:pt>
                <c:pt idx="3">
                  <c:v>0.56999999999999995</c:v>
                </c:pt>
                <c:pt idx="4">
                  <c:v>0.29599999999999999</c:v>
                </c:pt>
                <c:pt idx="5">
                  <c:v>0.20300000000000001</c:v>
                </c:pt>
                <c:pt idx="6">
                  <c:v>0.109</c:v>
                </c:pt>
                <c:pt idx="7">
                  <c:v>1.29E-2</c:v>
                </c:pt>
                <c:pt idx="8">
                  <c:v>1.6999999999999999E-3</c:v>
                </c:pt>
              </c:numCache>
            </c:numRef>
          </c:xVal>
          <c:yVal>
            <c:numRef>
              <c:f>DNR!$AC$20:$AC$28</c:f>
              <c:numCache>
                <c:formatCode>0.00</c:formatCode>
                <c:ptCount val="9"/>
                <c:pt idx="0">
                  <c:v>20.741679587565443</c:v>
                </c:pt>
                <c:pt idx="1">
                  <c:v>18.327867169225108</c:v>
                </c:pt>
                <c:pt idx="2">
                  <c:v>13.394942325236556</c:v>
                </c:pt>
                <c:pt idx="3">
                  <c:v>10.919004863182948</c:v>
                </c:pt>
                <c:pt idx="4">
                  <c:v>10.507769742513752</c:v>
                </c:pt>
                <c:pt idx="5">
                  <c:v>10.95209025119583</c:v>
                </c:pt>
                <c:pt idx="6">
                  <c:v>10.262722996766488</c:v>
                </c:pt>
              </c:numCache>
            </c:numRef>
          </c:yVal>
          <c:smooth val="0"/>
        </c:ser>
        <c:ser>
          <c:idx val="3"/>
          <c:order val="3"/>
          <c:tx>
            <c:v>Aug-10</c:v>
          </c:tx>
          <c:spPr>
            <a:ln w="28575">
              <a:noFill/>
            </a:ln>
          </c:spPr>
          <c:xVal>
            <c:numRef>
              <c:f>DNR!$N$38:$N$46</c:f>
              <c:numCache>
                <c:formatCode>General</c:formatCode>
                <c:ptCount val="9"/>
                <c:pt idx="0">
                  <c:v>0.316</c:v>
                </c:pt>
                <c:pt idx="1">
                  <c:v>0.20200000000000001</c:v>
                </c:pt>
                <c:pt idx="2">
                  <c:v>1.23E-2</c:v>
                </c:pt>
                <c:pt idx="3">
                  <c:v>4.7600000000000003E-2</c:v>
                </c:pt>
                <c:pt idx="4">
                  <c:v>7.6799999999999993E-2</c:v>
                </c:pt>
                <c:pt idx="5">
                  <c:v>0.18</c:v>
                </c:pt>
                <c:pt idx="6">
                  <c:v>0.114</c:v>
                </c:pt>
                <c:pt idx="7">
                  <c:v>6.8999999999999999E-3</c:v>
                </c:pt>
                <c:pt idx="8">
                  <c:v>1.3299999999999999E-2</c:v>
                </c:pt>
              </c:numCache>
            </c:numRef>
          </c:xVal>
          <c:yVal>
            <c:numRef>
              <c:f>DNR!$AC$38:$AC$46</c:f>
              <c:numCache>
                <c:formatCode>0.00</c:formatCode>
                <c:ptCount val="9"/>
                <c:pt idx="0">
                  <c:v>9.5374177427641964</c:v>
                </c:pt>
                <c:pt idx="1">
                  <c:v>7.5630980179948031</c:v>
                </c:pt>
                <c:pt idx="3">
                  <c:v>4.6767352359479126</c:v>
                </c:pt>
                <c:pt idx="4">
                  <c:v>13.094484021019918</c:v>
                </c:pt>
                <c:pt idx="5">
                  <c:v>10.943117702030216</c:v>
                </c:pt>
                <c:pt idx="6">
                  <c:v>10.413693872168972</c:v>
                </c:pt>
              </c:numCache>
            </c:numRef>
          </c:yVal>
          <c:smooth val="0"/>
        </c:ser>
        <c:ser>
          <c:idx val="4"/>
          <c:order val="4"/>
          <c:tx>
            <c:v>Sep-10</c:v>
          </c:tx>
          <c:spPr>
            <a:ln w="28575">
              <a:noFill/>
            </a:ln>
          </c:spPr>
          <c:xVal>
            <c:numRef>
              <c:f>DNR!$N$47:$N$55</c:f>
              <c:numCache>
                <c:formatCode>General</c:formatCode>
                <c:ptCount val="9"/>
                <c:pt idx="0">
                  <c:v>0.36</c:v>
                </c:pt>
                <c:pt idx="1">
                  <c:v>0.184</c:v>
                </c:pt>
                <c:pt idx="2">
                  <c:v>3.7600000000000001E-2</c:v>
                </c:pt>
                <c:pt idx="3">
                  <c:v>0.13900000000000001</c:v>
                </c:pt>
                <c:pt idx="4">
                  <c:v>0.16900000000000001</c:v>
                </c:pt>
                <c:pt idx="5">
                  <c:v>0.115</c:v>
                </c:pt>
                <c:pt idx="6">
                  <c:v>4.48E-2</c:v>
                </c:pt>
                <c:pt idx="7">
                  <c:v>4.4999999999999997E-3</c:v>
                </c:pt>
                <c:pt idx="8">
                  <c:v>9.4000000000000004E-3</c:v>
                </c:pt>
              </c:numCache>
            </c:numRef>
          </c:xVal>
          <c:yVal>
            <c:numRef>
              <c:f>DNR!$AC$47:$AC$55</c:f>
              <c:numCache>
                <c:formatCode>0.00</c:formatCode>
                <c:ptCount val="9"/>
                <c:pt idx="0">
                  <c:v>20.047085187079489</c:v>
                </c:pt>
                <c:pt idx="1">
                  <c:v>17.621910914330243</c:v>
                </c:pt>
                <c:pt idx="2">
                  <c:v>6.8504885991530706</c:v>
                </c:pt>
                <c:pt idx="3">
                  <c:v>7.2564598220661347</c:v>
                </c:pt>
                <c:pt idx="4">
                  <c:v>6.4432484697452521</c:v>
                </c:pt>
                <c:pt idx="5">
                  <c:v>12.791000130613488</c:v>
                </c:pt>
                <c:pt idx="6">
                  <c:v>7.6817538253401789</c:v>
                </c:pt>
              </c:numCache>
            </c:numRef>
          </c:yVal>
          <c:smooth val="0"/>
        </c:ser>
        <c:ser>
          <c:idx val="5"/>
          <c:order val="5"/>
          <c:tx>
            <c:v>Oct-10</c:v>
          </c:tx>
          <c:spPr>
            <a:ln w="28575">
              <a:noFill/>
            </a:ln>
          </c:spPr>
          <c:xVal>
            <c:numRef>
              <c:f>DNR!$N$56:$N$64</c:f>
              <c:numCache>
                <c:formatCode>General</c:formatCode>
                <c:ptCount val="9"/>
                <c:pt idx="0">
                  <c:v>1.1599999999999999</c:v>
                </c:pt>
                <c:pt idx="1">
                  <c:v>1.1499999999999999</c:v>
                </c:pt>
                <c:pt idx="2">
                  <c:v>0.82</c:v>
                </c:pt>
                <c:pt idx="3">
                  <c:v>0.51700000000000002</c:v>
                </c:pt>
                <c:pt idx="4">
                  <c:v>0.30599999999999999</c:v>
                </c:pt>
                <c:pt idx="5">
                  <c:v>0.26</c:v>
                </c:pt>
                <c:pt idx="6">
                  <c:v>0.16900000000000001</c:v>
                </c:pt>
                <c:pt idx="7">
                  <c:v>6.7000000000000002E-3</c:v>
                </c:pt>
                <c:pt idx="8">
                  <c:v>2.8199999999999999E-2</c:v>
                </c:pt>
              </c:numCache>
            </c:numRef>
          </c:xVal>
          <c:yVal>
            <c:numRef>
              <c:f>DNR!$AC$56:$AC$64</c:f>
              <c:numCache>
                <c:formatCode>0.00</c:formatCode>
                <c:ptCount val="9"/>
                <c:pt idx="0">
                  <c:v>13.488436531465659</c:v>
                </c:pt>
                <c:pt idx="1">
                  <c:v>13.50419601809609</c:v>
                </c:pt>
                <c:pt idx="2">
                  <c:v>11.432983001711468</c:v>
                </c:pt>
                <c:pt idx="3">
                  <c:v>12.446714701462893</c:v>
                </c:pt>
                <c:pt idx="4">
                  <c:v>9.2127953752404164</c:v>
                </c:pt>
                <c:pt idx="5">
                  <c:v>9.9796911098128884</c:v>
                </c:pt>
                <c:pt idx="6">
                  <c:v>7.7921424514745032</c:v>
                </c:pt>
                <c:pt idx="7">
                  <c:v>8.1963866224577355</c:v>
                </c:pt>
              </c:numCache>
            </c:numRef>
          </c:yVal>
          <c:smooth val="0"/>
        </c:ser>
        <c:ser>
          <c:idx val="6"/>
          <c:order val="6"/>
          <c:tx>
            <c:v>Nov-10</c:v>
          </c:tx>
          <c:spPr>
            <a:ln w="28575">
              <a:noFill/>
            </a:ln>
          </c:spPr>
          <c:xVal>
            <c:numRef>
              <c:f>DNR!$N$65:$N$73</c:f>
              <c:numCache>
                <c:formatCode>General</c:formatCode>
                <c:ptCount val="9"/>
                <c:pt idx="0">
                  <c:v>0.97199999999999998</c:v>
                </c:pt>
                <c:pt idx="1">
                  <c:v>1.1599999999999999</c:v>
                </c:pt>
                <c:pt idx="2">
                  <c:v>1.1100000000000001</c:v>
                </c:pt>
                <c:pt idx="3">
                  <c:v>0.90500000000000003</c:v>
                </c:pt>
                <c:pt idx="4">
                  <c:v>0.48599999999999999</c:v>
                </c:pt>
                <c:pt idx="5">
                  <c:v>0.57899999999999996</c:v>
                </c:pt>
                <c:pt idx="6">
                  <c:v>0.17599999999999999</c:v>
                </c:pt>
                <c:pt idx="7">
                  <c:v>2.2000000000000001E-3</c:v>
                </c:pt>
                <c:pt idx="8">
                  <c:v>1.4E-3</c:v>
                </c:pt>
              </c:numCache>
            </c:numRef>
          </c:xVal>
          <c:yVal>
            <c:numRef>
              <c:f>DNR!$AC$65:$AC$73</c:f>
              <c:numCache>
                <c:formatCode>0.00</c:formatCode>
                <c:ptCount val="9"/>
                <c:pt idx="0">
                  <c:v>16.940420632921402</c:v>
                </c:pt>
                <c:pt idx="1">
                  <c:v>16.871168377691966</c:v>
                </c:pt>
                <c:pt idx="2">
                  <c:v>15.018158316358194</c:v>
                </c:pt>
                <c:pt idx="3">
                  <c:v>13.499819425381324</c:v>
                </c:pt>
                <c:pt idx="4">
                  <c:v>11.387449988089211</c:v>
                </c:pt>
                <c:pt idx="5">
                  <c:v>11.523061172843617</c:v>
                </c:pt>
                <c:pt idx="6">
                  <c:v>11.677652715210057</c:v>
                </c:pt>
              </c:numCache>
            </c:numRef>
          </c:yVal>
          <c:smooth val="0"/>
        </c:ser>
        <c:ser>
          <c:idx val="7"/>
          <c:order val="7"/>
          <c:tx>
            <c:v>Feb-11</c:v>
          </c:tx>
          <c:spPr>
            <a:ln w="28575">
              <a:noFill/>
            </a:ln>
          </c:spPr>
          <c:xVal>
            <c:numRef>
              <c:f>DNR!$N$92:$N$100</c:f>
              <c:numCache>
                <c:formatCode>General</c:formatCode>
                <c:ptCount val="9"/>
                <c:pt idx="0">
                  <c:v>1.44</c:v>
                </c:pt>
                <c:pt idx="1">
                  <c:v>1.46</c:v>
                </c:pt>
                <c:pt idx="2">
                  <c:v>1.64</c:v>
                </c:pt>
                <c:pt idx="3">
                  <c:v>1.57</c:v>
                </c:pt>
                <c:pt idx="4">
                  <c:v>1.02</c:v>
                </c:pt>
                <c:pt idx="5">
                  <c:v>0.77900000000000003</c:v>
                </c:pt>
                <c:pt idx="6">
                  <c:v>0.32</c:v>
                </c:pt>
                <c:pt idx="7">
                  <c:v>4.0300000000000002E-2</c:v>
                </c:pt>
                <c:pt idx="8">
                  <c:v>5.0200000000000002E-2</c:v>
                </c:pt>
              </c:numCache>
            </c:numRef>
          </c:xVal>
          <c:yVal>
            <c:numRef>
              <c:f>DNR!$AC$92:$AC$100</c:f>
              <c:numCache>
                <c:formatCode>0.00</c:formatCode>
                <c:ptCount val="9"/>
                <c:pt idx="0">
                  <c:v>9.8451736959931306</c:v>
                </c:pt>
                <c:pt idx="1">
                  <c:v>11.002252503409709</c:v>
                </c:pt>
                <c:pt idx="2">
                  <c:v>13.856085517739542</c:v>
                </c:pt>
                <c:pt idx="3">
                  <c:v>11.173476693523673</c:v>
                </c:pt>
                <c:pt idx="4">
                  <c:v>9.7908392119712335</c:v>
                </c:pt>
                <c:pt idx="5">
                  <c:v>9.9342608256645217</c:v>
                </c:pt>
                <c:pt idx="6">
                  <c:v>9.7363056138193738</c:v>
                </c:pt>
                <c:pt idx="7">
                  <c:v>13.644171018500423</c:v>
                </c:pt>
                <c:pt idx="8">
                  <c:v>11.46072882281276</c:v>
                </c:pt>
              </c:numCache>
            </c:numRef>
          </c:yVal>
          <c:smooth val="0"/>
        </c:ser>
        <c:ser>
          <c:idx val="8"/>
          <c:order val="8"/>
          <c:tx>
            <c:v>Mar-11</c:v>
          </c:tx>
          <c:spPr>
            <a:ln w="28575">
              <a:noFill/>
            </a:ln>
          </c:spPr>
          <c:xVal>
            <c:numRef>
              <c:f>DNR!$N$101:$N$109</c:f>
              <c:numCache>
                <c:formatCode>General</c:formatCode>
                <c:ptCount val="9"/>
                <c:pt idx="0">
                  <c:v>1.27</c:v>
                </c:pt>
                <c:pt idx="1">
                  <c:v>1.22</c:v>
                </c:pt>
                <c:pt idx="2">
                  <c:v>1.42</c:v>
                </c:pt>
                <c:pt idx="3">
                  <c:v>1.39</c:v>
                </c:pt>
                <c:pt idx="4">
                  <c:v>1.37</c:v>
                </c:pt>
                <c:pt idx="5">
                  <c:v>1.45</c:v>
                </c:pt>
                <c:pt idx="6">
                  <c:v>1.1000000000000001</c:v>
                </c:pt>
                <c:pt idx="7">
                  <c:v>0.97399999999999998</c:v>
                </c:pt>
                <c:pt idx="8">
                  <c:v>0.36299999999999999</c:v>
                </c:pt>
              </c:numCache>
            </c:numRef>
          </c:xVal>
          <c:yVal>
            <c:numRef>
              <c:f>DNR!$AC$101:$AC$109</c:f>
              <c:numCache>
                <c:formatCode>0.00</c:formatCode>
                <c:ptCount val="9"/>
                <c:pt idx="0">
                  <c:v>5.7837177270730136</c:v>
                </c:pt>
                <c:pt idx="1">
                  <c:v>5.8769821381180067</c:v>
                </c:pt>
                <c:pt idx="2">
                  <c:v>6.5369723616301982</c:v>
                </c:pt>
                <c:pt idx="3">
                  <c:v>7.0975733425298166</c:v>
                </c:pt>
                <c:pt idx="4">
                  <c:v>8.5315595605320489</c:v>
                </c:pt>
                <c:pt idx="5">
                  <c:v>9.1392925179341535</c:v>
                </c:pt>
                <c:pt idx="6">
                  <c:v>9.9591530169650468</c:v>
                </c:pt>
                <c:pt idx="7">
                  <c:v>8.6682412046176918</c:v>
                </c:pt>
                <c:pt idx="8">
                  <c:v>5.7163345906341858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066272"/>
        <c:axId val="-1297060288"/>
      </c:scatterChart>
      <c:valAx>
        <c:axId val="-12970662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NO</a:t>
                </a:r>
                <a:r>
                  <a:rPr lang="en-US" sz="1600" baseline="-25000"/>
                  <a:t>3</a:t>
                </a:r>
                <a:r>
                  <a:rPr lang="en-US" sz="1600" baseline="30000"/>
                  <a:t>-</a:t>
                </a:r>
                <a:r>
                  <a:rPr lang="en-US" sz="1600"/>
                  <a:t>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7060288"/>
        <c:crosses val="autoZero"/>
        <c:crossBetween val="midCat"/>
      </c:valAx>
      <c:valAx>
        <c:axId val="-129706028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="1" i="0" baseline="0">
                    <a:sym typeface="Symbol"/>
                  </a:rPr>
                  <a:t></a:t>
                </a:r>
                <a:r>
                  <a:rPr lang="en-US" sz="1600" b="1" i="0" baseline="30000"/>
                  <a:t>15</a:t>
                </a:r>
                <a:r>
                  <a:rPr lang="en-US" sz="1600" b="1" i="0" baseline="0"/>
                  <a:t>N-NO</a:t>
                </a:r>
                <a:r>
                  <a:rPr lang="en-US" sz="1600" b="1" i="0" baseline="-25000"/>
                  <a:t>3</a:t>
                </a:r>
                <a:r>
                  <a:rPr lang="en-US" sz="1600" b="1" i="0" baseline="30000"/>
                  <a:t>-</a:t>
                </a:r>
                <a:r>
                  <a:rPr lang="en-US" sz="1600" b="1" i="0" baseline="0"/>
                  <a:t> (‰) </a:t>
                </a: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70662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DNR!$H$2:$H$109</c:f>
              <c:numCache>
                <c:formatCode>General</c:formatCode>
                <c:ptCount val="108"/>
                <c:pt idx="0">
                  <c:v>18.3</c:v>
                </c:pt>
                <c:pt idx="1">
                  <c:v>18.2</c:v>
                </c:pt>
                <c:pt idx="2">
                  <c:v>18.400000000000002</c:v>
                </c:pt>
                <c:pt idx="3">
                  <c:v>17.3</c:v>
                </c:pt>
                <c:pt idx="4">
                  <c:v>16.600000000000001</c:v>
                </c:pt>
                <c:pt idx="5">
                  <c:v>16</c:v>
                </c:pt>
                <c:pt idx="6">
                  <c:v>15</c:v>
                </c:pt>
                <c:pt idx="7">
                  <c:v>14.8</c:v>
                </c:pt>
                <c:pt idx="8">
                  <c:v>13.900000000000002</c:v>
                </c:pt>
                <c:pt idx="9">
                  <c:v>19.099999999999998</c:v>
                </c:pt>
                <c:pt idx="10">
                  <c:v>20</c:v>
                </c:pt>
                <c:pt idx="11">
                  <c:v>19.899999999999999</c:v>
                </c:pt>
                <c:pt idx="12">
                  <c:v>20.100000000000005</c:v>
                </c:pt>
                <c:pt idx="13">
                  <c:v>18.899999999999999</c:v>
                </c:pt>
                <c:pt idx="14">
                  <c:v>19.099999999999998</c:v>
                </c:pt>
                <c:pt idx="15">
                  <c:v>18.3</c:v>
                </c:pt>
                <c:pt idx="16">
                  <c:v>17.100000000000001</c:v>
                </c:pt>
                <c:pt idx="17">
                  <c:v>16.900000000000002</c:v>
                </c:pt>
                <c:pt idx="18">
                  <c:v>29.200000000000003</c:v>
                </c:pt>
                <c:pt idx="19">
                  <c:v>28.9</c:v>
                </c:pt>
                <c:pt idx="20">
                  <c:v>29.200000000000003</c:v>
                </c:pt>
                <c:pt idx="21">
                  <c:v>28.400000000000002</c:v>
                </c:pt>
                <c:pt idx="22">
                  <c:v>28.4</c:v>
                </c:pt>
                <c:pt idx="23">
                  <c:v>28.200000000000003</c:v>
                </c:pt>
                <c:pt idx="24">
                  <c:v>27.4</c:v>
                </c:pt>
                <c:pt idx="25">
                  <c:v>26.9</c:v>
                </c:pt>
                <c:pt idx="26">
                  <c:v>26.9</c:v>
                </c:pt>
                <c:pt idx="36">
                  <c:v>28.4</c:v>
                </c:pt>
                <c:pt idx="37">
                  <c:v>28.5</c:v>
                </c:pt>
                <c:pt idx="38">
                  <c:v>28.7</c:v>
                </c:pt>
                <c:pt idx="39">
                  <c:v>28</c:v>
                </c:pt>
                <c:pt idx="40">
                  <c:v>28.1</c:v>
                </c:pt>
                <c:pt idx="41">
                  <c:v>28.3</c:v>
                </c:pt>
                <c:pt idx="42">
                  <c:v>28.2</c:v>
                </c:pt>
                <c:pt idx="43">
                  <c:v>27.8</c:v>
                </c:pt>
                <c:pt idx="44">
                  <c:v>27.7</c:v>
                </c:pt>
                <c:pt idx="45">
                  <c:v>23.6</c:v>
                </c:pt>
                <c:pt idx="46">
                  <c:v>23.9</c:v>
                </c:pt>
                <c:pt idx="47">
                  <c:v>23.8</c:v>
                </c:pt>
                <c:pt idx="48">
                  <c:v>23.4</c:v>
                </c:pt>
                <c:pt idx="49">
                  <c:v>23.2</c:v>
                </c:pt>
                <c:pt idx="50">
                  <c:v>23.4</c:v>
                </c:pt>
                <c:pt idx="51">
                  <c:v>23.2</c:v>
                </c:pt>
                <c:pt idx="52">
                  <c:v>22.9</c:v>
                </c:pt>
                <c:pt idx="53">
                  <c:v>23.9</c:v>
                </c:pt>
                <c:pt idx="54">
                  <c:v>16.8</c:v>
                </c:pt>
                <c:pt idx="55">
                  <c:v>17.100000000000001</c:v>
                </c:pt>
                <c:pt idx="56">
                  <c:v>17.100000000000001</c:v>
                </c:pt>
                <c:pt idx="57">
                  <c:v>17.3</c:v>
                </c:pt>
                <c:pt idx="58">
                  <c:v>17.5</c:v>
                </c:pt>
                <c:pt idx="59">
                  <c:v>17.3</c:v>
                </c:pt>
                <c:pt idx="60">
                  <c:v>17.600000000000001</c:v>
                </c:pt>
                <c:pt idx="61">
                  <c:v>17.5</c:v>
                </c:pt>
                <c:pt idx="62">
                  <c:v>17.899999999999999</c:v>
                </c:pt>
                <c:pt idx="63">
                  <c:v>11.4</c:v>
                </c:pt>
                <c:pt idx="64">
                  <c:v>11.4</c:v>
                </c:pt>
                <c:pt idx="65">
                  <c:v>11.5</c:v>
                </c:pt>
                <c:pt idx="66">
                  <c:v>11.6</c:v>
                </c:pt>
                <c:pt idx="67">
                  <c:v>11.8</c:v>
                </c:pt>
                <c:pt idx="68">
                  <c:v>11.2</c:v>
                </c:pt>
                <c:pt idx="69">
                  <c:v>11.8</c:v>
                </c:pt>
                <c:pt idx="70">
                  <c:v>12.8</c:v>
                </c:pt>
                <c:pt idx="71">
                  <c:v>12.3</c:v>
                </c:pt>
                <c:pt idx="84">
                  <c:v>0</c:v>
                </c:pt>
                <c:pt idx="85">
                  <c:v>0.1</c:v>
                </c:pt>
                <c:pt idx="86">
                  <c:v>0.4</c:v>
                </c:pt>
                <c:pt idx="87">
                  <c:v>0.6</c:v>
                </c:pt>
                <c:pt idx="88">
                  <c:v>1</c:v>
                </c:pt>
                <c:pt idx="89">
                  <c:v>1.2</c:v>
                </c:pt>
                <c:pt idx="90">
                  <c:v>3</c:v>
                </c:pt>
                <c:pt idx="91">
                  <c:v>2.8</c:v>
                </c:pt>
                <c:pt idx="92">
                  <c:v>2.4</c:v>
                </c:pt>
                <c:pt idx="93">
                  <c:v>1.8</c:v>
                </c:pt>
                <c:pt idx="94">
                  <c:v>1.8</c:v>
                </c:pt>
                <c:pt idx="95">
                  <c:v>1.8</c:v>
                </c:pt>
                <c:pt idx="96">
                  <c:v>2.2000000000000002</c:v>
                </c:pt>
                <c:pt idx="97">
                  <c:v>2.2000000000000002</c:v>
                </c:pt>
                <c:pt idx="98">
                  <c:v>2.1</c:v>
                </c:pt>
                <c:pt idx="99">
                  <c:v>7.3</c:v>
                </c:pt>
                <c:pt idx="100">
                  <c:v>7.7</c:v>
                </c:pt>
                <c:pt idx="101">
                  <c:v>7.8</c:v>
                </c:pt>
                <c:pt idx="102">
                  <c:v>7.5</c:v>
                </c:pt>
                <c:pt idx="103">
                  <c:v>7.1</c:v>
                </c:pt>
                <c:pt idx="104">
                  <c:v>7</c:v>
                </c:pt>
                <c:pt idx="105">
                  <c:v>6.9</c:v>
                </c:pt>
                <c:pt idx="106">
                  <c:v>8.3000000000000007</c:v>
                </c:pt>
                <c:pt idx="107">
                  <c:v>6.8</c:v>
                </c:pt>
              </c:numCache>
            </c:numRef>
          </c:xVal>
          <c:yVal>
            <c:numRef>
              <c:f>DNR!$AC$2:$AC$109</c:f>
              <c:numCache>
                <c:formatCode>0.00</c:formatCode>
                <c:ptCount val="108"/>
                <c:pt idx="0">
                  <c:v>12.251831105569813</c:v>
                </c:pt>
                <c:pt idx="1">
                  <c:v>10.966494572493815</c:v>
                </c:pt>
                <c:pt idx="2">
                  <c:v>10.100284846948664</c:v>
                </c:pt>
                <c:pt idx="3">
                  <c:v>8.3703016763999258</c:v>
                </c:pt>
                <c:pt idx="4">
                  <c:v>7.9053523066136178</c:v>
                </c:pt>
                <c:pt idx="5">
                  <c:v>7.7223675834206054</c:v>
                </c:pt>
                <c:pt idx="6">
                  <c:v>7.4460240682853849</c:v>
                </c:pt>
                <c:pt idx="7">
                  <c:v>6.9596522811659041</c:v>
                </c:pt>
                <c:pt idx="8">
                  <c:v>7.6791705916475861</c:v>
                </c:pt>
                <c:pt idx="9">
                  <c:v>14.977636071567261</c:v>
                </c:pt>
                <c:pt idx="10">
                  <c:v>15.153544811556451</c:v>
                </c:pt>
                <c:pt idx="11">
                  <c:v>14.413279482958234</c:v>
                </c:pt>
                <c:pt idx="12">
                  <c:v>14.258286605279118</c:v>
                </c:pt>
                <c:pt idx="13">
                  <c:v>16.149080613716741</c:v>
                </c:pt>
                <c:pt idx="14">
                  <c:v>14.128844694549002</c:v>
                </c:pt>
                <c:pt idx="15">
                  <c:v>11.171643644718078</c:v>
                </c:pt>
                <c:pt idx="16">
                  <c:v>9.4707448776171574</c:v>
                </c:pt>
                <c:pt idx="17">
                  <c:v>8.1621010037330723</c:v>
                </c:pt>
                <c:pt idx="18">
                  <c:v>20.741679587565443</c:v>
                </c:pt>
                <c:pt idx="19">
                  <c:v>18.327867169225108</c:v>
                </c:pt>
                <c:pt idx="20">
                  <c:v>13.394942325236556</c:v>
                </c:pt>
                <c:pt idx="21">
                  <c:v>10.919004863182948</c:v>
                </c:pt>
                <c:pt idx="22">
                  <c:v>10.507769742513752</c:v>
                </c:pt>
                <c:pt idx="23">
                  <c:v>10.95209025119583</c:v>
                </c:pt>
                <c:pt idx="24">
                  <c:v>10.262722996766488</c:v>
                </c:pt>
                <c:pt idx="36">
                  <c:v>9.5374177427641964</c:v>
                </c:pt>
                <c:pt idx="37">
                  <c:v>7.5630980179948031</c:v>
                </c:pt>
                <c:pt idx="39">
                  <c:v>4.6767352359479126</c:v>
                </c:pt>
                <c:pt idx="40">
                  <c:v>13.094484021019918</c:v>
                </c:pt>
                <c:pt idx="41">
                  <c:v>10.943117702030216</c:v>
                </c:pt>
                <c:pt idx="42">
                  <c:v>10.413693872168972</c:v>
                </c:pt>
                <c:pt idx="45">
                  <c:v>20.047085187079489</c:v>
                </c:pt>
                <c:pt idx="46">
                  <c:v>17.621910914330243</c:v>
                </c:pt>
                <c:pt idx="47">
                  <c:v>6.8504885991530706</c:v>
                </c:pt>
                <c:pt idx="48">
                  <c:v>7.2564598220661347</c:v>
                </c:pt>
                <c:pt idx="49">
                  <c:v>6.4432484697452521</c:v>
                </c:pt>
                <c:pt idx="50">
                  <c:v>12.791000130613488</c:v>
                </c:pt>
                <c:pt idx="51">
                  <c:v>7.6817538253401789</c:v>
                </c:pt>
                <c:pt idx="54">
                  <c:v>13.488436531465659</c:v>
                </c:pt>
                <c:pt idx="55">
                  <c:v>13.50419601809609</c:v>
                </c:pt>
                <c:pt idx="56">
                  <c:v>11.432983001711468</c:v>
                </c:pt>
                <c:pt idx="57">
                  <c:v>12.446714701462893</c:v>
                </c:pt>
                <c:pt idx="58">
                  <c:v>9.2127953752404164</c:v>
                </c:pt>
                <c:pt idx="59">
                  <c:v>9.9796911098128884</c:v>
                </c:pt>
                <c:pt idx="60">
                  <c:v>7.7921424514745032</c:v>
                </c:pt>
                <c:pt idx="61">
                  <c:v>8.1963866224577355</c:v>
                </c:pt>
                <c:pt idx="63">
                  <c:v>16.940420632921402</c:v>
                </c:pt>
                <c:pt idx="64">
                  <c:v>16.871168377691966</c:v>
                </c:pt>
                <c:pt idx="65">
                  <c:v>15.018158316358194</c:v>
                </c:pt>
                <c:pt idx="66">
                  <c:v>13.499819425381324</c:v>
                </c:pt>
                <c:pt idx="67">
                  <c:v>11.387449988089211</c:v>
                </c:pt>
                <c:pt idx="68">
                  <c:v>11.523061172843617</c:v>
                </c:pt>
                <c:pt idx="69">
                  <c:v>11.677652715210057</c:v>
                </c:pt>
                <c:pt idx="90">
                  <c:v>9.8451736959931306</c:v>
                </c:pt>
                <c:pt idx="91">
                  <c:v>11.002252503409709</c:v>
                </c:pt>
                <c:pt idx="92">
                  <c:v>13.856085517739542</c:v>
                </c:pt>
                <c:pt idx="93">
                  <c:v>11.173476693523673</c:v>
                </c:pt>
                <c:pt idx="94">
                  <c:v>9.7908392119712335</c:v>
                </c:pt>
                <c:pt idx="95">
                  <c:v>9.9342608256645217</c:v>
                </c:pt>
                <c:pt idx="96">
                  <c:v>9.7363056138193738</c:v>
                </c:pt>
                <c:pt idx="97">
                  <c:v>13.644171018500423</c:v>
                </c:pt>
                <c:pt idx="98">
                  <c:v>11.46072882281276</c:v>
                </c:pt>
                <c:pt idx="99">
                  <c:v>5.7837177270730136</c:v>
                </c:pt>
                <c:pt idx="100">
                  <c:v>5.8769821381180067</c:v>
                </c:pt>
                <c:pt idx="101">
                  <c:v>6.5369723616301982</c:v>
                </c:pt>
                <c:pt idx="102">
                  <c:v>7.0975733425298166</c:v>
                </c:pt>
                <c:pt idx="103">
                  <c:v>8.5315595605320489</c:v>
                </c:pt>
                <c:pt idx="104">
                  <c:v>9.1392925179341535</c:v>
                </c:pt>
                <c:pt idx="105">
                  <c:v>9.9591530169650468</c:v>
                </c:pt>
                <c:pt idx="106">
                  <c:v>8.6682412046176918</c:v>
                </c:pt>
                <c:pt idx="107">
                  <c:v>5.7163345906341858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058656"/>
        <c:axId val="-1297057024"/>
      </c:scatterChart>
      <c:valAx>
        <c:axId val="-12970586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Temp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-1297057024"/>
        <c:crosses val="autoZero"/>
        <c:crossBetween val="midCat"/>
      </c:valAx>
      <c:valAx>
        <c:axId val="-12970570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15N</a:t>
                </a:r>
              </a:p>
            </c:rich>
          </c:tx>
          <c:layout/>
          <c:overlay val="0"/>
        </c:title>
        <c:numFmt formatCode="0.00" sourceLinked="1"/>
        <c:majorTickMark val="out"/>
        <c:minorTickMark val="none"/>
        <c:tickLblPos val="nextTo"/>
        <c:crossAx val="-12970586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Spring</c:v>
          </c:tx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-2.1449037620297502E-2"/>
                  <c:y val="0.20031386701662299"/>
                </c:manualLayout>
              </c:layout>
              <c:numFmt formatCode="General" sourceLinked="0"/>
            </c:trendlineLbl>
          </c:trendline>
          <c:xVal>
            <c:numRef>
              <c:f>DNR!$AO$2:$AO$10</c:f>
              <c:numCache>
                <c:formatCode>General</c:formatCode>
                <c:ptCount val="9"/>
                <c:pt idx="0">
                  <c:v>14.899999999999999</c:v>
                </c:pt>
                <c:pt idx="1">
                  <c:v>15.300000000000002</c:v>
                </c:pt>
                <c:pt idx="2">
                  <c:v>15.366666666666665</c:v>
                </c:pt>
                <c:pt idx="3">
                  <c:v>14.966666666666669</c:v>
                </c:pt>
                <c:pt idx="4">
                  <c:v>14.200000000000001</c:v>
                </c:pt>
                <c:pt idx="5">
                  <c:v>14.033333333333331</c:v>
                </c:pt>
                <c:pt idx="6">
                  <c:v>13.399999999999999</c:v>
                </c:pt>
                <c:pt idx="7">
                  <c:v>13.4</c:v>
                </c:pt>
                <c:pt idx="8">
                  <c:v>12.533333333333333</c:v>
                </c:pt>
              </c:numCache>
            </c:numRef>
          </c:xVal>
          <c:yVal>
            <c:numRef>
              <c:f>DNR!$AW$2:$AW$10</c:f>
              <c:numCache>
                <c:formatCode>0.00</c:formatCode>
                <c:ptCount val="9"/>
                <c:pt idx="0">
                  <c:v>11.004394968070029</c:v>
                </c:pt>
                <c:pt idx="1">
                  <c:v>10.665673840722757</c:v>
                </c:pt>
                <c:pt idx="2">
                  <c:v>10.350178897179033</c:v>
                </c:pt>
                <c:pt idx="3">
                  <c:v>9.9087205414029533</c:v>
                </c:pt>
                <c:pt idx="4">
                  <c:v>10.861997493620803</c:v>
                </c:pt>
                <c:pt idx="5">
                  <c:v>10.330168265301253</c:v>
                </c:pt>
                <c:pt idx="6">
                  <c:v>9.525606909989504</c:v>
                </c:pt>
                <c:pt idx="7">
                  <c:v>8.3662127878002508</c:v>
                </c:pt>
                <c:pt idx="8">
                  <c:v>7.1858687286716147</c:v>
                </c:pt>
              </c:numCache>
            </c:numRef>
          </c:yVal>
          <c:smooth val="0"/>
        </c:ser>
        <c:ser>
          <c:idx val="1"/>
          <c:order val="1"/>
          <c:tx>
            <c:v>Summer</c:v>
          </c:tx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0.143955599300087"/>
                  <c:y val="-7.8290682414698207E-2"/>
                </c:manualLayout>
              </c:layout>
              <c:numFmt formatCode="General" sourceLinked="0"/>
            </c:trendlineLbl>
          </c:trendline>
          <c:xVal>
            <c:numRef>
              <c:f>DNR!$AO$11:$AO$19</c:f>
              <c:numCache>
                <c:formatCode>General</c:formatCode>
                <c:ptCount val="9"/>
                <c:pt idx="0">
                  <c:v>28.8</c:v>
                </c:pt>
                <c:pt idx="1">
                  <c:v>28.7</c:v>
                </c:pt>
                <c:pt idx="2">
                  <c:v>28.950000000000003</c:v>
                </c:pt>
                <c:pt idx="3">
                  <c:v>28.200000000000003</c:v>
                </c:pt>
                <c:pt idx="4">
                  <c:v>28.25</c:v>
                </c:pt>
                <c:pt idx="5">
                  <c:v>28.25</c:v>
                </c:pt>
                <c:pt idx="6">
                  <c:v>27.799999999999997</c:v>
                </c:pt>
                <c:pt idx="7">
                  <c:v>27.35</c:v>
                </c:pt>
                <c:pt idx="8">
                  <c:v>27.299999999999997</c:v>
                </c:pt>
              </c:numCache>
            </c:numRef>
          </c:xVal>
          <c:yVal>
            <c:numRef>
              <c:f>DNR!$AW$11:$AW$19</c:f>
              <c:numCache>
                <c:formatCode>0.00</c:formatCode>
                <c:ptCount val="9"/>
                <c:pt idx="0">
                  <c:v>15.139548665164821</c:v>
                </c:pt>
                <c:pt idx="1">
                  <c:v>12.945482593609956</c:v>
                </c:pt>
                <c:pt idx="2">
                  <c:v>13.394942325236556</c:v>
                </c:pt>
                <c:pt idx="3">
                  <c:v>7.7978700495654305</c:v>
                </c:pt>
                <c:pt idx="4">
                  <c:v>11.801126881766834</c:v>
                </c:pt>
                <c:pt idx="5">
                  <c:v>10.947603976613024</c:v>
                </c:pt>
                <c:pt idx="6">
                  <c:v>10.338208434467731</c:v>
                </c:pt>
              </c:numCache>
            </c:numRef>
          </c:yVal>
          <c:smooth val="0"/>
        </c:ser>
        <c:ser>
          <c:idx val="2"/>
          <c:order val="2"/>
          <c:tx>
            <c:v>Fall</c:v>
          </c:tx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0.123176071741032"/>
                  <c:y val="4.0787766112569297E-2"/>
                </c:manualLayout>
              </c:layout>
              <c:numFmt formatCode="General" sourceLinked="0"/>
            </c:trendlineLbl>
          </c:trendline>
          <c:xVal>
            <c:numRef>
              <c:f>DNR!$AO$20:$AO$28</c:f>
              <c:numCache>
                <c:formatCode>General</c:formatCode>
                <c:ptCount val="9"/>
                <c:pt idx="0">
                  <c:v>17.266666666666669</c:v>
                </c:pt>
                <c:pt idx="1">
                  <c:v>17.466666666666665</c:v>
                </c:pt>
                <c:pt idx="2">
                  <c:v>17.466666666666669</c:v>
                </c:pt>
                <c:pt idx="3">
                  <c:v>17.433333333333334</c:v>
                </c:pt>
                <c:pt idx="4">
                  <c:v>17.5</c:v>
                </c:pt>
                <c:pt idx="5">
                  <c:v>17.3</c:v>
                </c:pt>
                <c:pt idx="6">
                  <c:v>17.533333333333331</c:v>
                </c:pt>
                <c:pt idx="7">
                  <c:v>17.733333333333334</c:v>
                </c:pt>
                <c:pt idx="8">
                  <c:v>18.033333333333331</c:v>
                </c:pt>
              </c:numCache>
            </c:numRef>
          </c:xVal>
          <c:yVal>
            <c:numRef>
              <c:f>DNR!$AW$20:$AW$28</c:f>
              <c:numCache>
                <c:formatCode>0.00</c:formatCode>
                <c:ptCount val="9"/>
                <c:pt idx="0">
                  <c:v>16.825314117155518</c:v>
                </c:pt>
                <c:pt idx="1">
                  <c:v>15.999091770039433</c:v>
                </c:pt>
                <c:pt idx="2">
                  <c:v>11.100543305740912</c:v>
                </c:pt>
                <c:pt idx="3">
                  <c:v>11.067664649636784</c:v>
                </c:pt>
                <c:pt idx="4">
                  <c:v>9.0144979443582915</c:v>
                </c:pt>
                <c:pt idx="5">
                  <c:v>11.43125080442333</c:v>
                </c:pt>
                <c:pt idx="6">
                  <c:v>9.0505163306749115</c:v>
                </c:pt>
                <c:pt idx="7">
                  <c:v>8.1963866224577355</c:v>
                </c:pt>
              </c:numCache>
            </c:numRef>
          </c:yVal>
          <c:smooth val="0"/>
        </c:ser>
        <c:ser>
          <c:idx val="3"/>
          <c:order val="3"/>
          <c:tx>
            <c:v>Winter</c:v>
          </c:tx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0.1104343832021"/>
                  <c:y val="-0.16482064741907301"/>
                </c:manualLayout>
              </c:layout>
              <c:numFmt formatCode="General" sourceLinked="0"/>
            </c:trendlineLbl>
          </c:trendline>
          <c:xVal>
            <c:numRef>
              <c:f>DNR!$AO$29:$AO$37</c:f>
              <c:numCache>
                <c:formatCode>General</c:formatCode>
                <c:ptCount val="9"/>
                <c:pt idx="0">
                  <c:v>3</c:v>
                </c:pt>
                <c:pt idx="1">
                  <c:v>2.8</c:v>
                </c:pt>
                <c:pt idx="2">
                  <c:v>2.4</c:v>
                </c:pt>
                <c:pt idx="3">
                  <c:v>0.9</c:v>
                </c:pt>
                <c:pt idx="4">
                  <c:v>0.95000000000000007</c:v>
                </c:pt>
                <c:pt idx="5">
                  <c:v>1.1000000000000001</c:v>
                </c:pt>
                <c:pt idx="6">
                  <c:v>1.4000000000000001</c:v>
                </c:pt>
                <c:pt idx="7">
                  <c:v>1.6</c:v>
                </c:pt>
                <c:pt idx="8">
                  <c:v>1.65</c:v>
                </c:pt>
              </c:numCache>
            </c:numRef>
          </c:xVal>
          <c:yVal>
            <c:numRef>
              <c:f>DNR!$AW$29:$AW$37</c:f>
              <c:numCache>
                <c:formatCode>0.00</c:formatCode>
                <c:ptCount val="9"/>
                <c:pt idx="0">
                  <c:v>9.8451736959931306</c:v>
                </c:pt>
                <c:pt idx="1">
                  <c:v>11.002252503409709</c:v>
                </c:pt>
                <c:pt idx="2">
                  <c:v>13.856085517739542</c:v>
                </c:pt>
                <c:pt idx="3">
                  <c:v>11.173476693523673</c:v>
                </c:pt>
                <c:pt idx="4">
                  <c:v>9.7908392119712335</c:v>
                </c:pt>
                <c:pt idx="5">
                  <c:v>9.9342608256645217</c:v>
                </c:pt>
                <c:pt idx="6">
                  <c:v>9.7363056138193738</c:v>
                </c:pt>
                <c:pt idx="7">
                  <c:v>13.644171018500423</c:v>
                </c:pt>
                <c:pt idx="8">
                  <c:v>11.46072882281276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055936"/>
        <c:axId val="-1297052672"/>
      </c:scatterChart>
      <c:valAx>
        <c:axId val="-1297055936"/>
        <c:scaling>
          <c:orientation val="minMax"/>
          <c:max val="30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Temperature (Celcius)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7052672"/>
        <c:crosses val="autoZero"/>
        <c:crossBetween val="midCat"/>
      </c:valAx>
      <c:valAx>
        <c:axId val="-12970526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15</a:t>
                </a:r>
                <a:r>
                  <a:rPr lang="en-US" sz="1800" b="1" i="0" baseline="0"/>
                  <a:t>N-NO</a:t>
                </a:r>
                <a:r>
                  <a:rPr lang="en-US" sz="1800" b="1" i="0" baseline="-25000"/>
                  <a:t>3</a:t>
                </a:r>
                <a:r>
                  <a:rPr lang="en-US" sz="1800" b="1" i="0" baseline="30000"/>
                  <a:t>-</a:t>
                </a:r>
                <a:r>
                  <a:rPr lang="en-US" sz="1800" b="1" i="0" baseline="0"/>
                  <a:t> (‰) 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7055936"/>
        <c:crosses val="autoZero"/>
        <c:crossBetween val="midCat"/>
      </c:valAx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overlay val="0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Apr-10</c:v>
          </c:tx>
          <c:spPr>
            <a:ln w="28575">
              <a:noFill/>
            </a:ln>
          </c:spPr>
          <c:trendline>
            <c:trendlineType val="linear"/>
            <c:dispRSqr val="1"/>
            <c:dispEq val="0"/>
            <c:trendlineLbl>
              <c:layout>
                <c:manualLayout>
                  <c:x val="7.5078740157480299E-3"/>
                  <c:y val="0.120324074074074"/>
                </c:manualLayout>
              </c:layout>
              <c:numFmt formatCode="General" sourceLinked="0"/>
            </c:trendlineLbl>
          </c:trendline>
          <c:xVal>
            <c:numRef>
              <c:f>DNR!$H$2:$H$10</c:f>
              <c:numCache>
                <c:formatCode>General</c:formatCode>
                <c:ptCount val="9"/>
                <c:pt idx="0">
                  <c:v>18.3</c:v>
                </c:pt>
                <c:pt idx="1">
                  <c:v>18.2</c:v>
                </c:pt>
                <c:pt idx="2">
                  <c:v>18.400000000000002</c:v>
                </c:pt>
                <c:pt idx="3">
                  <c:v>17.3</c:v>
                </c:pt>
                <c:pt idx="4">
                  <c:v>16.600000000000001</c:v>
                </c:pt>
                <c:pt idx="5">
                  <c:v>16</c:v>
                </c:pt>
                <c:pt idx="6">
                  <c:v>15</c:v>
                </c:pt>
                <c:pt idx="7">
                  <c:v>14.8</c:v>
                </c:pt>
                <c:pt idx="8">
                  <c:v>13.900000000000002</c:v>
                </c:pt>
              </c:numCache>
            </c:numRef>
          </c:xVal>
          <c:yVal>
            <c:numRef>
              <c:f>DNR!$AC$2:$AC$10</c:f>
              <c:numCache>
                <c:formatCode>0.00</c:formatCode>
                <c:ptCount val="9"/>
                <c:pt idx="0">
                  <c:v>12.251831105569813</c:v>
                </c:pt>
                <c:pt idx="1">
                  <c:v>10.966494572493815</c:v>
                </c:pt>
                <c:pt idx="2">
                  <c:v>10.100284846948664</c:v>
                </c:pt>
                <c:pt idx="3">
                  <c:v>8.3703016763999258</c:v>
                </c:pt>
                <c:pt idx="4">
                  <c:v>7.9053523066136178</c:v>
                </c:pt>
                <c:pt idx="5">
                  <c:v>7.7223675834206054</c:v>
                </c:pt>
                <c:pt idx="6">
                  <c:v>7.4460240682853849</c:v>
                </c:pt>
                <c:pt idx="7">
                  <c:v>6.9596522811659041</c:v>
                </c:pt>
                <c:pt idx="8">
                  <c:v>7.6791705916475861</c:v>
                </c:pt>
              </c:numCache>
            </c:numRef>
          </c:yVal>
          <c:smooth val="0"/>
        </c:ser>
        <c:ser>
          <c:idx val="1"/>
          <c:order val="1"/>
          <c:tx>
            <c:v>May-10</c:v>
          </c:tx>
          <c:spPr>
            <a:ln w="28575">
              <a:noFill/>
            </a:ln>
          </c:spPr>
          <c:xVal>
            <c:numRef>
              <c:f>DNR!$H$11:$H$19</c:f>
              <c:numCache>
                <c:formatCode>General</c:formatCode>
                <c:ptCount val="9"/>
                <c:pt idx="0">
                  <c:v>19.099999999999998</c:v>
                </c:pt>
                <c:pt idx="1">
                  <c:v>20</c:v>
                </c:pt>
                <c:pt idx="2">
                  <c:v>19.899999999999999</c:v>
                </c:pt>
                <c:pt idx="3">
                  <c:v>20.100000000000005</c:v>
                </c:pt>
                <c:pt idx="4">
                  <c:v>18.899999999999999</c:v>
                </c:pt>
                <c:pt idx="5">
                  <c:v>19.099999999999998</c:v>
                </c:pt>
                <c:pt idx="6">
                  <c:v>18.3</c:v>
                </c:pt>
                <c:pt idx="7">
                  <c:v>17.100000000000001</c:v>
                </c:pt>
                <c:pt idx="8">
                  <c:v>16.900000000000002</c:v>
                </c:pt>
              </c:numCache>
            </c:numRef>
          </c:xVal>
          <c:yVal>
            <c:numRef>
              <c:f>DNR!$AC$11:$AC$19</c:f>
              <c:numCache>
                <c:formatCode>0.00</c:formatCode>
                <c:ptCount val="9"/>
                <c:pt idx="0">
                  <c:v>14.977636071567261</c:v>
                </c:pt>
                <c:pt idx="1">
                  <c:v>15.153544811556451</c:v>
                </c:pt>
                <c:pt idx="2">
                  <c:v>14.413279482958234</c:v>
                </c:pt>
                <c:pt idx="3">
                  <c:v>14.258286605279118</c:v>
                </c:pt>
                <c:pt idx="4">
                  <c:v>16.149080613716741</c:v>
                </c:pt>
                <c:pt idx="5">
                  <c:v>14.128844694549002</c:v>
                </c:pt>
                <c:pt idx="6">
                  <c:v>11.171643644718078</c:v>
                </c:pt>
                <c:pt idx="7">
                  <c:v>9.4707448776171574</c:v>
                </c:pt>
                <c:pt idx="8">
                  <c:v>8.1621010037330723</c:v>
                </c:pt>
              </c:numCache>
            </c:numRef>
          </c:yVal>
          <c:smooth val="0"/>
        </c:ser>
        <c:ser>
          <c:idx val="2"/>
          <c:order val="2"/>
          <c:tx>
            <c:v>Jun-10</c:v>
          </c:tx>
          <c:spPr>
            <a:ln w="28575">
              <a:noFill/>
            </a:ln>
          </c:spPr>
          <c:xVal>
            <c:numRef>
              <c:f>DNR!$H$20:$H$28</c:f>
              <c:numCache>
                <c:formatCode>General</c:formatCode>
                <c:ptCount val="9"/>
                <c:pt idx="0">
                  <c:v>29.200000000000003</c:v>
                </c:pt>
                <c:pt idx="1">
                  <c:v>28.9</c:v>
                </c:pt>
                <c:pt idx="2">
                  <c:v>29.200000000000003</c:v>
                </c:pt>
                <c:pt idx="3">
                  <c:v>28.400000000000002</c:v>
                </c:pt>
                <c:pt idx="4">
                  <c:v>28.4</c:v>
                </c:pt>
                <c:pt idx="5">
                  <c:v>28.200000000000003</c:v>
                </c:pt>
                <c:pt idx="6">
                  <c:v>27.4</c:v>
                </c:pt>
                <c:pt idx="7">
                  <c:v>26.9</c:v>
                </c:pt>
                <c:pt idx="8">
                  <c:v>26.9</c:v>
                </c:pt>
              </c:numCache>
            </c:numRef>
          </c:xVal>
          <c:yVal>
            <c:numRef>
              <c:f>DNR!$AC$20:$AC$28</c:f>
              <c:numCache>
                <c:formatCode>0.00</c:formatCode>
                <c:ptCount val="9"/>
                <c:pt idx="0">
                  <c:v>20.741679587565443</c:v>
                </c:pt>
                <c:pt idx="1">
                  <c:v>18.327867169225108</c:v>
                </c:pt>
                <c:pt idx="2">
                  <c:v>13.394942325236556</c:v>
                </c:pt>
                <c:pt idx="3">
                  <c:v>10.919004863182948</c:v>
                </c:pt>
                <c:pt idx="4">
                  <c:v>10.507769742513752</c:v>
                </c:pt>
                <c:pt idx="5">
                  <c:v>10.95209025119583</c:v>
                </c:pt>
                <c:pt idx="6">
                  <c:v>10.262722996766488</c:v>
                </c:pt>
              </c:numCache>
            </c:numRef>
          </c:yVal>
          <c:smooth val="0"/>
        </c:ser>
        <c:ser>
          <c:idx val="3"/>
          <c:order val="3"/>
          <c:tx>
            <c:v>Aug-10</c:v>
          </c:tx>
          <c:spPr>
            <a:ln w="28575">
              <a:noFill/>
            </a:ln>
          </c:spPr>
          <c:xVal>
            <c:numRef>
              <c:f>DNR!$H$38:$H$46</c:f>
              <c:numCache>
                <c:formatCode>General</c:formatCode>
                <c:ptCount val="9"/>
                <c:pt idx="0">
                  <c:v>28.4</c:v>
                </c:pt>
                <c:pt idx="1">
                  <c:v>28.5</c:v>
                </c:pt>
                <c:pt idx="2">
                  <c:v>28.7</c:v>
                </c:pt>
                <c:pt idx="3">
                  <c:v>28</c:v>
                </c:pt>
                <c:pt idx="4">
                  <c:v>28.1</c:v>
                </c:pt>
                <c:pt idx="5">
                  <c:v>28.3</c:v>
                </c:pt>
                <c:pt idx="6">
                  <c:v>28.2</c:v>
                </c:pt>
                <c:pt idx="7">
                  <c:v>27.8</c:v>
                </c:pt>
                <c:pt idx="8">
                  <c:v>27.7</c:v>
                </c:pt>
              </c:numCache>
            </c:numRef>
          </c:xVal>
          <c:yVal>
            <c:numRef>
              <c:f>DNR!$AC$38:$AC$46</c:f>
              <c:numCache>
                <c:formatCode>0.00</c:formatCode>
                <c:ptCount val="9"/>
                <c:pt idx="0">
                  <c:v>9.5374177427641964</c:v>
                </c:pt>
                <c:pt idx="1">
                  <c:v>7.5630980179948031</c:v>
                </c:pt>
                <c:pt idx="3">
                  <c:v>4.6767352359479126</c:v>
                </c:pt>
                <c:pt idx="4">
                  <c:v>13.094484021019918</c:v>
                </c:pt>
                <c:pt idx="5">
                  <c:v>10.943117702030216</c:v>
                </c:pt>
                <c:pt idx="6">
                  <c:v>10.413693872168972</c:v>
                </c:pt>
              </c:numCache>
            </c:numRef>
          </c:yVal>
          <c:smooth val="0"/>
        </c:ser>
        <c:ser>
          <c:idx val="4"/>
          <c:order val="4"/>
          <c:tx>
            <c:v>Sep-10</c:v>
          </c:tx>
          <c:spPr>
            <a:ln w="28575">
              <a:noFill/>
            </a:ln>
          </c:spPr>
          <c:xVal>
            <c:numRef>
              <c:f>DNR!$H$47:$H$55</c:f>
              <c:numCache>
                <c:formatCode>General</c:formatCode>
                <c:ptCount val="9"/>
                <c:pt idx="0">
                  <c:v>23.6</c:v>
                </c:pt>
                <c:pt idx="1">
                  <c:v>23.9</c:v>
                </c:pt>
                <c:pt idx="2">
                  <c:v>23.8</c:v>
                </c:pt>
                <c:pt idx="3">
                  <c:v>23.4</c:v>
                </c:pt>
                <c:pt idx="4">
                  <c:v>23.2</c:v>
                </c:pt>
                <c:pt idx="5">
                  <c:v>23.4</c:v>
                </c:pt>
                <c:pt idx="6">
                  <c:v>23.2</c:v>
                </c:pt>
                <c:pt idx="7">
                  <c:v>22.9</c:v>
                </c:pt>
                <c:pt idx="8">
                  <c:v>23.9</c:v>
                </c:pt>
              </c:numCache>
            </c:numRef>
          </c:xVal>
          <c:yVal>
            <c:numRef>
              <c:f>DNR!$AC$47:$AC$55</c:f>
              <c:numCache>
                <c:formatCode>0.00</c:formatCode>
                <c:ptCount val="9"/>
                <c:pt idx="0">
                  <c:v>20.047085187079489</c:v>
                </c:pt>
                <c:pt idx="1">
                  <c:v>17.621910914330243</c:v>
                </c:pt>
                <c:pt idx="2">
                  <c:v>6.8504885991530706</c:v>
                </c:pt>
                <c:pt idx="3">
                  <c:v>7.2564598220661347</c:v>
                </c:pt>
                <c:pt idx="4">
                  <c:v>6.4432484697452521</c:v>
                </c:pt>
                <c:pt idx="5">
                  <c:v>12.791000130613488</c:v>
                </c:pt>
                <c:pt idx="6">
                  <c:v>7.6817538253401789</c:v>
                </c:pt>
              </c:numCache>
            </c:numRef>
          </c:yVal>
          <c:smooth val="0"/>
        </c:ser>
        <c:ser>
          <c:idx val="5"/>
          <c:order val="5"/>
          <c:tx>
            <c:v>Oct-10</c:v>
          </c:tx>
          <c:spPr>
            <a:ln w="28575">
              <a:noFill/>
            </a:ln>
          </c:spPr>
          <c:xVal>
            <c:numRef>
              <c:f>DNR!$H$56:$H$64</c:f>
              <c:numCache>
                <c:formatCode>General</c:formatCode>
                <c:ptCount val="9"/>
                <c:pt idx="0">
                  <c:v>16.8</c:v>
                </c:pt>
                <c:pt idx="1">
                  <c:v>17.100000000000001</c:v>
                </c:pt>
                <c:pt idx="2">
                  <c:v>17.100000000000001</c:v>
                </c:pt>
                <c:pt idx="3">
                  <c:v>17.3</c:v>
                </c:pt>
                <c:pt idx="4">
                  <c:v>17.5</c:v>
                </c:pt>
                <c:pt idx="5">
                  <c:v>17.3</c:v>
                </c:pt>
                <c:pt idx="6">
                  <c:v>17.600000000000001</c:v>
                </c:pt>
                <c:pt idx="7">
                  <c:v>17.5</c:v>
                </c:pt>
                <c:pt idx="8">
                  <c:v>17.899999999999999</c:v>
                </c:pt>
              </c:numCache>
            </c:numRef>
          </c:xVal>
          <c:yVal>
            <c:numRef>
              <c:f>DNR!$AC$56:$AC$64</c:f>
              <c:numCache>
                <c:formatCode>0.00</c:formatCode>
                <c:ptCount val="9"/>
                <c:pt idx="0">
                  <c:v>13.488436531465659</c:v>
                </c:pt>
                <c:pt idx="1">
                  <c:v>13.50419601809609</c:v>
                </c:pt>
                <c:pt idx="2">
                  <c:v>11.432983001711468</c:v>
                </c:pt>
                <c:pt idx="3">
                  <c:v>12.446714701462893</c:v>
                </c:pt>
                <c:pt idx="4">
                  <c:v>9.2127953752404164</c:v>
                </c:pt>
                <c:pt idx="5">
                  <c:v>9.9796911098128884</c:v>
                </c:pt>
                <c:pt idx="6">
                  <c:v>7.7921424514745032</c:v>
                </c:pt>
                <c:pt idx="7">
                  <c:v>8.1963866224577355</c:v>
                </c:pt>
              </c:numCache>
            </c:numRef>
          </c:yVal>
          <c:smooth val="0"/>
        </c:ser>
        <c:ser>
          <c:idx val="6"/>
          <c:order val="6"/>
          <c:tx>
            <c:v>Nov-10</c:v>
          </c:tx>
          <c:spPr>
            <a:ln w="28575">
              <a:noFill/>
            </a:ln>
          </c:spPr>
          <c:xVal>
            <c:numRef>
              <c:f>DNR!$H$65:$H$73</c:f>
              <c:numCache>
                <c:formatCode>General</c:formatCode>
                <c:ptCount val="9"/>
                <c:pt idx="0">
                  <c:v>11.4</c:v>
                </c:pt>
                <c:pt idx="1">
                  <c:v>11.4</c:v>
                </c:pt>
                <c:pt idx="2">
                  <c:v>11.5</c:v>
                </c:pt>
                <c:pt idx="3">
                  <c:v>11.6</c:v>
                </c:pt>
                <c:pt idx="4">
                  <c:v>11.8</c:v>
                </c:pt>
                <c:pt idx="5">
                  <c:v>11.2</c:v>
                </c:pt>
                <c:pt idx="6">
                  <c:v>11.8</c:v>
                </c:pt>
                <c:pt idx="7">
                  <c:v>12.8</c:v>
                </c:pt>
                <c:pt idx="8">
                  <c:v>12.3</c:v>
                </c:pt>
              </c:numCache>
            </c:numRef>
          </c:xVal>
          <c:yVal>
            <c:numRef>
              <c:f>DNR!$AC$65:$AC$73</c:f>
              <c:numCache>
                <c:formatCode>0.00</c:formatCode>
                <c:ptCount val="9"/>
                <c:pt idx="0">
                  <c:v>16.940420632921402</c:v>
                </c:pt>
                <c:pt idx="1">
                  <c:v>16.871168377691966</c:v>
                </c:pt>
                <c:pt idx="2">
                  <c:v>15.018158316358194</c:v>
                </c:pt>
                <c:pt idx="3">
                  <c:v>13.499819425381324</c:v>
                </c:pt>
                <c:pt idx="4">
                  <c:v>11.387449988089211</c:v>
                </c:pt>
                <c:pt idx="5">
                  <c:v>11.523061172843617</c:v>
                </c:pt>
                <c:pt idx="6">
                  <c:v>11.677652715210057</c:v>
                </c:pt>
              </c:numCache>
            </c:numRef>
          </c:yVal>
          <c:smooth val="0"/>
        </c:ser>
        <c:ser>
          <c:idx val="7"/>
          <c:order val="7"/>
          <c:tx>
            <c:v>Feb-11</c:v>
          </c:tx>
          <c:spPr>
            <a:ln w="28575">
              <a:noFill/>
            </a:ln>
          </c:spPr>
          <c:xVal>
            <c:numRef>
              <c:f>DNR!$H$92:$H$100</c:f>
              <c:numCache>
                <c:formatCode>General</c:formatCode>
                <c:ptCount val="9"/>
                <c:pt idx="0">
                  <c:v>3</c:v>
                </c:pt>
                <c:pt idx="1">
                  <c:v>2.8</c:v>
                </c:pt>
                <c:pt idx="2">
                  <c:v>2.4</c:v>
                </c:pt>
                <c:pt idx="3">
                  <c:v>1.8</c:v>
                </c:pt>
                <c:pt idx="4">
                  <c:v>1.8</c:v>
                </c:pt>
                <c:pt idx="5">
                  <c:v>1.8</c:v>
                </c:pt>
                <c:pt idx="6">
                  <c:v>2.2000000000000002</c:v>
                </c:pt>
                <c:pt idx="7">
                  <c:v>2.2000000000000002</c:v>
                </c:pt>
                <c:pt idx="8">
                  <c:v>2.1</c:v>
                </c:pt>
              </c:numCache>
            </c:numRef>
          </c:xVal>
          <c:yVal>
            <c:numRef>
              <c:f>DNR!$AC$92:$AC$100</c:f>
              <c:numCache>
                <c:formatCode>0.00</c:formatCode>
                <c:ptCount val="9"/>
                <c:pt idx="0">
                  <c:v>9.8451736959931306</c:v>
                </c:pt>
                <c:pt idx="1">
                  <c:v>11.002252503409709</c:v>
                </c:pt>
                <c:pt idx="2">
                  <c:v>13.856085517739542</c:v>
                </c:pt>
                <c:pt idx="3">
                  <c:v>11.173476693523673</c:v>
                </c:pt>
                <c:pt idx="4">
                  <c:v>9.7908392119712335</c:v>
                </c:pt>
                <c:pt idx="5">
                  <c:v>9.9342608256645217</c:v>
                </c:pt>
                <c:pt idx="6">
                  <c:v>9.7363056138193738</c:v>
                </c:pt>
                <c:pt idx="7">
                  <c:v>13.644171018500423</c:v>
                </c:pt>
                <c:pt idx="8">
                  <c:v>11.46072882281276</c:v>
                </c:pt>
              </c:numCache>
            </c:numRef>
          </c:yVal>
          <c:smooth val="0"/>
        </c:ser>
        <c:ser>
          <c:idx val="8"/>
          <c:order val="8"/>
          <c:tx>
            <c:v>Mar-11</c:v>
          </c:tx>
          <c:spPr>
            <a:ln w="28575">
              <a:noFill/>
            </a:ln>
          </c:spPr>
          <c:xVal>
            <c:numRef>
              <c:f>DNR!$H$101:$H$109</c:f>
              <c:numCache>
                <c:formatCode>General</c:formatCode>
                <c:ptCount val="9"/>
                <c:pt idx="0">
                  <c:v>7.3</c:v>
                </c:pt>
                <c:pt idx="1">
                  <c:v>7.7</c:v>
                </c:pt>
                <c:pt idx="2">
                  <c:v>7.8</c:v>
                </c:pt>
                <c:pt idx="3">
                  <c:v>7.5</c:v>
                </c:pt>
                <c:pt idx="4">
                  <c:v>7.1</c:v>
                </c:pt>
                <c:pt idx="5">
                  <c:v>7</c:v>
                </c:pt>
                <c:pt idx="6">
                  <c:v>6.9</c:v>
                </c:pt>
                <c:pt idx="7">
                  <c:v>8.3000000000000007</c:v>
                </c:pt>
                <c:pt idx="8">
                  <c:v>6.8</c:v>
                </c:pt>
              </c:numCache>
            </c:numRef>
          </c:xVal>
          <c:yVal>
            <c:numRef>
              <c:f>DNR!$AC$101:$AC$109</c:f>
              <c:numCache>
                <c:formatCode>0.00</c:formatCode>
                <c:ptCount val="9"/>
                <c:pt idx="0">
                  <c:v>5.7837177270730136</c:v>
                </c:pt>
                <c:pt idx="1">
                  <c:v>5.8769821381180067</c:v>
                </c:pt>
                <c:pt idx="2">
                  <c:v>6.5369723616301982</c:v>
                </c:pt>
                <c:pt idx="3">
                  <c:v>7.0975733425298166</c:v>
                </c:pt>
                <c:pt idx="4">
                  <c:v>8.5315595605320489</c:v>
                </c:pt>
                <c:pt idx="5">
                  <c:v>9.1392925179341535</c:v>
                </c:pt>
                <c:pt idx="6">
                  <c:v>9.9591530169650468</c:v>
                </c:pt>
                <c:pt idx="7">
                  <c:v>8.6682412046176918</c:v>
                </c:pt>
                <c:pt idx="8">
                  <c:v>5.7163345906341858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067360"/>
        <c:axId val="-1297050496"/>
      </c:scatterChart>
      <c:valAx>
        <c:axId val="-1297067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Temperature (</a:t>
                </a:r>
                <a:r>
                  <a:rPr lang="en-US" sz="1600" baseline="30000"/>
                  <a:t>o</a:t>
                </a:r>
                <a:r>
                  <a:rPr lang="en-US" sz="1600"/>
                  <a:t>C)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7050496"/>
        <c:crosses val="autoZero"/>
        <c:crossBetween val="midCat"/>
      </c:valAx>
      <c:valAx>
        <c:axId val="-129705049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="1" i="0" baseline="0">
                    <a:sym typeface="Symbol"/>
                  </a:rPr>
                  <a:t></a:t>
                </a:r>
                <a:r>
                  <a:rPr lang="en-US" sz="1600" b="1" i="0" baseline="30000"/>
                  <a:t>15</a:t>
                </a:r>
                <a:r>
                  <a:rPr lang="en-US" sz="1600" b="1" i="0" baseline="0"/>
                  <a:t>N-NO</a:t>
                </a:r>
                <a:r>
                  <a:rPr lang="en-US" sz="1600" b="1" i="0" baseline="-25000"/>
                  <a:t>3</a:t>
                </a:r>
                <a:r>
                  <a:rPr lang="en-US" sz="1600" b="1" i="0" baseline="30000"/>
                  <a:t>-</a:t>
                </a:r>
                <a:r>
                  <a:rPr lang="en-US" sz="1600" b="1" i="0" baseline="0"/>
                  <a:t> (‰) </a:t>
                </a: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7067360"/>
        <c:crosses val="autoZero"/>
        <c:crossBetween val="midCat"/>
      </c:valAx>
    </c:plotArea>
    <c:legend>
      <c:legendPos val="r"/>
      <c:legendEntry>
        <c:idx val="9"/>
        <c:delete val="1"/>
      </c:legendEntry>
      <c:layout>
        <c:manualLayout>
          <c:xMode val="edge"/>
          <c:yMode val="edge"/>
          <c:x val="0.82504308836395401"/>
          <c:y val="2.90208515602217E-3"/>
          <c:w val="0.155512467191601"/>
          <c:h val="0.7534547244094490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588112326667"/>
          <c:y val="4.7017267578394799E-2"/>
          <c:w val="0.7931853180963"/>
          <c:h val="0.77268186213565404"/>
        </c:manualLayout>
      </c:layout>
      <c:scatterChart>
        <c:scatterStyle val="lineMarker"/>
        <c:varyColors val="0"/>
        <c:ser>
          <c:idx val="0"/>
          <c:order val="0"/>
          <c:tx>
            <c:v>Winter</c:v>
          </c:tx>
          <c:spPr>
            <a:ln w="28575">
              <a:noFill/>
            </a:ln>
          </c:spPr>
          <c:errBars>
            <c:errDir val="y"/>
            <c:errBarType val="both"/>
            <c:errValType val="cust"/>
            <c:noEndCap val="0"/>
            <c:plus>
              <c:numRef>
                <c:f>DNR!$AV$2:$AV$10</c:f>
                <c:numCache>
                  <c:formatCode>General</c:formatCode>
                  <c:ptCount val="9"/>
                  <c:pt idx="0">
                    <c:v>9.4516312525052049E-2</c:v>
                  </c:pt>
                  <c:pt idx="1">
                    <c:v>4.5092497528228914E-2</c:v>
                  </c:pt>
                  <c:pt idx="2">
                    <c:v>0.11239810200058252</c:v>
                  </c:pt>
                  <c:pt idx="3">
                    <c:v>9.2915732431775769E-2</c:v>
                  </c:pt>
                  <c:pt idx="4">
                    <c:v>0.18779539693802708</c:v>
                  </c:pt>
                  <c:pt idx="5">
                    <c:v>0.22995168574676231</c:v>
                  </c:pt>
                  <c:pt idx="6">
                    <c:v>0.15877167393601568</c:v>
                  </c:pt>
                  <c:pt idx="7">
                    <c:v>0.1971770214243479</c:v>
                  </c:pt>
                  <c:pt idx="8">
                    <c:v>4.4595714791645341E-2</c:v>
                  </c:pt>
                </c:numCache>
              </c:numRef>
            </c:plus>
            <c:minus>
              <c:numRef>
                <c:f>DNR!$AV$2:$AV$10</c:f>
                <c:numCache>
                  <c:formatCode>General</c:formatCode>
                  <c:ptCount val="9"/>
                  <c:pt idx="0">
                    <c:v>9.4516312525052049E-2</c:v>
                  </c:pt>
                  <c:pt idx="1">
                    <c:v>4.5092497528228914E-2</c:v>
                  </c:pt>
                  <c:pt idx="2">
                    <c:v>0.11239810200058252</c:v>
                  </c:pt>
                  <c:pt idx="3">
                    <c:v>9.2915732431775769E-2</c:v>
                  </c:pt>
                  <c:pt idx="4">
                    <c:v>0.18779539693802708</c:v>
                  </c:pt>
                  <c:pt idx="5">
                    <c:v>0.22995168574676231</c:v>
                  </c:pt>
                  <c:pt idx="6">
                    <c:v>0.15877167393601568</c:v>
                  </c:pt>
                  <c:pt idx="7">
                    <c:v>0.1971770214243479</c:v>
                  </c:pt>
                  <c:pt idx="8">
                    <c:v>4.4595714791645341E-2</c:v>
                  </c:pt>
                </c:numCache>
              </c:numRef>
            </c:minus>
          </c:errBars>
          <c:xVal>
            <c:numRef>
              <c:f>DNR!$AP$29:$AP$37</c:f>
              <c:numCache>
                <c:formatCode>General</c:formatCode>
                <c:ptCount val="9"/>
                <c:pt idx="0">
                  <c:v>0.11</c:v>
                </c:pt>
                <c:pt idx="1">
                  <c:v>0.12</c:v>
                </c:pt>
                <c:pt idx="2">
                  <c:v>0.08</c:v>
                </c:pt>
                <c:pt idx="3">
                  <c:v>1.7050000000000001</c:v>
                </c:pt>
                <c:pt idx="4">
                  <c:v>4.46</c:v>
                </c:pt>
                <c:pt idx="5">
                  <c:v>5.3566666666666665</c:v>
                </c:pt>
                <c:pt idx="6">
                  <c:v>9.2966666666666669</c:v>
                </c:pt>
                <c:pt idx="7">
                  <c:v>13.883333333333335</c:v>
                </c:pt>
                <c:pt idx="8">
                  <c:v>15.836666666666666</c:v>
                </c:pt>
              </c:numCache>
            </c:numRef>
          </c:xVal>
          <c:yVal>
            <c:numRef>
              <c:f>DNR!$AS$29:$AS$37</c:f>
              <c:numCache>
                <c:formatCode>General</c:formatCode>
                <c:ptCount val="9"/>
                <c:pt idx="0">
                  <c:v>1.44</c:v>
                </c:pt>
                <c:pt idx="1">
                  <c:v>1.46</c:v>
                </c:pt>
                <c:pt idx="2">
                  <c:v>1.64</c:v>
                </c:pt>
                <c:pt idx="3">
                  <c:v>1.405</c:v>
                </c:pt>
                <c:pt idx="4">
                  <c:v>0.93199999999999994</c:v>
                </c:pt>
                <c:pt idx="5">
                  <c:v>0.7493333333333333</c:v>
                </c:pt>
                <c:pt idx="6">
                  <c:v>0.32833333333333337</c:v>
                </c:pt>
                <c:pt idx="7">
                  <c:v>4.9399999999999999E-2</c:v>
                </c:pt>
                <c:pt idx="8">
                  <c:v>5.0699999999999995E-2</c:v>
                </c:pt>
              </c:numCache>
            </c:numRef>
          </c:yVal>
          <c:smooth val="0"/>
        </c:ser>
        <c:ser>
          <c:idx val="1"/>
          <c:order val="1"/>
          <c:tx>
            <c:v>Spring</c:v>
          </c:tx>
          <c:spPr>
            <a:ln w="28575">
              <a:noFill/>
            </a:ln>
          </c:spPr>
          <c:errBars>
            <c:errDir val="y"/>
            <c:errBarType val="both"/>
            <c:errValType val="cust"/>
            <c:noEndCap val="0"/>
            <c:plus>
              <c:numRef>
                <c:f>DNR!$AV$11:$AV$19</c:f>
                <c:numCache>
                  <c:formatCode>General</c:formatCode>
                  <c:ptCount val="9"/>
                  <c:pt idx="0">
                    <c:v>6.9500000000000048E-2</c:v>
                  </c:pt>
                  <c:pt idx="1">
                    <c:v>0.10649999999999998</c:v>
                  </c:pt>
                  <c:pt idx="2">
                    <c:v>0.15235000000000001</c:v>
                  </c:pt>
                  <c:pt idx="3">
                    <c:v>0.26119999999999999</c:v>
                  </c:pt>
                  <c:pt idx="4">
                    <c:v>0.1096</c:v>
                  </c:pt>
                  <c:pt idx="5">
                    <c:v>1.150000000000001E-2</c:v>
                  </c:pt>
                  <c:pt idx="6">
                    <c:v>2.5000000000000022E-3</c:v>
                  </c:pt>
                  <c:pt idx="7">
                    <c:v>3.0000000000000027E-3</c:v>
                  </c:pt>
                  <c:pt idx="8">
                    <c:v>5.7999999999999987E-3</c:v>
                  </c:pt>
                </c:numCache>
              </c:numRef>
            </c:plus>
            <c:minus>
              <c:numRef>
                <c:f>DNR!$AV$11:$AV$19</c:f>
                <c:numCache>
                  <c:formatCode>General</c:formatCode>
                  <c:ptCount val="9"/>
                  <c:pt idx="0">
                    <c:v>6.9500000000000048E-2</c:v>
                  </c:pt>
                  <c:pt idx="1">
                    <c:v>0.10649999999999998</c:v>
                  </c:pt>
                  <c:pt idx="2">
                    <c:v>0.15235000000000001</c:v>
                  </c:pt>
                  <c:pt idx="3">
                    <c:v>0.26119999999999999</c:v>
                  </c:pt>
                  <c:pt idx="4">
                    <c:v>0.1096</c:v>
                  </c:pt>
                  <c:pt idx="5">
                    <c:v>1.150000000000001E-2</c:v>
                  </c:pt>
                  <c:pt idx="6">
                    <c:v>2.5000000000000022E-3</c:v>
                  </c:pt>
                  <c:pt idx="7">
                    <c:v>3.0000000000000027E-3</c:v>
                  </c:pt>
                  <c:pt idx="8">
                    <c:v>5.7999999999999987E-3</c:v>
                  </c:pt>
                </c:numCache>
              </c:numRef>
            </c:minus>
          </c:errBars>
          <c:xVal>
            <c:numRef>
              <c:f>DNR!$AP$2:$AP$10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3.3333333333333335E-3</c:v>
                </c:pt>
                <c:pt idx="5">
                  <c:v>0.65333333333333332</c:v>
                </c:pt>
                <c:pt idx="6">
                  <c:v>3.5066666666666664</c:v>
                </c:pt>
                <c:pt idx="7">
                  <c:v>5.6400000000000006</c:v>
                </c:pt>
                <c:pt idx="8">
                  <c:v>10.973333333333334</c:v>
                </c:pt>
              </c:numCache>
            </c:numRef>
          </c:xVal>
          <c:yVal>
            <c:numRef>
              <c:f>DNR!$AS$2:$AS$10</c:f>
              <c:numCache>
                <c:formatCode>General</c:formatCode>
                <c:ptCount val="9"/>
                <c:pt idx="0">
                  <c:v>1.0900000000000001</c:v>
                </c:pt>
                <c:pt idx="1">
                  <c:v>1.1299999999999999</c:v>
                </c:pt>
                <c:pt idx="2">
                  <c:v>1.2</c:v>
                </c:pt>
                <c:pt idx="3">
                  <c:v>1.21</c:v>
                </c:pt>
                <c:pt idx="4">
                  <c:v>1.0793333333333333</c:v>
                </c:pt>
                <c:pt idx="5">
                  <c:v>1.1066666666666667</c:v>
                </c:pt>
                <c:pt idx="6">
                  <c:v>0.93133333333333335</c:v>
                </c:pt>
                <c:pt idx="7">
                  <c:v>0.66666666666666663</c:v>
                </c:pt>
                <c:pt idx="8">
                  <c:v>0.35066666666666668</c:v>
                </c:pt>
              </c:numCache>
            </c:numRef>
          </c:yVal>
          <c:smooth val="0"/>
        </c:ser>
        <c:ser>
          <c:idx val="2"/>
          <c:order val="2"/>
          <c:tx>
            <c:v>Summer</c:v>
          </c:tx>
          <c:spPr>
            <a:ln w="28575">
              <a:noFill/>
            </a:ln>
          </c:spPr>
          <c:errBars>
            <c:errDir val="y"/>
            <c:errBarType val="both"/>
            <c:errValType val="cust"/>
            <c:noEndCap val="0"/>
            <c:plus>
              <c:numRef>
                <c:f>DNR!$AV$20:$AV$28</c:f>
                <c:numCache>
                  <c:formatCode>General</c:formatCode>
                  <c:ptCount val="9"/>
                  <c:pt idx="0">
                    <c:v>0.2415100642025319</c:v>
                  </c:pt>
                  <c:pt idx="1">
                    <c:v>0.32367953973713659</c:v>
                  </c:pt>
                  <c:pt idx="2">
                    <c:v>0.320268248677747</c:v>
                  </c:pt>
                  <c:pt idx="3">
                    <c:v>0.22113143401857435</c:v>
                  </c:pt>
                  <c:pt idx="4">
                    <c:v>9.1790219764659245E-2</c:v>
                  </c:pt>
                  <c:pt idx="5">
                    <c:v>0.13704865316132561</c:v>
                  </c:pt>
                  <c:pt idx="6">
                    <c:v>4.2614603652321378E-2</c:v>
                  </c:pt>
                  <c:pt idx="7">
                    <c:v>1.2991450179936717E-3</c:v>
                  </c:pt>
                  <c:pt idx="8">
                    <c:v>7.9431312045901235E-3</c:v>
                  </c:pt>
                </c:numCache>
              </c:numRef>
            </c:plus>
            <c:minus>
              <c:numRef>
                <c:f>DNR!$AV$20:$AV$28</c:f>
                <c:numCache>
                  <c:formatCode>General</c:formatCode>
                  <c:ptCount val="9"/>
                  <c:pt idx="0">
                    <c:v>0.2415100642025319</c:v>
                  </c:pt>
                  <c:pt idx="1">
                    <c:v>0.32367953973713659</c:v>
                  </c:pt>
                  <c:pt idx="2">
                    <c:v>0.320268248677747</c:v>
                  </c:pt>
                  <c:pt idx="3">
                    <c:v>0.22113143401857435</c:v>
                  </c:pt>
                  <c:pt idx="4">
                    <c:v>9.1790219764659245E-2</c:v>
                  </c:pt>
                  <c:pt idx="5">
                    <c:v>0.13704865316132561</c:v>
                  </c:pt>
                  <c:pt idx="6">
                    <c:v>4.2614603652321378E-2</c:v>
                  </c:pt>
                  <c:pt idx="7">
                    <c:v>1.2991450179936717E-3</c:v>
                  </c:pt>
                  <c:pt idx="8">
                    <c:v>7.9431312045901235E-3</c:v>
                  </c:pt>
                </c:numCache>
              </c:numRef>
            </c:minus>
          </c:errBars>
          <c:xVal>
            <c:numRef>
              <c:f>DNR!$AP$11:$AP$19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0.76000000000000012</c:v>
                </c:pt>
                <c:pt idx="4">
                  <c:v>2.543333333333333</c:v>
                </c:pt>
                <c:pt idx="5">
                  <c:v>4.666666666666667</c:v>
                </c:pt>
                <c:pt idx="6">
                  <c:v>8.413333333333334</c:v>
                </c:pt>
                <c:pt idx="7">
                  <c:v>11.766666666666667</c:v>
                </c:pt>
                <c:pt idx="8">
                  <c:v>14.156666666666666</c:v>
                </c:pt>
              </c:numCache>
            </c:numRef>
          </c:xVal>
          <c:yVal>
            <c:numRef>
              <c:f>DNR!$AS$11:$AS$19</c:f>
              <c:numCache>
                <c:formatCode>General</c:formatCode>
                <c:ptCount val="9"/>
                <c:pt idx="0">
                  <c:v>0.29566666666666669</c:v>
                </c:pt>
                <c:pt idx="1">
                  <c:v>0.21150000000000002</c:v>
                </c:pt>
                <c:pt idx="2">
                  <c:v>0.12759999999999999</c:v>
                </c:pt>
                <c:pt idx="3">
                  <c:v>0.22793333333333332</c:v>
                </c:pt>
                <c:pt idx="4">
                  <c:v>0.14479999999999998</c:v>
                </c:pt>
                <c:pt idx="5">
                  <c:v>0.14243333333333333</c:v>
                </c:pt>
                <c:pt idx="6">
                  <c:v>8.6000000000000007E-2</c:v>
                </c:pt>
                <c:pt idx="7">
                  <c:v>9.1999999999999998E-3</c:v>
                </c:pt>
                <c:pt idx="8">
                  <c:v>7.4999999999999997E-3</c:v>
                </c:pt>
              </c:numCache>
            </c:numRef>
          </c:yVal>
          <c:smooth val="0"/>
        </c:ser>
        <c:ser>
          <c:idx val="3"/>
          <c:order val="3"/>
          <c:tx>
            <c:v>Fall</c:v>
          </c:tx>
          <c:spPr>
            <a:ln w="28575">
              <a:noFill/>
            </a:ln>
          </c:spPr>
          <c:errBars>
            <c:errDir val="y"/>
            <c:errBarType val="both"/>
            <c:errValType val="cust"/>
            <c:noEndCap val="0"/>
            <c:plus>
              <c:numRef>
                <c:f>DNR!$AV$29:$AV$37</c:f>
                <c:numCache>
                  <c:formatCode>General</c:formatCode>
                  <c:ptCount val="9"/>
                  <c:pt idx="3">
                    <c:v>0.16500000000000015</c:v>
                  </c:pt>
                  <c:pt idx="4">
                    <c:v>8.8000000000000023E-2</c:v>
                  </c:pt>
                  <c:pt idx="5">
                    <c:v>8.2500000000000073E-2</c:v>
                  </c:pt>
                  <c:pt idx="6">
                    <c:v>6.7499999999999977E-2</c:v>
                  </c:pt>
                  <c:pt idx="7">
                    <c:v>9.6499999999999937E-3</c:v>
                  </c:pt>
                  <c:pt idx="8">
                    <c:v>1.5799999999999963E-2</c:v>
                  </c:pt>
                </c:numCache>
              </c:numRef>
            </c:plus>
            <c:minus>
              <c:numRef>
                <c:f>DNR!$AV$29:$AV$37</c:f>
                <c:numCache>
                  <c:formatCode>General</c:formatCode>
                  <c:ptCount val="9"/>
                  <c:pt idx="3">
                    <c:v>0.16500000000000015</c:v>
                  </c:pt>
                  <c:pt idx="4">
                    <c:v>8.8000000000000023E-2</c:v>
                  </c:pt>
                  <c:pt idx="5">
                    <c:v>8.2500000000000073E-2</c:v>
                  </c:pt>
                  <c:pt idx="6">
                    <c:v>6.7499999999999977E-2</c:v>
                  </c:pt>
                  <c:pt idx="7">
                    <c:v>9.6499999999999937E-3</c:v>
                  </c:pt>
                  <c:pt idx="8">
                    <c:v>1.5799999999999963E-2</c:v>
                  </c:pt>
                </c:numCache>
              </c:numRef>
            </c:minus>
          </c:errBars>
          <c:xVal>
            <c:numRef>
              <c:f>DNR!$AP$20:$AP$28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0.15333333333333335</c:v>
                </c:pt>
                <c:pt idx="3">
                  <c:v>1.0633333333333332</c:v>
                </c:pt>
                <c:pt idx="4">
                  <c:v>3.5666666666666664</c:v>
                </c:pt>
                <c:pt idx="5">
                  <c:v>4.6933333333333334</c:v>
                </c:pt>
                <c:pt idx="6">
                  <c:v>9.7766666666666655</c:v>
                </c:pt>
                <c:pt idx="7">
                  <c:v>14.06</c:v>
                </c:pt>
                <c:pt idx="8">
                  <c:v>16.653333333333332</c:v>
                </c:pt>
              </c:numCache>
            </c:numRef>
          </c:xVal>
          <c:yVal>
            <c:numRef>
              <c:f>DNR!$AS$20:$AS$28</c:f>
              <c:numCache>
                <c:formatCode>General</c:formatCode>
                <c:ptCount val="9"/>
                <c:pt idx="0">
                  <c:v>0.83066666666666666</c:v>
                </c:pt>
                <c:pt idx="1">
                  <c:v>0.83133333333333326</c:v>
                </c:pt>
                <c:pt idx="2">
                  <c:v>0.65586666666666671</c:v>
                </c:pt>
                <c:pt idx="3">
                  <c:v>0.52033333333333331</c:v>
                </c:pt>
                <c:pt idx="4">
                  <c:v>0.3203333333333333</c:v>
                </c:pt>
                <c:pt idx="5">
                  <c:v>0.318</c:v>
                </c:pt>
                <c:pt idx="6">
                  <c:v>0.12993333333333335</c:v>
                </c:pt>
                <c:pt idx="7">
                  <c:v>4.4666666666666665E-3</c:v>
                </c:pt>
                <c:pt idx="8">
                  <c:v>1.2999999999999999E-2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049408"/>
        <c:axId val="-1297065728"/>
      </c:scatterChart>
      <c:valAx>
        <c:axId val="-12970494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Salinity (ppt)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7065728"/>
        <c:crosses val="autoZero"/>
        <c:crossBetween val="midCat"/>
      </c:valAx>
      <c:valAx>
        <c:axId val="-1297065728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NO</a:t>
                </a:r>
                <a:r>
                  <a:rPr lang="en-US" sz="1800" baseline="-25000"/>
                  <a:t>3</a:t>
                </a:r>
                <a:r>
                  <a:rPr lang="en-US" sz="1800" baseline="30000"/>
                  <a:t>-</a:t>
                </a:r>
                <a:r>
                  <a:rPr lang="en-US" sz="1800"/>
                  <a:t>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704940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6895599609783305"/>
          <c:y val="0.22751042961734999"/>
          <c:w val="0.213344888857919"/>
          <c:h val="0.29234756181793098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  <c:userShapes r:id="rId1"/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588112326667"/>
          <c:y val="4.7017267578394799E-2"/>
          <c:w val="0.7931853180963"/>
          <c:h val="0.73057659897775895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errBars>
            <c:errDir val="y"/>
            <c:errBarType val="both"/>
            <c:errValType val="cust"/>
            <c:noEndCap val="0"/>
            <c:plus>
              <c:numRef>
                <c:f>DNR!$AZ$2:$AZ$10</c:f>
                <c:numCache>
                  <c:formatCode>General</c:formatCode>
                  <c:ptCount val="9"/>
                  <c:pt idx="0">
                    <c:v>2.726359374646115</c:v>
                  </c:pt>
                  <c:pt idx="1">
                    <c:v>2.682133702425201</c:v>
                  </c:pt>
                  <c:pt idx="2">
                    <c:v>2.2771245570255259</c:v>
                  </c:pt>
                  <c:pt idx="3">
                    <c:v>2.2055991673448072</c:v>
                  </c:pt>
                  <c:pt idx="4">
                    <c:v>2.6497150677206509</c:v>
                  </c:pt>
                  <c:pt idx="5">
                    <c:v>1.942882397204678</c:v>
                  </c:pt>
                  <c:pt idx="6">
                    <c:v>1.0971222929752613</c:v>
                  </c:pt>
                  <c:pt idx="7">
                    <c:v>0.74045310011551257</c:v>
                  </c:pt>
                  <c:pt idx="8">
                    <c:v>0.74787552058532925</c:v>
                  </c:pt>
                </c:numCache>
              </c:numRef>
            </c:plus>
            <c:minus>
              <c:numRef>
                <c:f>DNR!$AZ$2:$AZ$10</c:f>
                <c:numCache>
                  <c:formatCode>General</c:formatCode>
                  <c:ptCount val="9"/>
                  <c:pt idx="0">
                    <c:v>2.726359374646115</c:v>
                  </c:pt>
                  <c:pt idx="1">
                    <c:v>2.682133702425201</c:v>
                  </c:pt>
                  <c:pt idx="2">
                    <c:v>2.2771245570255259</c:v>
                  </c:pt>
                  <c:pt idx="3">
                    <c:v>2.2055991673448072</c:v>
                  </c:pt>
                  <c:pt idx="4">
                    <c:v>2.6497150677206509</c:v>
                  </c:pt>
                  <c:pt idx="5">
                    <c:v>1.942882397204678</c:v>
                  </c:pt>
                  <c:pt idx="6">
                    <c:v>1.0971222929752613</c:v>
                  </c:pt>
                  <c:pt idx="7">
                    <c:v>0.74045310011551257</c:v>
                  </c:pt>
                  <c:pt idx="8">
                    <c:v>0.74787552058532925</c:v>
                  </c:pt>
                </c:numCache>
              </c:numRef>
            </c:minus>
          </c:errBars>
          <c:xVal>
            <c:numRef>
              <c:f>DNR!$AP$29:$AP$37</c:f>
              <c:numCache>
                <c:formatCode>General</c:formatCode>
                <c:ptCount val="9"/>
                <c:pt idx="0">
                  <c:v>0.11</c:v>
                </c:pt>
                <c:pt idx="1">
                  <c:v>0.12</c:v>
                </c:pt>
                <c:pt idx="2">
                  <c:v>0.08</c:v>
                </c:pt>
                <c:pt idx="3">
                  <c:v>1.7050000000000001</c:v>
                </c:pt>
                <c:pt idx="4">
                  <c:v>4.46</c:v>
                </c:pt>
                <c:pt idx="5">
                  <c:v>5.3566666666666665</c:v>
                </c:pt>
                <c:pt idx="6">
                  <c:v>9.2966666666666669</c:v>
                </c:pt>
                <c:pt idx="7">
                  <c:v>13.883333333333335</c:v>
                </c:pt>
                <c:pt idx="8">
                  <c:v>15.836666666666666</c:v>
                </c:pt>
              </c:numCache>
            </c:numRef>
          </c:xVal>
          <c:yVal>
            <c:numRef>
              <c:f>DNR!$AW$29:$AW$37</c:f>
              <c:numCache>
                <c:formatCode>0.00</c:formatCode>
                <c:ptCount val="9"/>
                <c:pt idx="0">
                  <c:v>9.8451736959931306</c:v>
                </c:pt>
                <c:pt idx="1">
                  <c:v>11.002252503409709</c:v>
                </c:pt>
                <c:pt idx="2">
                  <c:v>13.856085517739542</c:v>
                </c:pt>
                <c:pt idx="3">
                  <c:v>11.173476693523673</c:v>
                </c:pt>
                <c:pt idx="4">
                  <c:v>9.7908392119712335</c:v>
                </c:pt>
                <c:pt idx="5">
                  <c:v>9.9342608256645217</c:v>
                </c:pt>
                <c:pt idx="6">
                  <c:v>9.7363056138193738</c:v>
                </c:pt>
                <c:pt idx="7">
                  <c:v>13.644171018500423</c:v>
                </c:pt>
                <c:pt idx="8">
                  <c:v>11.46072882281276</c:v>
                </c:pt>
              </c:numCache>
            </c:numRef>
          </c:yVal>
          <c:smooth val="0"/>
        </c:ser>
        <c:ser>
          <c:idx val="1"/>
          <c:order val="1"/>
          <c:tx>
            <c:v>Spring</c:v>
          </c:tx>
          <c:spPr>
            <a:ln w="28575">
              <a:noFill/>
            </a:ln>
          </c:spPr>
          <c:errBars>
            <c:errDir val="y"/>
            <c:errBarType val="both"/>
            <c:errValType val="cust"/>
            <c:noEndCap val="0"/>
            <c:plus>
              <c:numRef>
                <c:f>DNR!$AZ$11:$AZ$19</c:f>
                <c:numCache>
                  <c:formatCode>General</c:formatCode>
                  <c:ptCount val="9"/>
                  <c:pt idx="0">
                    <c:v>5.6021309224006215</c:v>
                  </c:pt>
                  <c:pt idx="1">
                    <c:v>5.382384575615152</c:v>
                  </c:pt>
                  <c:pt idx="3">
                    <c:v>3.1211348136175179</c:v>
                  </c:pt>
                  <c:pt idx="4">
                    <c:v>1.2933571392530903</c:v>
                  </c:pt>
                  <c:pt idx="5">
                    <c:v>4.4862745828071482E-3</c:v>
                  </c:pt>
                  <c:pt idx="6">
                    <c:v>7.5485437701241942E-2</c:v>
                  </c:pt>
                </c:numCache>
              </c:numRef>
            </c:plus>
            <c:minus>
              <c:numRef>
                <c:f>DNR!$AZ$11:$AZ$19</c:f>
                <c:numCache>
                  <c:formatCode>General</c:formatCode>
                  <c:ptCount val="9"/>
                  <c:pt idx="0">
                    <c:v>5.6021309224006215</c:v>
                  </c:pt>
                  <c:pt idx="1">
                    <c:v>5.382384575615152</c:v>
                  </c:pt>
                  <c:pt idx="3">
                    <c:v>3.1211348136175179</c:v>
                  </c:pt>
                  <c:pt idx="4">
                    <c:v>1.2933571392530903</c:v>
                  </c:pt>
                  <c:pt idx="5">
                    <c:v>4.4862745828071482E-3</c:v>
                  </c:pt>
                  <c:pt idx="6">
                    <c:v>7.5485437701241942E-2</c:v>
                  </c:pt>
                </c:numCache>
              </c:numRef>
            </c:minus>
          </c:errBars>
          <c:xVal>
            <c:numRef>
              <c:f>DNR!$AP$2:$AP$10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3.3333333333333335E-3</c:v>
                </c:pt>
                <c:pt idx="5">
                  <c:v>0.65333333333333332</c:v>
                </c:pt>
                <c:pt idx="6">
                  <c:v>3.5066666666666664</c:v>
                </c:pt>
                <c:pt idx="7">
                  <c:v>5.6400000000000006</c:v>
                </c:pt>
                <c:pt idx="8">
                  <c:v>10.973333333333334</c:v>
                </c:pt>
              </c:numCache>
            </c:numRef>
          </c:xVal>
          <c:yVal>
            <c:numRef>
              <c:f>DNR!$AW$2:$AW$10</c:f>
              <c:numCache>
                <c:formatCode>0.00</c:formatCode>
                <c:ptCount val="9"/>
                <c:pt idx="0">
                  <c:v>11.004394968070029</c:v>
                </c:pt>
                <c:pt idx="1">
                  <c:v>10.665673840722757</c:v>
                </c:pt>
                <c:pt idx="2">
                  <c:v>10.350178897179033</c:v>
                </c:pt>
                <c:pt idx="3">
                  <c:v>9.9087205414029533</c:v>
                </c:pt>
                <c:pt idx="4">
                  <c:v>10.861997493620803</c:v>
                </c:pt>
                <c:pt idx="5">
                  <c:v>10.330168265301253</c:v>
                </c:pt>
                <c:pt idx="6">
                  <c:v>9.525606909989504</c:v>
                </c:pt>
                <c:pt idx="7">
                  <c:v>8.3662127878002508</c:v>
                </c:pt>
                <c:pt idx="8">
                  <c:v>7.1858687286716147</c:v>
                </c:pt>
              </c:numCache>
            </c:numRef>
          </c:yVal>
          <c:smooth val="0"/>
        </c:ser>
        <c:ser>
          <c:idx val="2"/>
          <c:order val="2"/>
          <c:tx>
            <c:v>Summer</c:v>
          </c:tx>
          <c:spPr>
            <a:ln w="28575">
              <a:noFill/>
            </a:ln>
          </c:spPr>
          <c:errBars>
            <c:errDir val="y"/>
            <c:errBarType val="both"/>
            <c:errValType val="cust"/>
            <c:noEndCap val="0"/>
            <c:plus>
              <c:numRef>
                <c:f>DNR!$AZ$20:$AZ$28</c:f>
                <c:numCache>
                  <c:formatCode>General</c:formatCode>
                  <c:ptCount val="9"/>
                  <c:pt idx="0">
                    <c:v>1.8941933357346903</c:v>
                  </c:pt>
                  <c:pt idx="1">
                    <c:v>1.2661335104532798</c:v>
                  </c:pt>
                  <c:pt idx="2">
                    <c:v>2.3636549569067933</c:v>
                  </c:pt>
                  <c:pt idx="3">
                    <c:v>1.9296993779825022</c:v>
                  </c:pt>
                  <c:pt idx="4">
                    <c:v>1.4307076998021566</c:v>
                  </c:pt>
                  <c:pt idx="5">
                    <c:v>0.81285227448798036</c:v>
                  </c:pt>
                  <c:pt idx="6">
                    <c:v>1.3139546668240738</c:v>
                  </c:pt>
                </c:numCache>
              </c:numRef>
            </c:plus>
            <c:minus>
              <c:numRef>
                <c:f>DNR!$AZ$20:$AZ$28</c:f>
                <c:numCache>
                  <c:formatCode>General</c:formatCode>
                  <c:ptCount val="9"/>
                  <c:pt idx="0">
                    <c:v>1.8941933357346903</c:v>
                  </c:pt>
                  <c:pt idx="1">
                    <c:v>1.2661335104532798</c:v>
                  </c:pt>
                  <c:pt idx="2">
                    <c:v>2.3636549569067933</c:v>
                  </c:pt>
                  <c:pt idx="3">
                    <c:v>1.9296993779825022</c:v>
                  </c:pt>
                  <c:pt idx="4">
                    <c:v>1.4307076998021566</c:v>
                  </c:pt>
                  <c:pt idx="5">
                    <c:v>0.81285227448798036</c:v>
                  </c:pt>
                  <c:pt idx="6">
                    <c:v>1.3139546668240738</c:v>
                  </c:pt>
                </c:numCache>
              </c:numRef>
            </c:minus>
          </c:errBars>
          <c:xVal>
            <c:numRef>
              <c:f>DNR!$AP$11:$AP$19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0.76000000000000012</c:v>
                </c:pt>
                <c:pt idx="4">
                  <c:v>2.543333333333333</c:v>
                </c:pt>
                <c:pt idx="5">
                  <c:v>4.666666666666667</c:v>
                </c:pt>
                <c:pt idx="6">
                  <c:v>8.413333333333334</c:v>
                </c:pt>
                <c:pt idx="7">
                  <c:v>11.766666666666667</c:v>
                </c:pt>
                <c:pt idx="8">
                  <c:v>14.156666666666666</c:v>
                </c:pt>
              </c:numCache>
            </c:numRef>
          </c:xVal>
          <c:yVal>
            <c:numRef>
              <c:f>DNR!$AW$11:$AW$19</c:f>
              <c:numCache>
                <c:formatCode>0.00</c:formatCode>
                <c:ptCount val="9"/>
                <c:pt idx="0">
                  <c:v>15.139548665164821</c:v>
                </c:pt>
                <c:pt idx="1">
                  <c:v>12.945482593609956</c:v>
                </c:pt>
                <c:pt idx="2">
                  <c:v>13.394942325236556</c:v>
                </c:pt>
                <c:pt idx="3">
                  <c:v>7.7978700495654305</c:v>
                </c:pt>
                <c:pt idx="4">
                  <c:v>11.801126881766834</c:v>
                </c:pt>
                <c:pt idx="5">
                  <c:v>10.947603976613024</c:v>
                </c:pt>
                <c:pt idx="6">
                  <c:v>10.338208434467731</c:v>
                </c:pt>
              </c:numCache>
            </c:numRef>
          </c:yVal>
          <c:smooth val="0"/>
        </c:ser>
        <c:ser>
          <c:idx val="3"/>
          <c:order val="3"/>
          <c:tx>
            <c:v>Fall</c:v>
          </c:tx>
          <c:spPr>
            <a:ln w="28575">
              <a:noFill/>
            </a:ln>
          </c:spPr>
          <c:xVal>
            <c:numRef>
              <c:f>DNR!$AP$20:$AP$28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0.15333333333333335</c:v>
                </c:pt>
                <c:pt idx="3">
                  <c:v>1.0633333333333332</c:v>
                </c:pt>
                <c:pt idx="4">
                  <c:v>3.5666666666666664</c:v>
                </c:pt>
                <c:pt idx="5">
                  <c:v>4.6933333333333334</c:v>
                </c:pt>
                <c:pt idx="6">
                  <c:v>9.7766666666666655</c:v>
                </c:pt>
                <c:pt idx="7">
                  <c:v>14.06</c:v>
                </c:pt>
                <c:pt idx="8">
                  <c:v>16.653333333333332</c:v>
                </c:pt>
              </c:numCache>
            </c:numRef>
          </c:xVal>
          <c:yVal>
            <c:numRef>
              <c:f>DNR!$AW$20:$AW$28</c:f>
              <c:numCache>
                <c:formatCode>0.00</c:formatCode>
                <c:ptCount val="9"/>
                <c:pt idx="0">
                  <c:v>16.825314117155518</c:v>
                </c:pt>
                <c:pt idx="1">
                  <c:v>15.999091770039433</c:v>
                </c:pt>
                <c:pt idx="2">
                  <c:v>11.100543305740912</c:v>
                </c:pt>
                <c:pt idx="3">
                  <c:v>11.067664649636784</c:v>
                </c:pt>
                <c:pt idx="4">
                  <c:v>9.0144979443582915</c:v>
                </c:pt>
                <c:pt idx="5">
                  <c:v>11.43125080442333</c:v>
                </c:pt>
                <c:pt idx="6">
                  <c:v>9.0505163306749115</c:v>
                </c:pt>
                <c:pt idx="7">
                  <c:v>8.1963866224577355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048320"/>
        <c:axId val="-1297046688"/>
      </c:scatterChart>
      <c:valAx>
        <c:axId val="-12970483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Salinity (ppt)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7046688"/>
        <c:crosses val="autoZero"/>
        <c:crossBetween val="midCat"/>
      </c:valAx>
      <c:valAx>
        <c:axId val="-1297046688"/>
        <c:scaling>
          <c:orientation val="minMax"/>
          <c:min val="6"/>
        </c:scaling>
        <c:delete val="0"/>
        <c:axPos val="l"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15</a:t>
                </a:r>
                <a:r>
                  <a:rPr lang="en-US" sz="1800" b="1" i="0" baseline="0"/>
                  <a:t>N-NO</a:t>
                </a:r>
                <a:r>
                  <a:rPr lang="en-US" sz="1800" b="1" i="0" baseline="-25000"/>
                  <a:t>3</a:t>
                </a:r>
                <a:r>
                  <a:rPr lang="en-US" sz="1800" b="1" i="0" baseline="30000"/>
                  <a:t>-</a:t>
                </a:r>
                <a:r>
                  <a:rPr lang="en-US" sz="1800" b="1" i="0" baseline="0"/>
                  <a:t> (‰) </a:t>
                </a:r>
                <a:endParaRPr lang="en-US"/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70483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7780555361995696"/>
          <c:y val="0.108212184003315"/>
          <c:w val="0.213344888857919"/>
          <c:h val="0.29234756181793098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  <c:userShapes r:id="rId1"/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588112326667"/>
          <c:y val="4.7017267578394799E-2"/>
          <c:w val="0.7931853180963"/>
          <c:h val="0.72706782704793504"/>
        </c:manualLayout>
      </c:layout>
      <c:scatterChart>
        <c:scatterStyle val="lineMarker"/>
        <c:varyColors val="0"/>
        <c:ser>
          <c:idx val="0"/>
          <c:order val="0"/>
          <c:tx>
            <c:v>Winter</c:v>
          </c:tx>
          <c:spPr>
            <a:ln w="28575">
              <a:noFill/>
            </a:ln>
          </c:spPr>
          <c:errBars>
            <c:errDir val="y"/>
            <c:errBarType val="both"/>
            <c:errValType val="cust"/>
            <c:noEndCap val="0"/>
            <c:plus>
              <c:numRef>
                <c:f>DNR!$BD$2:$BD$10</c:f>
                <c:numCache>
                  <c:formatCode>General</c:formatCode>
                  <c:ptCount val="9"/>
                  <c:pt idx="0">
                    <c:v>1.3026110404449962</c:v>
                  </c:pt>
                  <c:pt idx="1">
                    <c:v>1.1664989395144401</c:v>
                  </c:pt>
                  <c:pt idx="2">
                    <c:v>1.2363340494787223</c:v>
                  </c:pt>
                  <c:pt idx="3">
                    <c:v>1.371730504427495</c:v>
                  </c:pt>
                  <c:pt idx="4">
                    <c:v>1.1206029940743885</c:v>
                  </c:pt>
                  <c:pt idx="5">
                    <c:v>0.75949432855900967</c:v>
                  </c:pt>
                  <c:pt idx="6">
                    <c:v>0.57988383302358348</c:v>
                  </c:pt>
                  <c:pt idx="7">
                    <c:v>0.55949471408932738</c:v>
                  </c:pt>
                  <c:pt idx="8">
                    <c:v>0.73287157407925707</c:v>
                  </c:pt>
                </c:numCache>
              </c:numRef>
            </c:plus>
            <c:minus>
              <c:numRef>
                <c:f>DNR!$BD$2:$BD$10</c:f>
                <c:numCache>
                  <c:formatCode>General</c:formatCode>
                  <c:ptCount val="9"/>
                  <c:pt idx="0">
                    <c:v>1.3026110404449962</c:v>
                  </c:pt>
                  <c:pt idx="1">
                    <c:v>1.1664989395144401</c:v>
                  </c:pt>
                  <c:pt idx="2">
                    <c:v>1.2363340494787223</c:v>
                  </c:pt>
                  <c:pt idx="3">
                    <c:v>1.371730504427495</c:v>
                  </c:pt>
                  <c:pt idx="4">
                    <c:v>1.1206029940743885</c:v>
                  </c:pt>
                  <c:pt idx="5">
                    <c:v>0.75949432855900967</c:v>
                  </c:pt>
                  <c:pt idx="6">
                    <c:v>0.57988383302358348</c:v>
                  </c:pt>
                  <c:pt idx="7">
                    <c:v>0.55949471408932738</c:v>
                  </c:pt>
                  <c:pt idx="8">
                    <c:v>0.73287157407925707</c:v>
                  </c:pt>
                </c:numCache>
              </c:numRef>
            </c:minus>
          </c:errBars>
          <c:xVal>
            <c:numRef>
              <c:f>DNR!$AP$29:$AP$37</c:f>
              <c:numCache>
                <c:formatCode>General</c:formatCode>
                <c:ptCount val="9"/>
                <c:pt idx="0">
                  <c:v>0.11</c:v>
                </c:pt>
                <c:pt idx="1">
                  <c:v>0.12</c:v>
                </c:pt>
                <c:pt idx="2">
                  <c:v>0.08</c:v>
                </c:pt>
                <c:pt idx="3">
                  <c:v>1.7050000000000001</c:v>
                </c:pt>
                <c:pt idx="4">
                  <c:v>4.46</c:v>
                </c:pt>
                <c:pt idx="5">
                  <c:v>5.3566666666666665</c:v>
                </c:pt>
                <c:pt idx="6">
                  <c:v>9.2966666666666669</c:v>
                </c:pt>
                <c:pt idx="7">
                  <c:v>13.883333333333335</c:v>
                </c:pt>
                <c:pt idx="8">
                  <c:v>15.836666666666666</c:v>
                </c:pt>
              </c:numCache>
            </c:numRef>
          </c:xVal>
          <c:yVal>
            <c:numRef>
              <c:f>DNR!$BA$29:$BA$37</c:f>
              <c:numCache>
                <c:formatCode>0.00</c:formatCode>
                <c:ptCount val="9"/>
                <c:pt idx="0">
                  <c:v>7.1477812336614797</c:v>
                </c:pt>
                <c:pt idx="1">
                  <c:v>6.7376741983331314</c:v>
                </c:pt>
                <c:pt idx="2">
                  <c:v>6.380807441271596</c:v>
                </c:pt>
                <c:pt idx="3">
                  <c:v>6.0266185160073178</c:v>
                </c:pt>
                <c:pt idx="4">
                  <c:v>5.8913840636944528</c:v>
                </c:pt>
                <c:pt idx="5">
                  <c:v>6.1440377195720082</c:v>
                </c:pt>
                <c:pt idx="6">
                  <c:v>8.3428026641897155</c:v>
                </c:pt>
                <c:pt idx="7">
                  <c:v>16.220463302150385</c:v>
                </c:pt>
                <c:pt idx="8">
                  <c:v>14.172917868565721</c:v>
                </c:pt>
              </c:numCache>
            </c:numRef>
          </c:yVal>
          <c:smooth val="0"/>
        </c:ser>
        <c:ser>
          <c:idx val="1"/>
          <c:order val="1"/>
          <c:tx>
            <c:v>Spring</c:v>
          </c:tx>
          <c:spPr>
            <a:ln w="28575">
              <a:noFill/>
            </a:ln>
          </c:spPr>
          <c:errBars>
            <c:errDir val="y"/>
            <c:errBarType val="both"/>
            <c:errValType val="cust"/>
            <c:noEndCap val="0"/>
            <c:plus>
              <c:numRef>
                <c:f>DNR!$BD$11:$BD$19</c:f>
                <c:numCache>
                  <c:formatCode>General</c:formatCode>
                  <c:ptCount val="9"/>
                  <c:pt idx="0">
                    <c:v>1.0211988310972167</c:v>
                  </c:pt>
                  <c:pt idx="1">
                    <c:v>0.10877979116138281</c:v>
                  </c:pt>
                  <c:pt idx="3">
                    <c:v>2.2414299594358331</c:v>
                  </c:pt>
                  <c:pt idx="4">
                    <c:v>5.4498393212283336</c:v>
                  </c:pt>
                  <c:pt idx="5">
                    <c:v>6.5027147544068162</c:v>
                  </c:pt>
                  <c:pt idx="6">
                    <c:v>7.458993235358947</c:v>
                  </c:pt>
                </c:numCache>
              </c:numRef>
            </c:plus>
            <c:minus>
              <c:numRef>
                <c:f>DNR!$BD$11:$BD$19</c:f>
                <c:numCache>
                  <c:formatCode>General</c:formatCode>
                  <c:ptCount val="9"/>
                  <c:pt idx="0">
                    <c:v>1.0211988310972167</c:v>
                  </c:pt>
                  <c:pt idx="1">
                    <c:v>0.10877979116138281</c:v>
                  </c:pt>
                  <c:pt idx="3">
                    <c:v>2.2414299594358331</c:v>
                  </c:pt>
                  <c:pt idx="4">
                    <c:v>5.4498393212283336</c:v>
                  </c:pt>
                  <c:pt idx="5">
                    <c:v>6.5027147544068162</c:v>
                  </c:pt>
                  <c:pt idx="6">
                    <c:v>7.458993235358947</c:v>
                  </c:pt>
                </c:numCache>
              </c:numRef>
            </c:minus>
          </c:errBars>
          <c:xVal>
            <c:numRef>
              <c:f>DNR!$AP$2:$AP$10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3.3333333333333335E-3</c:v>
                </c:pt>
                <c:pt idx="5">
                  <c:v>0.65333333333333332</c:v>
                </c:pt>
                <c:pt idx="6">
                  <c:v>3.5066666666666664</c:v>
                </c:pt>
                <c:pt idx="7">
                  <c:v>5.6400000000000006</c:v>
                </c:pt>
                <c:pt idx="8">
                  <c:v>10.973333333333334</c:v>
                </c:pt>
              </c:numCache>
            </c:numRef>
          </c:xVal>
          <c:yVal>
            <c:numRef>
              <c:f>DNR!$BA$2:$BA$10</c:f>
              <c:numCache>
                <c:formatCode>0.00</c:formatCode>
                <c:ptCount val="9"/>
                <c:pt idx="0">
                  <c:v>7.5089076962803185</c:v>
                </c:pt>
                <c:pt idx="1">
                  <c:v>7.6866017561181685</c:v>
                </c:pt>
                <c:pt idx="2">
                  <c:v>6.536154340627359</c:v>
                </c:pt>
                <c:pt idx="3">
                  <c:v>6.420993382164589</c:v>
                </c:pt>
                <c:pt idx="4">
                  <c:v>6.1757875308111787</c:v>
                </c:pt>
                <c:pt idx="5">
                  <c:v>6.5151507410841374</c:v>
                </c:pt>
                <c:pt idx="6">
                  <c:v>6.2882640555232383</c:v>
                </c:pt>
                <c:pt idx="7">
                  <c:v>7.1744555857689107</c:v>
                </c:pt>
                <c:pt idx="8">
                  <c:v>8.2321866742443142</c:v>
                </c:pt>
              </c:numCache>
            </c:numRef>
          </c:yVal>
          <c:smooth val="0"/>
        </c:ser>
        <c:ser>
          <c:idx val="2"/>
          <c:order val="2"/>
          <c:tx>
            <c:v>Summer</c:v>
          </c:tx>
          <c:spPr>
            <a:ln w="28575">
              <a:noFill/>
            </a:ln>
          </c:spPr>
          <c:errBars>
            <c:errDir val="y"/>
            <c:errBarType val="both"/>
            <c:errValType val="cust"/>
            <c:noEndCap val="0"/>
            <c:plus>
              <c:numRef>
                <c:f>DNR!$BD$20:$BD$28</c:f>
                <c:numCache>
                  <c:formatCode>General</c:formatCode>
                  <c:ptCount val="9"/>
                  <c:pt idx="0">
                    <c:v>0.87474041846864869</c:v>
                  </c:pt>
                  <c:pt idx="1">
                    <c:v>1.2813202433560356</c:v>
                  </c:pt>
                  <c:pt idx="2">
                    <c:v>0.95684001665064944</c:v>
                  </c:pt>
                  <c:pt idx="3">
                    <c:v>2.6166613263040075</c:v>
                  </c:pt>
                  <c:pt idx="4">
                    <c:v>0.53090869120678208</c:v>
                  </c:pt>
                  <c:pt idx="5">
                    <c:v>2.8294133376003239</c:v>
                  </c:pt>
                  <c:pt idx="6">
                    <c:v>3.6906300978241933</c:v>
                  </c:pt>
                </c:numCache>
              </c:numRef>
            </c:plus>
            <c:minus>
              <c:numRef>
                <c:f>DNR!$BD$20:$BD$28</c:f>
                <c:numCache>
                  <c:formatCode>General</c:formatCode>
                  <c:ptCount val="9"/>
                  <c:pt idx="0">
                    <c:v>0.87474041846864869</c:v>
                  </c:pt>
                  <c:pt idx="1">
                    <c:v>1.2813202433560356</c:v>
                  </c:pt>
                  <c:pt idx="2">
                    <c:v>0.95684001665064944</c:v>
                  </c:pt>
                  <c:pt idx="3">
                    <c:v>2.6166613263040075</c:v>
                  </c:pt>
                  <c:pt idx="4">
                    <c:v>0.53090869120678208</c:v>
                  </c:pt>
                  <c:pt idx="5">
                    <c:v>2.8294133376003239</c:v>
                  </c:pt>
                  <c:pt idx="6">
                    <c:v>3.6906300978241933</c:v>
                  </c:pt>
                </c:numCache>
              </c:numRef>
            </c:minus>
          </c:errBars>
          <c:xVal>
            <c:numRef>
              <c:f>DNR!$AP$11:$AP$19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0.76000000000000012</c:v>
                </c:pt>
                <c:pt idx="4">
                  <c:v>2.543333333333333</c:v>
                </c:pt>
                <c:pt idx="5">
                  <c:v>4.666666666666667</c:v>
                </c:pt>
                <c:pt idx="6">
                  <c:v>8.413333333333334</c:v>
                </c:pt>
                <c:pt idx="7">
                  <c:v>11.766666666666667</c:v>
                </c:pt>
                <c:pt idx="8">
                  <c:v>14.156666666666666</c:v>
                </c:pt>
              </c:numCache>
            </c:numRef>
          </c:xVal>
          <c:yVal>
            <c:numRef>
              <c:f>DNR!$BA$11:$BA$19</c:f>
              <c:numCache>
                <c:formatCode>0.00</c:formatCode>
                <c:ptCount val="9"/>
                <c:pt idx="0">
                  <c:v>7.4552567811571864</c:v>
                </c:pt>
                <c:pt idx="1">
                  <c:v>6.0143797284466869</c:v>
                </c:pt>
                <c:pt idx="2">
                  <c:v>2.7906749587395883</c:v>
                </c:pt>
                <c:pt idx="3">
                  <c:v>0.88553877340981213</c:v>
                </c:pt>
                <c:pt idx="4">
                  <c:v>-0.74472986094550908</c:v>
                </c:pt>
                <c:pt idx="5">
                  <c:v>-4.5634850612386098</c:v>
                </c:pt>
                <c:pt idx="6">
                  <c:v>-5.361288308165725</c:v>
                </c:pt>
              </c:numCache>
            </c:numRef>
          </c:yVal>
          <c:smooth val="0"/>
        </c:ser>
        <c:ser>
          <c:idx val="3"/>
          <c:order val="3"/>
          <c:tx>
            <c:v>Fall</c:v>
          </c:tx>
          <c:spPr>
            <a:ln w="28575">
              <a:noFill/>
            </a:ln>
          </c:spPr>
          <c:xVal>
            <c:numRef>
              <c:f>DNR!$AP$20:$AP$28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0.15333333333333335</c:v>
                </c:pt>
                <c:pt idx="3">
                  <c:v>1.0633333333333332</c:v>
                </c:pt>
                <c:pt idx="4">
                  <c:v>3.5666666666666664</c:v>
                </c:pt>
                <c:pt idx="5">
                  <c:v>4.6933333333333334</c:v>
                </c:pt>
                <c:pt idx="6">
                  <c:v>9.7766666666666655</c:v>
                </c:pt>
                <c:pt idx="7">
                  <c:v>14.06</c:v>
                </c:pt>
                <c:pt idx="8">
                  <c:v>16.653333333333332</c:v>
                </c:pt>
              </c:numCache>
            </c:numRef>
          </c:xVal>
          <c:yVal>
            <c:numRef>
              <c:f>DNR!$BA$20:$BA$28</c:f>
              <c:numCache>
                <c:formatCode>0.00</c:formatCode>
                <c:ptCount val="9"/>
                <c:pt idx="0">
                  <c:v>7.530455177322672</c:v>
                </c:pt>
                <c:pt idx="1">
                  <c:v>7.7355943959876656</c:v>
                </c:pt>
                <c:pt idx="2">
                  <c:v>4.764435998705693</c:v>
                </c:pt>
                <c:pt idx="3">
                  <c:v>2.6244716299962518</c:v>
                </c:pt>
                <c:pt idx="4">
                  <c:v>4.5302159829435924</c:v>
                </c:pt>
                <c:pt idx="5">
                  <c:v>0.11225975447640242</c:v>
                </c:pt>
                <c:pt idx="6">
                  <c:v>-8.9791485657203882E-3</c:v>
                </c:pt>
                <c:pt idx="7">
                  <c:v>-6.1313556175505575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043424"/>
        <c:axId val="-1297037440"/>
      </c:scatterChart>
      <c:valAx>
        <c:axId val="-1297043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Salinity (ppt)</a:t>
                </a:r>
              </a:p>
            </c:rich>
          </c:tx>
          <c:layout>
            <c:manualLayout>
              <c:xMode val="edge"/>
              <c:yMode val="edge"/>
              <c:x val="0.40468800083617901"/>
              <c:y val="0.88636579638071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7037440"/>
        <c:crossesAt val="-10"/>
        <c:crossBetween val="midCat"/>
      </c:valAx>
      <c:valAx>
        <c:axId val="-1297037440"/>
        <c:scaling>
          <c:orientation val="minMax"/>
          <c:min val="-10"/>
        </c:scaling>
        <c:delete val="0"/>
        <c:axPos val="l"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18</a:t>
                </a:r>
                <a:r>
                  <a:rPr lang="en-US" sz="1800" b="1" i="0" baseline="0"/>
                  <a:t>O-NO</a:t>
                </a:r>
                <a:r>
                  <a:rPr lang="en-US" sz="1800" b="1" i="0" baseline="-25000"/>
                  <a:t>3</a:t>
                </a:r>
                <a:r>
                  <a:rPr lang="en-US" sz="1800" b="1" i="0" baseline="30000"/>
                  <a:t>-</a:t>
                </a:r>
                <a:r>
                  <a:rPr lang="en-US" sz="1800" b="1" i="0" baseline="0"/>
                  <a:t> (‰) 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70434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7780555361995696"/>
          <c:y val="0.25558060505594699"/>
          <c:w val="0.213344888857919"/>
          <c:h val="0.29234756181793098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  <c:userShapes r:id="rId1"/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Summer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0.115982502187227"/>
                  <c:y val="-0.18729330708661401"/>
                </c:manualLayout>
              </c:layout>
              <c:numFmt formatCode="General" sourceLinked="0"/>
            </c:trendlineLbl>
          </c:trendline>
          <c:xVal>
            <c:numRef>
              <c:f>DNR!$N$20:$N$46</c:f>
              <c:numCache>
                <c:formatCode>General</c:formatCode>
                <c:ptCount val="27"/>
                <c:pt idx="0">
                  <c:v>0.45500000000000002</c:v>
                </c:pt>
                <c:pt idx="1">
                  <c:v>0.41499999999999998</c:v>
                </c:pt>
                <c:pt idx="2">
                  <c:v>0.317</c:v>
                </c:pt>
                <c:pt idx="3">
                  <c:v>0.56999999999999995</c:v>
                </c:pt>
                <c:pt idx="4">
                  <c:v>0.29599999999999999</c:v>
                </c:pt>
                <c:pt idx="5">
                  <c:v>0.20300000000000001</c:v>
                </c:pt>
                <c:pt idx="6">
                  <c:v>0.109</c:v>
                </c:pt>
                <c:pt idx="7">
                  <c:v>1.29E-2</c:v>
                </c:pt>
                <c:pt idx="8">
                  <c:v>1.6999999999999999E-3</c:v>
                </c:pt>
                <c:pt idx="9">
                  <c:v>0.11600000000000001</c:v>
                </c:pt>
                <c:pt idx="10">
                  <c:v>1.7500000000000002E-2</c:v>
                </c:pt>
                <c:pt idx="11">
                  <c:v>5.3499999999999999E-2</c:v>
                </c:pt>
                <c:pt idx="12">
                  <c:v>6.6199999999999995E-2</c:v>
                </c:pt>
                <c:pt idx="13">
                  <c:v>6.1600000000000002E-2</c:v>
                </c:pt>
                <c:pt idx="14">
                  <c:v>4.4299999999999999E-2</c:v>
                </c:pt>
                <c:pt idx="15">
                  <c:v>3.5000000000000003E-2</c:v>
                </c:pt>
                <c:pt idx="16">
                  <c:v>7.7999999999999996E-3</c:v>
                </c:pt>
                <c:pt idx="17">
                  <c:v>7.4999999999999997E-3</c:v>
                </c:pt>
                <c:pt idx="18">
                  <c:v>0.316</c:v>
                </c:pt>
                <c:pt idx="19">
                  <c:v>0.20200000000000001</c:v>
                </c:pt>
                <c:pt idx="20">
                  <c:v>1.23E-2</c:v>
                </c:pt>
                <c:pt idx="21">
                  <c:v>4.7600000000000003E-2</c:v>
                </c:pt>
                <c:pt idx="22">
                  <c:v>7.6799999999999993E-2</c:v>
                </c:pt>
                <c:pt idx="23">
                  <c:v>0.18</c:v>
                </c:pt>
                <c:pt idx="24">
                  <c:v>0.114</c:v>
                </c:pt>
                <c:pt idx="25">
                  <c:v>6.8999999999999999E-3</c:v>
                </c:pt>
                <c:pt idx="26">
                  <c:v>1.3299999999999999E-2</c:v>
                </c:pt>
              </c:numCache>
            </c:numRef>
          </c:xVal>
          <c:yVal>
            <c:numRef>
              <c:f>DNR!$AC$20:$AC$46</c:f>
              <c:numCache>
                <c:formatCode>0.00</c:formatCode>
                <c:ptCount val="27"/>
                <c:pt idx="0">
                  <c:v>20.741679587565443</c:v>
                </c:pt>
                <c:pt idx="1">
                  <c:v>18.327867169225108</c:v>
                </c:pt>
                <c:pt idx="2">
                  <c:v>13.394942325236556</c:v>
                </c:pt>
                <c:pt idx="3">
                  <c:v>10.919004863182948</c:v>
                </c:pt>
                <c:pt idx="4">
                  <c:v>10.507769742513752</c:v>
                </c:pt>
                <c:pt idx="5">
                  <c:v>10.95209025119583</c:v>
                </c:pt>
                <c:pt idx="6">
                  <c:v>10.262722996766488</c:v>
                </c:pt>
                <c:pt idx="18">
                  <c:v>9.5374177427641964</c:v>
                </c:pt>
                <c:pt idx="19">
                  <c:v>7.5630980179948031</c:v>
                </c:pt>
                <c:pt idx="21">
                  <c:v>4.6767352359479126</c:v>
                </c:pt>
                <c:pt idx="22">
                  <c:v>13.094484021019918</c:v>
                </c:pt>
                <c:pt idx="23">
                  <c:v>10.943117702030216</c:v>
                </c:pt>
                <c:pt idx="24">
                  <c:v>10.413693872168972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036896"/>
        <c:axId val="-1297040704"/>
      </c:scatterChart>
      <c:valAx>
        <c:axId val="-1297036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297040704"/>
        <c:crosses val="autoZero"/>
        <c:crossBetween val="midCat"/>
      </c:valAx>
      <c:valAx>
        <c:axId val="-12970407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15N-NO3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-12970368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Summer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0.30857458442694702"/>
                  <c:y val="-0.113888888888889"/>
                </c:manualLayout>
              </c:layout>
              <c:numFmt formatCode="General" sourceLinked="0"/>
            </c:trendlineLbl>
          </c:trendline>
          <c:xVal>
            <c:numRef>
              <c:f>DNR!$N$20:$N$46</c:f>
              <c:numCache>
                <c:formatCode>General</c:formatCode>
                <c:ptCount val="27"/>
                <c:pt idx="0">
                  <c:v>0.45500000000000002</c:v>
                </c:pt>
                <c:pt idx="1">
                  <c:v>0.41499999999999998</c:v>
                </c:pt>
                <c:pt idx="2">
                  <c:v>0.317</c:v>
                </c:pt>
                <c:pt idx="3">
                  <c:v>0.56999999999999995</c:v>
                </c:pt>
                <c:pt idx="4">
                  <c:v>0.29599999999999999</c:v>
                </c:pt>
                <c:pt idx="5">
                  <c:v>0.20300000000000001</c:v>
                </c:pt>
                <c:pt idx="6">
                  <c:v>0.109</c:v>
                </c:pt>
                <c:pt idx="7">
                  <c:v>1.29E-2</c:v>
                </c:pt>
                <c:pt idx="8">
                  <c:v>1.6999999999999999E-3</c:v>
                </c:pt>
                <c:pt idx="9">
                  <c:v>0.11600000000000001</c:v>
                </c:pt>
                <c:pt idx="10">
                  <c:v>1.7500000000000002E-2</c:v>
                </c:pt>
                <c:pt idx="11">
                  <c:v>5.3499999999999999E-2</c:v>
                </c:pt>
                <c:pt idx="12">
                  <c:v>6.6199999999999995E-2</c:v>
                </c:pt>
                <c:pt idx="13">
                  <c:v>6.1600000000000002E-2</c:v>
                </c:pt>
                <c:pt idx="14">
                  <c:v>4.4299999999999999E-2</c:v>
                </c:pt>
                <c:pt idx="15">
                  <c:v>3.5000000000000003E-2</c:v>
                </c:pt>
                <c:pt idx="16">
                  <c:v>7.7999999999999996E-3</c:v>
                </c:pt>
                <c:pt idx="17">
                  <c:v>7.4999999999999997E-3</c:v>
                </c:pt>
                <c:pt idx="18">
                  <c:v>0.316</c:v>
                </c:pt>
                <c:pt idx="19">
                  <c:v>0.20200000000000001</c:v>
                </c:pt>
                <c:pt idx="20">
                  <c:v>1.23E-2</c:v>
                </c:pt>
                <c:pt idx="21">
                  <c:v>4.7600000000000003E-2</c:v>
                </c:pt>
                <c:pt idx="22">
                  <c:v>7.6799999999999993E-2</c:v>
                </c:pt>
                <c:pt idx="23">
                  <c:v>0.18</c:v>
                </c:pt>
                <c:pt idx="24">
                  <c:v>0.114</c:v>
                </c:pt>
                <c:pt idx="25">
                  <c:v>6.8999999999999999E-3</c:v>
                </c:pt>
                <c:pt idx="26">
                  <c:v>1.3299999999999999E-2</c:v>
                </c:pt>
              </c:numCache>
            </c:numRef>
          </c:xVal>
          <c:yVal>
            <c:numRef>
              <c:f>DNR!$AD$20:$AD$46</c:f>
              <c:numCache>
                <c:formatCode>0.00</c:formatCode>
                <c:ptCount val="27"/>
                <c:pt idx="0">
                  <c:v>6.4340579500599713</c:v>
                </c:pt>
                <c:pt idx="1">
                  <c:v>5.9055999372853041</c:v>
                </c:pt>
                <c:pt idx="2">
                  <c:v>2.7906749587395883</c:v>
                </c:pt>
                <c:pt idx="3">
                  <c:v>3.1269687328456452</c:v>
                </c:pt>
                <c:pt idx="4">
                  <c:v>4.7051094602828254</c:v>
                </c:pt>
                <c:pt idx="5">
                  <c:v>1.9392296931682065</c:v>
                </c:pt>
                <c:pt idx="6">
                  <c:v>2.097704927193222</c:v>
                </c:pt>
                <c:pt idx="18">
                  <c:v>8.4764556122544015</c:v>
                </c:pt>
                <c:pt idx="19">
                  <c:v>6.1231595196080697</c:v>
                </c:pt>
                <c:pt idx="21">
                  <c:v>-1.355891186026021</c:v>
                </c:pt>
                <c:pt idx="22">
                  <c:v>-6.1945691821738436</c:v>
                </c:pt>
                <c:pt idx="23">
                  <c:v>-11.066199815645426</c:v>
                </c:pt>
                <c:pt idx="24">
                  <c:v>-12.820281543524672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045056"/>
        <c:axId val="-1297041792"/>
      </c:scatterChart>
      <c:valAx>
        <c:axId val="-1297045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297041792"/>
        <c:crosses val="autoZero"/>
        <c:crossBetween val="midCat"/>
      </c:valAx>
      <c:valAx>
        <c:axId val="-12970417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18O-NO3</a:t>
                </a:r>
              </a:p>
            </c:rich>
          </c:tx>
          <c:layout/>
          <c:overlay val="0"/>
        </c:title>
        <c:numFmt formatCode="0.00" sourceLinked="1"/>
        <c:majorTickMark val="out"/>
        <c:minorTickMark val="none"/>
        <c:tickLblPos val="nextTo"/>
        <c:crossAx val="-12970450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Fall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9.1780183727034101E-2"/>
                  <c:y val="-0.17685294546515001"/>
                </c:manualLayout>
              </c:layout>
              <c:numFmt formatCode="General" sourceLinked="0"/>
            </c:trendlineLbl>
          </c:trendline>
          <c:xVal>
            <c:numRef>
              <c:f>DNR!$N$47:$N$73</c:f>
              <c:numCache>
                <c:formatCode>General</c:formatCode>
                <c:ptCount val="27"/>
                <c:pt idx="0">
                  <c:v>0.36</c:v>
                </c:pt>
                <c:pt idx="1">
                  <c:v>0.184</c:v>
                </c:pt>
                <c:pt idx="2">
                  <c:v>3.7600000000000001E-2</c:v>
                </c:pt>
                <c:pt idx="3">
                  <c:v>0.13900000000000001</c:v>
                </c:pt>
                <c:pt idx="4">
                  <c:v>0.16900000000000001</c:v>
                </c:pt>
                <c:pt idx="5">
                  <c:v>0.115</c:v>
                </c:pt>
                <c:pt idx="6">
                  <c:v>4.48E-2</c:v>
                </c:pt>
                <c:pt idx="7">
                  <c:v>4.4999999999999997E-3</c:v>
                </c:pt>
                <c:pt idx="8">
                  <c:v>9.4000000000000004E-3</c:v>
                </c:pt>
                <c:pt idx="9">
                  <c:v>1.1599999999999999</c:v>
                </c:pt>
                <c:pt idx="10">
                  <c:v>1.1499999999999999</c:v>
                </c:pt>
                <c:pt idx="11">
                  <c:v>0.82</c:v>
                </c:pt>
                <c:pt idx="12">
                  <c:v>0.51700000000000002</c:v>
                </c:pt>
                <c:pt idx="13">
                  <c:v>0.30599999999999999</c:v>
                </c:pt>
                <c:pt idx="14">
                  <c:v>0.26</c:v>
                </c:pt>
                <c:pt idx="15">
                  <c:v>0.16900000000000001</c:v>
                </c:pt>
                <c:pt idx="16">
                  <c:v>6.7000000000000002E-3</c:v>
                </c:pt>
                <c:pt idx="17">
                  <c:v>2.8199999999999999E-2</c:v>
                </c:pt>
                <c:pt idx="18">
                  <c:v>0.97199999999999998</c:v>
                </c:pt>
                <c:pt idx="19">
                  <c:v>1.1599999999999999</c:v>
                </c:pt>
                <c:pt idx="20">
                  <c:v>1.1100000000000001</c:v>
                </c:pt>
                <c:pt idx="21">
                  <c:v>0.90500000000000003</c:v>
                </c:pt>
                <c:pt idx="22">
                  <c:v>0.48599999999999999</c:v>
                </c:pt>
                <c:pt idx="23">
                  <c:v>0.57899999999999996</c:v>
                </c:pt>
                <c:pt idx="24">
                  <c:v>0.17599999999999999</c:v>
                </c:pt>
                <c:pt idx="25">
                  <c:v>2.2000000000000001E-3</c:v>
                </c:pt>
                <c:pt idx="26">
                  <c:v>1.4E-3</c:v>
                </c:pt>
              </c:numCache>
            </c:numRef>
          </c:xVal>
          <c:yVal>
            <c:numRef>
              <c:f>DNR!$AC$47:$AC$73</c:f>
              <c:numCache>
                <c:formatCode>0.00</c:formatCode>
                <c:ptCount val="27"/>
                <c:pt idx="0">
                  <c:v>20.047085187079489</c:v>
                </c:pt>
                <c:pt idx="1">
                  <c:v>17.621910914330243</c:v>
                </c:pt>
                <c:pt idx="2">
                  <c:v>6.8504885991530706</c:v>
                </c:pt>
                <c:pt idx="3">
                  <c:v>7.2564598220661347</c:v>
                </c:pt>
                <c:pt idx="4">
                  <c:v>6.4432484697452521</c:v>
                </c:pt>
                <c:pt idx="5">
                  <c:v>12.791000130613488</c:v>
                </c:pt>
                <c:pt idx="6">
                  <c:v>7.6817538253401789</c:v>
                </c:pt>
                <c:pt idx="9">
                  <c:v>13.488436531465659</c:v>
                </c:pt>
                <c:pt idx="10">
                  <c:v>13.50419601809609</c:v>
                </c:pt>
                <c:pt idx="11">
                  <c:v>11.432983001711468</c:v>
                </c:pt>
                <c:pt idx="12">
                  <c:v>12.446714701462893</c:v>
                </c:pt>
                <c:pt idx="13">
                  <c:v>9.2127953752404164</c:v>
                </c:pt>
                <c:pt idx="14">
                  <c:v>9.9796911098128884</c:v>
                </c:pt>
                <c:pt idx="15">
                  <c:v>7.7921424514745032</c:v>
                </c:pt>
                <c:pt idx="16">
                  <c:v>8.1963866224577355</c:v>
                </c:pt>
                <c:pt idx="18">
                  <c:v>16.940420632921402</c:v>
                </c:pt>
                <c:pt idx="19">
                  <c:v>16.871168377691966</c:v>
                </c:pt>
                <c:pt idx="20">
                  <c:v>15.018158316358194</c:v>
                </c:pt>
                <c:pt idx="21">
                  <c:v>13.499819425381324</c:v>
                </c:pt>
                <c:pt idx="22">
                  <c:v>11.387449988089211</c:v>
                </c:pt>
                <c:pt idx="23">
                  <c:v>11.523061172843617</c:v>
                </c:pt>
                <c:pt idx="24">
                  <c:v>11.677652715210057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037984"/>
        <c:axId val="-1297041248"/>
      </c:scatterChart>
      <c:valAx>
        <c:axId val="-1297037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297041248"/>
        <c:crosses val="autoZero"/>
        <c:crossBetween val="midCat"/>
      </c:valAx>
      <c:valAx>
        <c:axId val="-12970412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15N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-12970379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Fall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0.179806649168854"/>
                  <c:y val="-7.8445975503062093E-2"/>
                </c:manualLayout>
              </c:layout>
              <c:numFmt formatCode="General" sourceLinked="0"/>
            </c:trendlineLbl>
          </c:trendline>
          <c:xVal>
            <c:numRef>
              <c:f>DNR!$N$47:$N$73</c:f>
              <c:numCache>
                <c:formatCode>General</c:formatCode>
                <c:ptCount val="27"/>
                <c:pt idx="0">
                  <c:v>0.36</c:v>
                </c:pt>
                <c:pt idx="1">
                  <c:v>0.184</c:v>
                </c:pt>
                <c:pt idx="2">
                  <c:v>3.7600000000000001E-2</c:v>
                </c:pt>
                <c:pt idx="3">
                  <c:v>0.13900000000000001</c:v>
                </c:pt>
                <c:pt idx="4">
                  <c:v>0.16900000000000001</c:v>
                </c:pt>
                <c:pt idx="5">
                  <c:v>0.115</c:v>
                </c:pt>
                <c:pt idx="6">
                  <c:v>4.48E-2</c:v>
                </c:pt>
                <c:pt idx="7">
                  <c:v>4.4999999999999997E-3</c:v>
                </c:pt>
                <c:pt idx="8">
                  <c:v>9.4000000000000004E-3</c:v>
                </c:pt>
                <c:pt idx="9">
                  <c:v>1.1599999999999999</c:v>
                </c:pt>
                <c:pt idx="10">
                  <c:v>1.1499999999999999</c:v>
                </c:pt>
                <c:pt idx="11">
                  <c:v>0.82</c:v>
                </c:pt>
                <c:pt idx="12">
                  <c:v>0.51700000000000002</c:v>
                </c:pt>
                <c:pt idx="13">
                  <c:v>0.30599999999999999</c:v>
                </c:pt>
                <c:pt idx="14">
                  <c:v>0.26</c:v>
                </c:pt>
                <c:pt idx="15">
                  <c:v>0.16900000000000001</c:v>
                </c:pt>
                <c:pt idx="16">
                  <c:v>6.7000000000000002E-3</c:v>
                </c:pt>
                <c:pt idx="17">
                  <c:v>2.8199999999999999E-2</c:v>
                </c:pt>
                <c:pt idx="18">
                  <c:v>0.97199999999999998</c:v>
                </c:pt>
                <c:pt idx="19">
                  <c:v>1.1599999999999999</c:v>
                </c:pt>
                <c:pt idx="20">
                  <c:v>1.1100000000000001</c:v>
                </c:pt>
                <c:pt idx="21">
                  <c:v>0.90500000000000003</c:v>
                </c:pt>
                <c:pt idx="22">
                  <c:v>0.48599999999999999</c:v>
                </c:pt>
                <c:pt idx="23">
                  <c:v>0.57899999999999996</c:v>
                </c:pt>
                <c:pt idx="24">
                  <c:v>0.17599999999999999</c:v>
                </c:pt>
                <c:pt idx="25">
                  <c:v>2.2000000000000001E-3</c:v>
                </c:pt>
                <c:pt idx="26">
                  <c:v>1.4E-3</c:v>
                </c:pt>
              </c:numCache>
            </c:numRef>
          </c:xVal>
          <c:yVal>
            <c:numRef>
              <c:f>DNR!$AD$47:$AD$73</c:f>
              <c:numCache>
                <c:formatCode>0.00</c:formatCode>
                <c:ptCount val="27"/>
                <c:pt idx="0">
                  <c:v>9.0894979356317656</c:v>
                </c:pt>
                <c:pt idx="1">
                  <c:v>10.141945365770345</c:v>
                </c:pt>
                <c:pt idx="2">
                  <c:v>2.8578054346101069</c:v>
                </c:pt>
                <c:pt idx="3">
                  <c:v>-2.5896047901129116</c:v>
                </c:pt>
                <c:pt idx="4">
                  <c:v>4.2034000842512746</c:v>
                </c:pt>
                <c:pt idx="5">
                  <c:v>-5.454146512404499</c:v>
                </c:pt>
                <c:pt idx="6">
                  <c:v>-7.2850596482218215</c:v>
                </c:pt>
                <c:pt idx="9">
                  <c:v>6.0635098696995886</c:v>
                </c:pt>
                <c:pt idx="10">
                  <c:v>5.7692341655914454</c:v>
                </c:pt>
                <c:pt idx="11">
                  <c:v>5.5756303061070298</c:v>
                </c:pt>
                <c:pt idx="12">
                  <c:v>4.8431738982795913</c:v>
                </c:pt>
                <c:pt idx="13">
                  <c:v>5.5685442952189419</c:v>
                </c:pt>
                <c:pt idx="14">
                  <c:v>2.0133741968015073</c:v>
                </c:pt>
                <c:pt idx="15">
                  <c:v>2.5537746376673454</c:v>
                </c:pt>
                <c:pt idx="16">
                  <c:v>-6.1313556175505575</c:v>
                </c:pt>
                <c:pt idx="18">
                  <c:v>7.4383577266366601</c:v>
                </c:pt>
                <c:pt idx="19">
                  <c:v>7.2956036566012088</c:v>
                </c:pt>
                <c:pt idx="20">
                  <c:v>5.8598722553999423</c:v>
                </c:pt>
                <c:pt idx="21">
                  <c:v>5.6198457818220753</c:v>
                </c:pt>
                <c:pt idx="22">
                  <c:v>3.8187035693605615</c:v>
                </c:pt>
                <c:pt idx="23">
                  <c:v>3.777551579032199</c:v>
                </c:pt>
                <c:pt idx="24">
                  <c:v>4.704347564857315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7040160"/>
        <c:axId val="-1297036352"/>
      </c:scatterChart>
      <c:valAx>
        <c:axId val="-1297040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297036352"/>
        <c:crosses val="autoZero"/>
        <c:crossBetween val="midCat"/>
      </c:valAx>
      <c:valAx>
        <c:axId val="-12970363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18O</a:t>
                </a:r>
              </a:p>
            </c:rich>
          </c:tx>
          <c:layout/>
          <c:overlay val="0"/>
        </c:title>
        <c:numFmt formatCode="0.00" sourceLinked="1"/>
        <c:majorTickMark val="out"/>
        <c:minorTickMark val="none"/>
        <c:tickLblPos val="nextTo"/>
        <c:crossAx val="-12970401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Spring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0.33713429571303599"/>
                  <c:y val="-0.25874963546223401"/>
                </c:manualLayout>
              </c:layout>
              <c:numFmt formatCode="General" sourceLinked="0"/>
            </c:trendlineLbl>
          </c:trendline>
          <c:xVal>
            <c:numRef>
              <c:f>(DNR!$N$2:$N$19,DNR!$N$101:$N$109)</c:f>
              <c:numCache>
                <c:formatCode>General</c:formatCode>
                <c:ptCount val="27"/>
                <c:pt idx="0">
                  <c:v>0.95</c:v>
                </c:pt>
                <c:pt idx="1">
                  <c:v>1.08</c:v>
                </c:pt>
                <c:pt idx="2">
                  <c:v>1.1299999999999999</c:v>
                </c:pt>
                <c:pt idx="3">
                  <c:v>1.1599999999999999</c:v>
                </c:pt>
                <c:pt idx="4">
                  <c:v>1.1399999999999999</c:v>
                </c:pt>
                <c:pt idx="5">
                  <c:v>1.2</c:v>
                </c:pt>
                <c:pt idx="6">
                  <c:v>1.08</c:v>
                </c:pt>
                <c:pt idx="7">
                  <c:v>0.72699999999999998</c:v>
                </c:pt>
                <c:pt idx="8">
                  <c:v>0.42099999999999999</c:v>
                </c:pt>
                <c:pt idx="9">
                  <c:v>1.05</c:v>
                </c:pt>
                <c:pt idx="10">
                  <c:v>1.0900000000000001</c:v>
                </c:pt>
                <c:pt idx="11">
                  <c:v>1.05</c:v>
                </c:pt>
                <c:pt idx="12">
                  <c:v>1.08</c:v>
                </c:pt>
                <c:pt idx="13">
                  <c:v>0.72799999999999998</c:v>
                </c:pt>
                <c:pt idx="14">
                  <c:v>0.67</c:v>
                </c:pt>
                <c:pt idx="15">
                  <c:v>0.61399999999999999</c:v>
                </c:pt>
                <c:pt idx="16">
                  <c:v>0.29899999999999999</c:v>
                </c:pt>
                <c:pt idx="17">
                  <c:v>0.26800000000000002</c:v>
                </c:pt>
                <c:pt idx="18">
                  <c:v>1.27</c:v>
                </c:pt>
                <c:pt idx="19">
                  <c:v>1.22</c:v>
                </c:pt>
                <c:pt idx="20">
                  <c:v>1.42</c:v>
                </c:pt>
                <c:pt idx="21">
                  <c:v>1.39</c:v>
                </c:pt>
                <c:pt idx="22">
                  <c:v>1.37</c:v>
                </c:pt>
                <c:pt idx="23">
                  <c:v>1.45</c:v>
                </c:pt>
                <c:pt idx="24">
                  <c:v>1.1000000000000001</c:v>
                </c:pt>
                <c:pt idx="25">
                  <c:v>0.97399999999999998</c:v>
                </c:pt>
                <c:pt idx="26">
                  <c:v>0.36299999999999999</c:v>
                </c:pt>
              </c:numCache>
            </c:numRef>
          </c:xVal>
          <c:yVal>
            <c:numRef>
              <c:f>(DNR!$AC$2:$AC$19,DNR!$AC$101:$AC$109)</c:f>
              <c:numCache>
                <c:formatCode>0.00</c:formatCode>
                <c:ptCount val="27"/>
                <c:pt idx="0">
                  <c:v>12.251831105569813</c:v>
                </c:pt>
                <c:pt idx="1">
                  <c:v>10.966494572493815</c:v>
                </c:pt>
                <c:pt idx="2">
                  <c:v>10.100284846948664</c:v>
                </c:pt>
                <c:pt idx="3">
                  <c:v>8.3703016763999258</c:v>
                </c:pt>
                <c:pt idx="4">
                  <c:v>7.9053523066136178</c:v>
                </c:pt>
                <c:pt idx="5">
                  <c:v>7.7223675834206054</c:v>
                </c:pt>
                <c:pt idx="6">
                  <c:v>7.4460240682853849</c:v>
                </c:pt>
                <c:pt idx="7">
                  <c:v>6.9596522811659041</c:v>
                </c:pt>
                <c:pt idx="8">
                  <c:v>7.6791705916475861</c:v>
                </c:pt>
                <c:pt idx="9">
                  <c:v>14.977636071567261</c:v>
                </c:pt>
                <c:pt idx="10">
                  <c:v>15.153544811556451</c:v>
                </c:pt>
                <c:pt idx="11">
                  <c:v>14.413279482958234</c:v>
                </c:pt>
                <c:pt idx="12">
                  <c:v>14.258286605279118</c:v>
                </c:pt>
                <c:pt idx="13">
                  <c:v>16.149080613716741</c:v>
                </c:pt>
                <c:pt idx="14">
                  <c:v>14.128844694549002</c:v>
                </c:pt>
                <c:pt idx="15">
                  <c:v>11.171643644718078</c:v>
                </c:pt>
                <c:pt idx="16">
                  <c:v>9.4707448776171574</c:v>
                </c:pt>
                <c:pt idx="17">
                  <c:v>8.1621010037330723</c:v>
                </c:pt>
                <c:pt idx="18">
                  <c:v>5.7837177270730136</c:v>
                </c:pt>
                <c:pt idx="19">
                  <c:v>5.8769821381180067</c:v>
                </c:pt>
                <c:pt idx="20">
                  <c:v>6.5369723616301982</c:v>
                </c:pt>
                <c:pt idx="21">
                  <c:v>7.0975733425298166</c:v>
                </c:pt>
                <c:pt idx="22">
                  <c:v>8.5315595605320489</c:v>
                </c:pt>
                <c:pt idx="23">
                  <c:v>9.1392925179341535</c:v>
                </c:pt>
                <c:pt idx="24">
                  <c:v>9.9591530169650468</c:v>
                </c:pt>
                <c:pt idx="25">
                  <c:v>8.6682412046176918</c:v>
                </c:pt>
                <c:pt idx="26">
                  <c:v>5.7163345906341858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5083824"/>
        <c:axId val="-1295078928"/>
      </c:scatterChart>
      <c:valAx>
        <c:axId val="-1295083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295078928"/>
        <c:crosses val="autoZero"/>
        <c:crossBetween val="midCat"/>
      </c:valAx>
      <c:valAx>
        <c:axId val="-12950789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15N</a:t>
                </a:r>
              </a:p>
            </c:rich>
          </c:tx>
          <c:layout/>
          <c:overlay val="0"/>
        </c:title>
        <c:numFmt formatCode="0.00" sourceLinked="1"/>
        <c:majorTickMark val="out"/>
        <c:minorTickMark val="none"/>
        <c:tickLblPos val="nextTo"/>
        <c:crossAx val="-12950838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Spring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0.440570428696413"/>
                  <c:y val="-0.25403652668416399"/>
                </c:manualLayout>
              </c:layout>
              <c:numFmt formatCode="General" sourceLinked="0"/>
            </c:trendlineLbl>
          </c:trendline>
          <c:xVal>
            <c:numRef>
              <c:f>(DNR!$N$2:$N$19,DNR!$N$101:$N$109)</c:f>
              <c:numCache>
                <c:formatCode>General</c:formatCode>
                <c:ptCount val="27"/>
                <c:pt idx="0">
                  <c:v>0.95</c:v>
                </c:pt>
                <c:pt idx="1">
                  <c:v>1.08</c:v>
                </c:pt>
                <c:pt idx="2">
                  <c:v>1.1299999999999999</c:v>
                </c:pt>
                <c:pt idx="3">
                  <c:v>1.1599999999999999</c:v>
                </c:pt>
                <c:pt idx="4">
                  <c:v>1.1399999999999999</c:v>
                </c:pt>
                <c:pt idx="5">
                  <c:v>1.2</c:v>
                </c:pt>
                <c:pt idx="6">
                  <c:v>1.08</c:v>
                </c:pt>
                <c:pt idx="7">
                  <c:v>0.72699999999999998</c:v>
                </c:pt>
                <c:pt idx="8">
                  <c:v>0.42099999999999999</c:v>
                </c:pt>
                <c:pt idx="9">
                  <c:v>1.05</c:v>
                </c:pt>
                <c:pt idx="10">
                  <c:v>1.0900000000000001</c:v>
                </c:pt>
                <c:pt idx="11">
                  <c:v>1.05</c:v>
                </c:pt>
                <c:pt idx="12">
                  <c:v>1.08</c:v>
                </c:pt>
                <c:pt idx="13">
                  <c:v>0.72799999999999998</c:v>
                </c:pt>
                <c:pt idx="14">
                  <c:v>0.67</c:v>
                </c:pt>
                <c:pt idx="15">
                  <c:v>0.61399999999999999</c:v>
                </c:pt>
                <c:pt idx="16">
                  <c:v>0.29899999999999999</c:v>
                </c:pt>
                <c:pt idx="17">
                  <c:v>0.26800000000000002</c:v>
                </c:pt>
                <c:pt idx="18">
                  <c:v>1.27</c:v>
                </c:pt>
                <c:pt idx="19">
                  <c:v>1.22</c:v>
                </c:pt>
                <c:pt idx="20">
                  <c:v>1.42</c:v>
                </c:pt>
                <c:pt idx="21">
                  <c:v>1.39</c:v>
                </c:pt>
                <c:pt idx="22">
                  <c:v>1.37</c:v>
                </c:pt>
                <c:pt idx="23">
                  <c:v>1.45</c:v>
                </c:pt>
                <c:pt idx="24">
                  <c:v>1.1000000000000001</c:v>
                </c:pt>
                <c:pt idx="25">
                  <c:v>0.97399999999999998</c:v>
                </c:pt>
                <c:pt idx="26">
                  <c:v>0.36299999999999999</c:v>
                </c:pt>
              </c:numCache>
            </c:numRef>
          </c:xVal>
          <c:yVal>
            <c:numRef>
              <c:f>(DNR!$AD$2:$AD$19,DNR!$AD$101:$AD$109)</c:f>
              <c:numCache>
                <c:formatCode>0.00</c:formatCode>
                <c:ptCount val="27"/>
                <c:pt idx="0">
                  <c:v>8.7222344074087417</c:v>
                </c:pt>
                <c:pt idx="1">
                  <c:v>8.8893644068831819</c:v>
                </c:pt>
                <c:pt idx="2">
                  <c:v>6.2648254589357544</c:v>
                </c:pt>
                <c:pt idx="3">
                  <c:v>4.4044651229707537</c:v>
                </c:pt>
                <c:pt idx="4">
                  <c:v>4.1884626435668242</c:v>
                </c:pt>
                <c:pt idx="5">
                  <c:v>5.1010425096298313</c:v>
                </c:pt>
                <c:pt idx="6">
                  <c:v>5.1705897039284068</c:v>
                </c:pt>
                <c:pt idx="7">
                  <c:v>6.4698119071020175</c:v>
                </c:pt>
                <c:pt idx="8">
                  <c:v>8.8286138452454761</c:v>
                </c:pt>
                <c:pt idx="9">
                  <c:v>8.898807709886821</c:v>
                </c:pt>
                <c:pt idx="10">
                  <c:v>8.8164572233519927</c:v>
                </c:pt>
                <c:pt idx="11">
                  <c:v>8.800280931517495</c:v>
                </c:pt>
                <c:pt idx="12">
                  <c:v>9.0402025962492516</c:v>
                </c:pt>
                <c:pt idx="13">
                  <c:v>8.0667559731817509</c:v>
                </c:pt>
                <c:pt idx="14">
                  <c:v>7.7025363440571315</c:v>
                </c:pt>
                <c:pt idx="15">
                  <c:v>7.1152407700811322</c:v>
                </c:pt>
                <c:pt idx="16">
                  <c:v>8.2795795039170965</c:v>
                </c:pt>
                <c:pt idx="17">
                  <c:v>9.0935023917580651</c:v>
                </c:pt>
                <c:pt idx="18">
                  <c:v>4.9056809715453937</c:v>
                </c:pt>
                <c:pt idx="19">
                  <c:v>5.3539836381193311</c:v>
                </c:pt>
                <c:pt idx="20">
                  <c:v>4.5433566314288285</c:v>
                </c:pt>
                <c:pt idx="21">
                  <c:v>5.8183124272737636</c:v>
                </c:pt>
                <c:pt idx="22">
                  <c:v>6.272143975684962</c:v>
                </c:pt>
                <c:pt idx="23">
                  <c:v>6.7418733695654467</c:v>
                </c:pt>
                <c:pt idx="24">
                  <c:v>6.5789616925601742</c:v>
                </c:pt>
                <c:pt idx="25">
                  <c:v>6.7739753462876173</c:v>
                </c:pt>
                <c:pt idx="26">
                  <c:v>6.7744437857293995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5093072"/>
        <c:axId val="-1295088176"/>
      </c:scatterChart>
      <c:valAx>
        <c:axId val="-1295093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295088176"/>
        <c:crosses val="autoZero"/>
        <c:crossBetween val="midCat"/>
      </c:valAx>
      <c:valAx>
        <c:axId val="-12950881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18O-NO3</a:t>
                </a:r>
              </a:p>
            </c:rich>
          </c:tx>
          <c:layout/>
          <c:overlay val="0"/>
        </c:title>
        <c:numFmt formatCode="0.00" sourceLinked="1"/>
        <c:majorTickMark val="out"/>
        <c:minorTickMark val="none"/>
        <c:tickLblPos val="nextTo"/>
        <c:crossAx val="-12950930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Winter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DNR!$AD$83:$AD$85</c:f>
              <c:strCache>
                <c:ptCount val="3"/>
                <c:pt idx="0">
                  <c:v>NA</c:v>
                </c:pt>
                <c:pt idx="1">
                  <c:v>NA</c:v>
                </c:pt>
                <c:pt idx="2">
                  <c:v>NA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3.8046806649168798E-2"/>
                  <c:y val="7.1272236803732902E-2"/>
                </c:manualLayout>
              </c:layout>
              <c:numFmt formatCode="General" sourceLinked="0"/>
            </c:trendlineLbl>
          </c:trendline>
          <c:xVal>
            <c:numRef>
              <c:f>DNR!$N$86:$N$100</c:f>
              <c:numCache>
                <c:formatCode>General</c:formatCode>
                <c:ptCount val="15"/>
                <c:pt idx="0">
                  <c:v>1.24</c:v>
                </c:pt>
                <c:pt idx="1">
                  <c:v>0.84399999999999997</c:v>
                </c:pt>
                <c:pt idx="2">
                  <c:v>0.61399999999999999</c:v>
                </c:pt>
                <c:pt idx="3">
                  <c:v>0.185</c:v>
                </c:pt>
                <c:pt idx="4">
                  <c:v>5.96E-2</c:v>
                </c:pt>
                <c:pt idx="5">
                  <c:v>8.1799999999999998E-2</c:v>
                </c:pt>
                <c:pt idx="6">
                  <c:v>1.44</c:v>
                </c:pt>
                <c:pt idx="7">
                  <c:v>1.46</c:v>
                </c:pt>
                <c:pt idx="8">
                  <c:v>1.64</c:v>
                </c:pt>
                <c:pt idx="9">
                  <c:v>1.57</c:v>
                </c:pt>
                <c:pt idx="10">
                  <c:v>1.02</c:v>
                </c:pt>
                <c:pt idx="11">
                  <c:v>0.77900000000000003</c:v>
                </c:pt>
                <c:pt idx="12">
                  <c:v>0.32</c:v>
                </c:pt>
                <c:pt idx="13">
                  <c:v>4.0300000000000002E-2</c:v>
                </c:pt>
                <c:pt idx="14">
                  <c:v>5.0200000000000002E-2</c:v>
                </c:pt>
              </c:numCache>
            </c:numRef>
          </c:xVal>
          <c:yVal>
            <c:numRef>
              <c:f>DNR!$AD$86:$AD$100</c:f>
              <c:numCache>
                <c:formatCode>General</c:formatCode>
                <c:ptCount val="15"/>
                <c:pt idx="6" formatCode="0.00">
                  <c:v>7.1477812336614797</c:v>
                </c:pt>
                <c:pt idx="7" formatCode="0.00">
                  <c:v>6.7376741983331314</c:v>
                </c:pt>
                <c:pt idx="8" formatCode="0.00">
                  <c:v>6.380807441271596</c:v>
                </c:pt>
                <c:pt idx="9" formatCode="0.00">
                  <c:v>6.0266185160073178</c:v>
                </c:pt>
                <c:pt idx="10" formatCode="0.00">
                  <c:v>5.8913840636944528</c:v>
                </c:pt>
                <c:pt idx="11" formatCode="0.00">
                  <c:v>6.1440377195720082</c:v>
                </c:pt>
                <c:pt idx="12" formatCode="0.00">
                  <c:v>8.3428026641897155</c:v>
                </c:pt>
                <c:pt idx="13" formatCode="0.00">
                  <c:v>16.220463302150385</c:v>
                </c:pt>
                <c:pt idx="14" formatCode="0.00">
                  <c:v>14.172917868565721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5092528"/>
        <c:axId val="-1295078384"/>
      </c:scatterChart>
      <c:valAx>
        <c:axId val="-1295092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295078384"/>
        <c:crosses val="autoZero"/>
        <c:crossBetween val="midCat"/>
      </c:valAx>
      <c:valAx>
        <c:axId val="-12950783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18O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2950925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Winter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DNR!$AD$83:$AD$85</c:f>
              <c:strCache>
                <c:ptCount val="3"/>
                <c:pt idx="0">
                  <c:v>NA</c:v>
                </c:pt>
                <c:pt idx="1">
                  <c:v>NA</c:v>
                </c:pt>
                <c:pt idx="2">
                  <c:v>NA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0.23794553805774299"/>
                  <c:y val="-0.456505540974045"/>
                </c:manualLayout>
              </c:layout>
              <c:numFmt formatCode="General" sourceLinked="0"/>
            </c:trendlineLbl>
          </c:trendline>
          <c:xVal>
            <c:numRef>
              <c:f>DNR!$N$86:$N$100</c:f>
              <c:numCache>
                <c:formatCode>General</c:formatCode>
                <c:ptCount val="15"/>
                <c:pt idx="0">
                  <c:v>1.24</c:v>
                </c:pt>
                <c:pt idx="1">
                  <c:v>0.84399999999999997</c:v>
                </c:pt>
                <c:pt idx="2">
                  <c:v>0.61399999999999999</c:v>
                </c:pt>
                <c:pt idx="3">
                  <c:v>0.185</c:v>
                </c:pt>
                <c:pt idx="4">
                  <c:v>5.96E-2</c:v>
                </c:pt>
                <c:pt idx="5">
                  <c:v>8.1799999999999998E-2</c:v>
                </c:pt>
                <c:pt idx="6">
                  <c:v>1.44</c:v>
                </c:pt>
                <c:pt idx="7">
                  <c:v>1.46</c:v>
                </c:pt>
                <c:pt idx="8">
                  <c:v>1.64</c:v>
                </c:pt>
                <c:pt idx="9">
                  <c:v>1.57</c:v>
                </c:pt>
                <c:pt idx="10">
                  <c:v>1.02</c:v>
                </c:pt>
                <c:pt idx="11">
                  <c:v>0.77900000000000003</c:v>
                </c:pt>
                <c:pt idx="12">
                  <c:v>0.32</c:v>
                </c:pt>
                <c:pt idx="13">
                  <c:v>4.0300000000000002E-2</c:v>
                </c:pt>
                <c:pt idx="14">
                  <c:v>5.0200000000000002E-2</c:v>
                </c:pt>
              </c:numCache>
            </c:numRef>
          </c:xVal>
          <c:yVal>
            <c:numRef>
              <c:f>DNR!$AC$86:$AC$100</c:f>
              <c:numCache>
                <c:formatCode>General</c:formatCode>
                <c:ptCount val="15"/>
                <c:pt idx="6" formatCode="0.00">
                  <c:v>9.8451736959931306</c:v>
                </c:pt>
                <c:pt idx="7" formatCode="0.00">
                  <c:v>11.002252503409709</c:v>
                </c:pt>
                <c:pt idx="8" formatCode="0.00">
                  <c:v>13.856085517739542</c:v>
                </c:pt>
                <c:pt idx="9" formatCode="0.00">
                  <c:v>11.173476693523673</c:v>
                </c:pt>
                <c:pt idx="10" formatCode="0.00">
                  <c:v>9.7908392119712335</c:v>
                </c:pt>
                <c:pt idx="11" formatCode="0.00">
                  <c:v>9.9342608256645217</c:v>
                </c:pt>
                <c:pt idx="12" formatCode="0.00">
                  <c:v>9.7363056138193738</c:v>
                </c:pt>
                <c:pt idx="13" formatCode="0.00">
                  <c:v>13.644171018500423</c:v>
                </c:pt>
                <c:pt idx="14" formatCode="0.00">
                  <c:v>11.46072882281276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5091984"/>
        <c:axId val="-1295077296"/>
      </c:scatterChart>
      <c:valAx>
        <c:axId val="-1295091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295077296"/>
        <c:crosses val="autoZero"/>
        <c:crossBetween val="midCat"/>
      </c:valAx>
      <c:valAx>
        <c:axId val="-12950772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15N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2950919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588112326667"/>
          <c:y val="4.7017267578394799E-2"/>
          <c:w val="0.7931853180963"/>
          <c:h val="0.77268186213565404"/>
        </c:manualLayout>
      </c:layout>
      <c:scatterChart>
        <c:scatterStyle val="lineMarker"/>
        <c:varyColors val="0"/>
        <c:ser>
          <c:idx val="0"/>
          <c:order val="0"/>
          <c:tx>
            <c:v>Winter</c:v>
          </c:tx>
          <c:spPr>
            <a:ln w="28575">
              <a:noFill/>
            </a:ln>
          </c:spPr>
          <c:errBars>
            <c:errDir val="y"/>
            <c:errBarType val="both"/>
            <c:errValType val="cust"/>
            <c:noEndCap val="0"/>
            <c:plus>
              <c:numRef>
                <c:f>DNR!$AV$2:$AV$10</c:f>
                <c:numCache>
                  <c:formatCode>General</c:formatCode>
                  <c:ptCount val="9"/>
                  <c:pt idx="0">
                    <c:v>9.4516312525052049E-2</c:v>
                  </c:pt>
                  <c:pt idx="1">
                    <c:v>4.5092497528228914E-2</c:v>
                  </c:pt>
                  <c:pt idx="2">
                    <c:v>0.11239810200058252</c:v>
                  </c:pt>
                  <c:pt idx="3">
                    <c:v>9.2915732431775769E-2</c:v>
                  </c:pt>
                  <c:pt idx="4">
                    <c:v>0.18779539693802708</c:v>
                  </c:pt>
                  <c:pt idx="5">
                    <c:v>0.22995168574676231</c:v>
                  </c:pt>
                  <c:pt idx="6">
                    <c:v>0.15877167393601568</c:v>
                  </c:pt>
                  <c:pt idx="7">
                    <c:v>0.1971770214243479</c:v>
                  </c:pt>
                  <c:pt idx="8">
                    <c:v>4.4595714791645341E-2</c:v>
                  </c:pt>
                </c:numCache>
              </c:numRef>
            </c:plus>
            <c:minus>
              <c:numRef>
                <c:f>DNR!$AV$2:$AV$10</c:f>
                <c:numCache>
                  <c:formatCode>General</c:formatCode>
                  <c:ptCount val="9"/>
                  <c:pt idx="0">
                    <c:v>9.4516312525052049E-2</c:v>
                  </c:pt>
                  <c:pt idx="1">
                    <c:v>4.5092497528228914E-2</c:v>
                  </c:pt>
                  <c:pt idx="2">
                    <c:v>0.11239810200058252</c:v>
                  </c:pt>
                  <c:pt idx="3">
                    <c:v>9.2915732431775769E-2</c:v>
                  </c:pt>
                  <c:pt idx="4">
                    <c:v>0.18779539693802708</c:v>
                  </c:pt>
                  <c:pt idx="5">
                    <c:v>0.22995168574676231</c:v>
                  </c:pt>
                  <c:pt idx="6">
                    <c:v>0.15877167393601568</c:v>
                  </c:pt>
                  <c:pt idx="7">
                    <c:v>0.1971770214243479</c:v>
                  </c:pt>
                  <c:pt idx="8">
                    <c:v>4.4595714791645341E-2</c:v>
                  </c:pt>
                </c:numCache>
              </c:numRef>
            </c:minus>
          </c:errBars>
          <c:xVal>
            <c:numRef>
              <c:f>DNR!$AR$29:$AR$37</c:f>
              <c:numCache>
                <c:formatCode>General</c:formatCode>
                <c:ptCount val="9"/>
                <c:pt idx="0">
                  <c:v>0.11499999999999999</c:v>
                </c:pt>
                <c:pt idx="1">
                  <c:v>0.12</c:v>
                </c:pt>
                <c:pt idx="2">
                  <c:v>8.4999999999999992E-2</c:v>
                </c:pt>
                <c:pt idx="3">
                  <c:v>1.7825</c:v>
                </c:pt>
                <c:pt idx="4">
                  <c:v>4.5350000000000001</c:v>
                </c:pt>
                <c:pt idx="5">
                  <c:v>6.1483333333333334</c:v>
                </c:pt>
                <c:pt idx="6">
                  <c:v>10.440000000000001</c:v>
                </c:pt>
                <c:pt idx="7">
                  <c:v>14.645</c:v>
                </c:pt>
                <c:pt idx="8">
                  <c:v>16.678333333333335</c:v>
                </c:pt>
              </c:numCache>
            </c:numRef>
          </c:xVal>
          <c:yVal>
            <c:numRef>
              <c:f>DNR!$AU$29:$AU$37</c:f>
              <c:numCache>
                <c:formatCode>General</c:formatCode>
                <c:ptCount val="9"/>
                <c:pt idx="0">
                  <c:v>1.4350000000000001</c:v>
                </c:pt>
                <c:pt idx="1">
                  <c:v>1.46</c:v>
                </c:pt>
                <c:pt idx="2">
                  <c:v>1.645</c:v>
                </c:pt>
                <c:pt idx="3">
                  <c:v>1.3875000000000002</c:v>
                </c:pt>
                <c:pt idx="4">
                  <c:v>0.93099999999999994</c:v>
                </c:pt>
                <c:pt idx="5">
                  <c:v>0.69166666666666665</c:v>
                </c:pt>
                <c:pt idx="6">
                  <c:v>0.23633333333333334</c:v>
                </c:pt>
                <c:pt idx="7">
                  <c:v>4.6316666666666673E-2</c:v>
                </c:pt>
                <c:pt idx="8">
                  <c:v>4.6149999999999997E-2</c:v>
                </c:pt>
              </c:numCache>
            </c:numRef>
          </c:yVal>
          <c:smooth val="0"/>
        </c:ser>
        <c:ser>
          <c:idx val="1"/>
          <c:order val="1"/>
          <c:tx>
            <c:v>Spring</c:v>
          </c:tx>
          <c:spPr>
            <a:ln w="28575">
              <a:noFill/>
            </a:ln>
          </c:spPr>
          <c:errBars>
            <c:errDir val="y"/>
            <c:errBarType val="both"/>
            <c:errValType val="cust"/>
            <c:noEndCap val="0"/>
            <c:plus>
              <c:numRef>
                <c:f>DNR!$AV$11:$AV$19</c:f>
                <c:numCache>
                  <c:formatCode>General</c:formatCode>
                  <c:ptCount val="9"/>
                  <c:pt idx="0">
                    <c:v>6.9500000000000048E-2</c:v>
                  </c:pt>
                  <c:pt idx="1">
                    <c:v>0.10649999999999998</c:v>
                  </c:pt>
                  <c:pt idx="2">
                    <c:v>0.15235000000000001</c:v>
                  </c:pt>
                  <c:pt idx="3">
                    <c:v>0.26119999999999999</c:v>
                  </c:pt>
                  <c:pt idx="4">
                    <c:v>0.1096</c:v>
                  </c:pt>
                  <c:pt idx="5">
                    <c:v>1.150000000000001E-2</c:v>
                  </c:pt>
                  <c:pt idx="6">
                    <c:v>2.5000000000000022E-3</c:v>
                  </c:pt>
                  <c:pt idx="7">
                    <c:v>3.0000000000000027E-3</c:v>
                  </c:pt>
                  <c:pt idx="8">
                    <c:v>5.7999999999999987E-3</c:v>
                  </c:pt>
                </c:numCache>
              </c:numRef>
            </c:plus>
            <c:minus>
              <c:numRef>
                <c:f>DNR!$AV$11:$AV$19</c:f>
                <c:numCache>
                  <c:formatCode>General</c:formatCode>
                  <c:ptCount val="9"/>
                  <c:pt idx="0">
                    <c:v>6.9500000000000048E-2</c:v>
                  </c:pt>
                  <c:pt idx="1">
                    <c:v>0.10649999999999998</c:v>
                  </c:pt>
                  <c:pt idx="2">
                    <c:v>0.15235000000000001</c:v>
                  </c:pt>
                  <c:pt idx="3">
                    <c:v>0.26119999999999999</c:v>
                  </c:pt>
                  <c:pt idx="4">
                    <c:v>0.1096</c:v>
                  </c:pt>
                  <c:pt idx="5">
                    <c:v>1.150000000000001E-2</c:v>
                  </c:pt>
                  <c:pt idx="6">
                    <c:v>2.5000000000000022E-3</c:v>
                  </c:pt>
                  <c:pt idx="7">
                    <c:v>3.0000000000000027E-3</c:v>
                  </c:pt>
                  <c:pt idx="8">
                    <c:v>5.7999999999999987E-3</c:v>
                  </c:pt>
                </c:numCache>
              </c:numRef>
            </c:minus>
          </c:errBars>
          <c:xVal>
            <c:numRef>
              <c:f>DNR!$AR$2:$AR$10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3.3333333333333335E-3</c:v>
                </c:pt>
                <c:pt idx="5">
                  <c:v>0.72666666666666679</c:v>
                </c:pt>
                <c:pt idx="6">
                  <c:v>5.3683333333333332</c:v>
                </c:pt>
                <c:pt idx="7">
                  <c:v>9.5216666666666647</c:v>
                </c:pt>
                <c:pt idx="8">
                  <c:v>13.495000000000001</c:v>
                </c:pt>
              </c:numCache>
            </c:numRef>
          </c:xVal>
          <c:yVal>
            <c:numRef>
              <c:f>DNR!$AU$2:$AU$10</c:f>
              <c:numCache>
                <c:formatCode>General</c:formatCode>
                <c:ptCount val="9"/>
                <c:pt idx="0">
                  <c:v>1.1066666666666667</c:v>
                </c:pt>
                <c:pt idx="1">
                  <c:v>1.0983333333333332</c:v>
                </c:pt>
                <c:pt idx="2">
                  <c:v>1.2050000000000001</c:v>
                </c:pt>
                <c:pt idx="3">
                  <c:v>1.2050000000000001</c:v>
                </c:pt>
                <c:pt idx="4">
                  <c:v>1.0825</c:v>
                </c:pt>
                <c:pt idx="5">
                  <c:v>1.0811666666666666</c:v>
                </c:pt>
                <c:pt idx="6">
                  <c:v>0.69400000000000006</c:v>
                </c:pt>
                <c:pt idx="7">
                  <c:v>0.42638333333333334</c:v>
                </c:pt>
                <c:pt idx="8">
                  <c:v>0.23771666666666666</c:v>
                </c:pt>
              </c:numCache>
            </c:numRef>
          </c:yVal>
          <c:smooth val="0"/>
        </c:ser>
        <c:ser>
          <c:idx val="2"/>
          <c:order val="2"/>
          <c:tx>
            <c:v>Summer</c:v>
          </c:tx>
          <c:spPr>
            <a:ln w="28575">
              <a:noFill/>
            </a:ln>
          </c:spPr>
          <c:errBars>
            <c:errDir val="y"/>
            <c:errBarType val="both"/>
            <c:errValType val="cust"/>
            <c:noEndCap val="0"/>
            <c:plus>
              <c:numRef>
                <c:f>DNR!$AV$20:$AV$28</c:f>
                <c:numCache>
                  <c:formatCode>General</c:formatCode>
                  <c:ptCount val="9"/>
                  <c:pt idx="0">
                    <c:v>0.2415100642025319</c:v>
                  </c:pt>
                  <c:pt idx="1">
                    <c:v>0.32367953973713659</c:v>
                  </c:pt>
                  <c:pt idx="2">
                    <c:v>0.320268248677747</c:v>
                  </c:pt>
                  <c:pt idx="3">
                    <c:v>0.22113143401857435</c:v>
                  </c:pt>
                  <c:pt idx="4">
                    <c:v>9.1790219764659245E-2</c:v>
                  </c:pt>
                  <c:pt idx="5">
                    <c:v>0.13704865316132561</c:v>
                  </c:pt>
                  <c:pt idx="6">
                    <c:v>4.2614603652321378E-2</c:v>
                  </c:pt>
                  <c:pt idx="7">
                    <c:v>1.2991450179936717E-3</c:v>
                  </c:pt>
                  <c:pt idx="8">
                    <c:v>7.9431312045901235E-3</c:v>
                  </c:pt>
                </c:numCache>
              </c:numRef>
            </c:plus>
            <c:minus>
              <c:numRef>
                <c:f>DNR!$AV$20:$AV$28</c:f>
                <c:numCache>
                  <c:formatCode>General</c:formatCode>
                  <c:ptCount val="9"/>
                  <c:pt idx="0">
                    <c:v>0.2415100642025319</c:v>
                  </c:pt>
                  <c:pt idx="1">
                    <c:v>0.32367953973713659</c:v>
                  </c:pt>
                  <c:pt idx="2">
                    <c:v>0.320268248677747</c:v>
                  </c:pt>
                  <c:pt idx="3">
                    <c:v>0.22113143401857435</c:v>
                  </c:pt>
                  <c:pt idx="4">
                    <c:v>9.1790219764659245E-2</c:v>
                  </c:pt>
                  <c:pt idx="5">
                    <c:v>0.13704865316132561</c:v>
                  </c:pt>
                  <c:pt idx="6">
                    <c:v>4.2614603652321378E-2</c:v>
                  </c:pt>
                  <c:pt idx="7">
                    <c:v>1.2991450179936717E-3</c:v>
                  </c:pt>
                  <c:pt idx="8">
                    <c:v>7.9431312045901235E-3</c:v>
                  </c:pt>
                </c:numCache>
              </c:numRef>
            </c:minus>
          </c:errBars>
          <c:xVal>
            <c:numRef>
              <c:f>DNR!$AR$11:$AR$19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6.6666666666666671E-3</c:v>
                </c:pt>
                <c:pt idx="3">
                  <c:v>0.84833333333333338</c:v>
                </c:pt>
                <c:pt idx="4">
                  <c:v>2.9866666666666664</c:v>
                </c:pt>
                <c:pt idx="5">
                  <c:v>5.0050000000000008</c:v>
                </c:pt>
                <c:pt idx="6">
                  <c:v>8.93</c:v>
                </c:pt>
                <c:pt idx="7">
                  <c:v>13.441666666666666</c:v>
                </c:pt>
                <c:pt idx="8">
                  <c:v>15.953333333333333</c:v>
                </c:pt>
              </c:numCache>
            </c:numRef>
          </c:xVal>
          <c:yVal>
            <c:numRef>
              <c:f>DNR!$AU$11:$AU$19</c:f>
              <c:numCache>
                <c:formatCode>General</c:formatCode>
                <c:ptCount val="9"/>
                <c:pt idx="0">
                  <c:v>0.32233333333333336</c:v>
                </c:pt>
                <c:pt idx="1">
                  <c:v>0.22011666666666668</c:v>
                </c:pt>
                <c:pt idx="2">
                  <c:v>0.13879999999999998</c:v>
                </c:pt>
                <c:pt idx="3">
                  <c:v>0.23896666666666666</c:v>
                </c:pt>
                <c:pt idx="4">
                  <c:v>0.14371666666666666</c:v>
                </c:pt>
                <c:pt idx="5">
                  <c:v>0.16251666666666664</c:v>
                </c:pt>
                <c:pt idx="6">
                  <c:v>6.4683333333333343E-2</c:v>
                </c:pt>
                <c:pt idx="7">
                  <c:v>2.155E-2</c:v>
                </c:pt>
                <c:pt idx="8">
                  <c:v>1.7916666666666668E-2</c:v>
                </c:pt>
              </c:numCache>
            </c:numRef>
          </c:yVal>
          <c:smooth val="0"/>
        </c:ser>
        <c:ser>
          <c:idx val="3"/>
          <c:order val="3"/>
          <c:tx>
            <c:v>Fall</c:v>
          </c:tx>
          <c:spPr>
            <a:ln w="28575">
              <a:noFill/>
            </a:ln>
          </c:spPr>
          <c:errBars>
            <c:errDir val="y"/>
            <c:errBarType val="both"/>
            <c:errValType val="cust"/>
            <c:noEndCap val="0"/>
            <c:plus>
              <c:numRef>
                <c:f>DNR!$AV$29:$AV$37</c:f>
                <c:numCache>
                  <c:formatCode>General</c:formatCode>
                  <c:ptCount val="9"/>
                  <c:pt idx="3">
                    <c:v>0.16500000000000015</c:v>
                  </c:pt>
                  <c:pt idx="4">
                    <c:v>8.8000000000000023E-2</c:v>
                  </c:pt>
                  <c:pt idx="5">
                    <c:v>8.2500000000000073E-2</c:v>
                  </c:pt>
                  <c:pt idx="6">
                    <c:v>6.7499999999999977E-2</c:v>
                  </c:pt>
                  <c:pt idx="7">
                    <c:v>9.6499999999999937E-3</c:v>
                  </c:pt>
                  <c:pt idx="8">
                    <c:v>1.5799999999999963E-2</c:v>
                  </c:pt>
                </c:numCache>
              </c:numRef>
            </c:plus>
            <c:minus>
              <c:numRef>
                <c:f>DNR!$AV$29:$AV$37</c:f>
                <c:numCache>
                  <c:formatCode>General</c:formatCode>
                  <c:ptCount val="9"/>
                  <c:pt idx="3">
                    <c:v>0.16500000000000015</c:v>
                  </c:pt>
                  <c:pt idx="4">
                    <c:v>8.8000000000000023E-2</c:v>
                  </c:pt>
                  <c:pt idx="5">
                    <c:v>8.2500000000000073E-2</c:v>
                  </c:pt>
                  <c:pt idx="6">
                    <c:v>6.7499999999999977E-2</c:v>
                  </c:pt>
                  <c:pt idx="7">
                    <c:v>9.6499999999999937E-3</c:v>
                  </c:pt>
                  <c:pt idx="8">
                    <c:v>1.5799999999999963E-2</c:v>
                  </c:pt>
                </c:numCache>
              </c:numRef>
            </c:minus>
          </c:errBars>
          <c:xVal>
            <c:numRef>
              <c:f>DNR!$AR$20:$AR$28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0.44500000000000001</c:v>
                </c:pt>
                <c:pt idx="3">
                  <c:v>1.8249999999999997</c:v>
                </c:pt>
                <c:pt idx="4">
                  <c:v>4.59</c:v>
                </c:pt>
                <c:pt idx="5">
                  <c:v>6.4833333333333334</c:v>
                </c:pt>
                <c:pt idx="6">
                  <c:v>11.211666666666666</c:v>
                </c:pt>
                <c:pt idx="7">
                  <c:v>15.573333333333334</c:v>
                </c:pt>
                <c:pt idx="8">
                  <c:v>17.638333333333332</c:v>
                </c:pt>
              </c:numCache>
            </c:numRef>
          </c:xVal>
          <c:yVal>
            <c:numRef>
              <c:f>DNR!$AU$20:$AU$28</c:f>
              <c:numCache>
                <c:formatCode>General</c:formatCode>
                <c:ptCount val="9"/>
                <c:pt idx="0">
                  <c:v>0.85083333333333333</c:v>
                </c:pt>
                <c:pt idx="1">
                  <c:v>0.81750000000000012</c:v>
                </c:pt>
                <c:pt idx="2">
                  <c:v>0.64993333333333336</c:v>
                </c:pt>
                <c:pt idx="3">
                  <c:v>0.45016666666666671</c:v>
                </c:pt>
                <c:pt idx="4">
                  <c:v>0.29099999999999998</c:v>
                </c:pt>
                <c:pt idx="5">
                  <c:v>0.2485</c:v>
                </c:pt>
                <c:pt idx="6">
                  <c:v>8.8000000000000009E-2</c:v>
                </c:pt>
                <c:pt idx="7">
                  <c:v>2.7283333333333337E-2</c:v>
                </c:pt>
                <c:pt idx="8">
                  <c:v>1.9166666666666665E-2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5086000"/>
        <c:axId val="-1295085456"/>
      </c:scatterChart>
      <c:valAx>
        <c:axId val="-12950860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Salinity (ppt)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5085456"/>
        <c:crosses val="autoZero"/>
        <c:crossBetween val="midCat"/>
      </c:valAx>
      <c:valAx>
        <c:axId val="-1295085456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NO</a:t>
                </a:r>
                <a:r>
                  <a:rPr lang="en-US" sz="1800" baseline="-25000"/>
                  <a:t>3</a:t>
                </a:r>
                <a:r>
                  <a:rPr lang="en-US" sz="1800" baseline="30000"/>
                  <a:t>-</a:t>
                </a:r>
                <a:r>
                  <a:rPr lang="en-US" sz="1800"/>
                  <a:t>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50860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6895599609783305"/>
          <c:y val="0.22751042961734999"/>
          <c:w val="0.213344888857919"/>
          <c:h val="0.29234756181793098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  <c:userShapes r:id="rId1"/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DNR!$N$2:$N$3</c:f>
              <c:strCache>
                <c:ptCount val="2"/>
                <c:pt idx="0">
                  <c:v>0.95</c:v>
                </c:pt>
                <c:pt idx="1">
                  <c:v>1.08</c:v>
                </c:pt>
              </c:strCache>
            </c:strRef>
          </c:tx>
          <c:spPr>
            <a:ln w="47625">
              <a:noFill/>
            </a:ln>
            <a:effectLst/>
          </c:spPr>
          <c:marker>
            <c:symbol val="circle"/>
            <c:size val="7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  <a:effectLst/>
            </c:spPr>
          </c:marker>
          <c:trendline>
            <c:trendlineType val="linear"/>
            <c:dispRSqr val="1"/>
            <c:dispEq val="0"/>
            <c:trendlineLbl>
              <c:layout>
                <c:manualLayout>
                  <c:x val="-0.398137770092171"/>
                  <c:y val="-0.39293927717449201"/>
                </c:manualLayout>
              </c:layout>
              <c:numFmt formatCode="#,##0.00" sourceLinked="0"/>
              <c:txPr>
                <a:bodyPr/>
                <a:lstStyle/>
                <a:p>
                  <a:pPr>
                    <a:defRPr sz="1800"/>
                  </a:pPr>
                  <a:endParaRPr lang="en-US"/>
                </a:p>
              </c:txPr>
            </c:trendlineLbl>
          </c:trendline>
          <c:xVal>
            <c:numRef>
              <c:f>DNR!$K$4:$K$109</c:f>
              <c:numCache>
                <c:formatCode>0.00</c:formatCode>
                <c:ptCount val="106"/>
                <c:pt idx="0">
                  <c:v>2.4500000000000002</c:v>
                </c:pt>
                <c:pt idx="3">
                  <c:v>2.93</c:v>
                </c:pt>
                <c:pt idx="5">
                  <c:v>3.4</c:v>
                </c:pt>
                <c:pt idx="9">
                  <c:v>3.23</c:v>
                </c:pt>
                <c:pt idx="12">
                  <c:v>3.3</c:v>
                </c:pt>
                <c:pt idx="14">
                  <c:v>3.22</c:v>
                </c:pt>
                <c:pt idx="18">
                  <c:v>3.09</c:v>
                </c:pt>
                <c:pt idx="21">
                  <c:v>3.19</c:v>
                </c:pt>
                <c:pt idx="39">
                  <c:v>3.88</c:v>
                </c:pt>
                <c:pt idx="45">
                  <c:v>4.21</c:v>
                </c:pt>
                <c:pt idx="48">
                  <c:v>3.77</c:v>
                </c:pt>
                <c:pt idx="54">
                  <c:v>4.1100000000000003</c:v>
                </c:pt>
                <c:pt idx="57">
                  <c:v>3.89</c:v>
                </c:pt>
                <c:pt idx="63">
                  <c:v>3.78</c:v>
                </c:pt>
                <c:pt idx="66">
                  <c:v>3.95</c:v>
                </c:pt>
                <c:pt idx="84">
                  <c:v>3.75</c:v>
                </c:pt>
                <c:pt idx="86">
                  <c:v>3.91</c:v>
                </c:pt>
                <c:pt idx="90">
                  <c:v>3.15</c:v>
                </c:pt>
                <c:pt idx="93">
                  <c:v>3.95</c:v>
                </c:pt>
                <c:pt idx="95">
                  <c:v>3.95</c:v>
                </c:pt>
                <c:pt idx="99">
                  <c:v>2.93</c:v>
                </c:pt>
                <c:pt idx="102">
                  <c:v>3.34</c:v>
                </c:pt>
                <c:pt idx="104">
                  <c:v>3.51</c:v>
                </c:pt>
              </c:numCache>
            </c:numRef>
          </c:xVal>
          <c:yVal>
            <c:numRef>
              <c:f>DNR!$N$4:$N$109</c:f>
              <c:numCache>
                <c:formatCode>General</c:formatCode>
                <c:ptCount val="106"/>
                <c:pt idx="0">
                  <c:v>1.1299999999999999</c:v>
                </c:pt>
                <c:pt idx="1">
                  <c:v>1.1599999999999999</c:v>
                </c:pt>
                <c:pt idx="2">
                  <c:v>1.1399999999999999</c:v>
                </c:pt>
                <c:pt idx="3">
                  <c:v>1.2</c:v>
                </c:pt>
                <c:pt idx="4">
                  <c:v>1.08</c:v>
                </c:pt>
                <c:pt idx="5">
                  <c:v>0.72699999999999998</c:v>
                </c:pt>
                <c:pt idx="6">
                  <c:v>0.42099999999999999</c:v>
                </c:pt>
                <c:pt idx="7">
                  <c:v>1.05</c:v>
                </c:pt>
                <c:pt idx="8">
                  <c:v>1.0900000000000001</c:v>
                </c:pt>
                <c:pt idx="9">
                  <c:v>1.05</c:v>
                </c:pt>
                <c:pt idx="10">
                  <c:v>1.08</c:v>
                </c:pt>
                <c:pt idx="11">
                  <c:v>0.72799999999999998</c:v>
                </c:pt>
                <c:pt idx="12">
                  <c:v>0.67</c:v>
                </c:pt>
                <c:pt idx="13">
                  <c:v>0.61399999999999999</c:v>
                </c:pt>
                <c:pt idx="14">
                  <c:v>0.29899999999999999</c:v>
                </c:pt>
                <c:pt idx="15">
                  <c:v>0.26800000000000002</c:v>
                </c:pt>
                <c:pt idx="16">
                  <c:v>0.45500000000000002</c:v>
                </c:pt>
                <c:pt idx="17">
                  <c:v>0.41499999999999998</c:v>
                </c:pt>
                <c:pt idx="18">
                  <c:v>0.317</c:v>
                </c:pt>
                <c:pt idx="19">
                  <c:v>0.56999999999999995</c:v>
                </c:pt>
                <c:pt idx="20">
                  <c:v>0.29599999999999999</c:v>
                </c:pt>
                <c:pt idx="21">
                  <c:v>0.20300000000000001</c:v>
                </c:pt>
                <c:pt idx="22">
                  <c:v>0.109</c:v>
                </c:pt>
                <c:pt idx="23">
                  <c:v>1.29E-2</c:v>
                </c:pt>
                <c:pt idx="24">
                  <c:v>1.6999999999999999E-3</c:v>
                </c:pt>
                <c:pt idx="25">
                  <c:v>0.11600000000000001</c:v>
                </c:pt>
                <c:pt idx="26">
                  <c:v>1.7500000000000002E-2</c:v>
                </c:pt>
                <c:pt idx="27">
                  <c:v>5.3499999999999999E-2</c:v>
                </c:pt>
                <c:pt idx="28">
                  <c:v>6.6199999999999995E-2</c:v>
                </c:pt>
                <c:pt idx="29">
                  <c:v>6.1600000000000002E-2</c:v>
                </c:pt>
                <c:pt idx="30">
                  <c:v>4.4299999999999999E-2</c:v>
                </c:pt>
                <c:pt idx="31">
                  <c:v>3.5000000000000003E-2</c:v>
                </c:pt>
                <c:pt idx="32">
                  <c:v>7.7999999999999996E-3</c:v>
                </c:pt>
                <c:pt idx="33">
                  <c:v>7.4999999999999997E-3</c:v>
                </c:pt>
                <c:pt idx="34">
                  <c:v>0.316</c:v>
                </c:pt>
                <c:pt idx="35">
                  <c:v>0.20200000000000001</c:v>
                </c:pt>
                <c:pt idx="36">
                  <c:v>1.23E-2</c:v>
                </c:pt>
                <c:pt idx="37">
                  <c:v>4.7600000000000003E-2</c:v>
                </c:pt>
                <c:pt idx="38">
                  <c:v>7.6799999999999993E-2</c:v>
                </c:pt>
                <c:pt idx="39">
                  <c:v>0.18</c:v>
                </c:pt>
                <c:pt idx="40">
                  <c:v>0.114</c:v>
                </c:pt>
                <c:pt idx="41">
                  <c:v>6.8999999999999999E-3</c:v>
                </c:pt>
                <c:pt idx="42">
                  <c:v>1.3299999999999999E-2</c:v>
                </c:pt>
                <c:pt idx="43">
                  <c:v>0.36</c:v>
                </c:pt>
                <c:pt idx="44">
                  <c:v>0.184</c:v>
                </c:pt>
                <c:pt idx="45">
                  <c:v>3.7600000000000001E-2</c:v>
                </c:pt>
                <c:pt idx="46">
                  <c:v>0.13900000000000001</c:v>
                </c:pt>
                <c:pt idx="47">
                  <c:v>0.16900000000000001</c:v>
                </c:pt>
                <c:pt idx="48">
                  <c:v>0.115</c:v>
                </c:pt>
                <c:pt idx="49">
                  <c:v>4.48E-2</c:v>
                </c:pt>
                <c:pt idx="50">
                  <c:v>4.4999999999999997E-3</c:v>
                </c:pt>
                <c:pt idx="51">
                  <c:v>9.4000000000000004E-3</c:v>
                </c:pt>
                <c:pt idx="52">
                  <c:v>1.1599999999999999</c:v>
                </c:pt>
                <c:pt idx="53">
                  <c:v>1.1499999999999999</c:v>
                </c:pt>
                <c:pt idx="54">
                  <c:v>0.82</c:v>
                </c:pt>
                <c:pt idx="55">
                  <c:v>0.51700000000000002</c:v>
                </c:pt>
                <c:pt idx="56">
                  <c:v>0.30599999999999999</c:v>
                </c:pt>
                <c:pt idx="57">
                  <c:v>0.26</c:v>
                </c:pt>
                <c:pt idx="58">
                  <c:v>0.16900000000000001</c:v>
                </c:pt>
                <c:pt idx="59">
                  <c:v>6.7000000000000002E-3</c:v>
                </c:pt>
                <c:pt idx="60">
                  <c:v>2.8199999999999999E-2</c:v>
                </c:pt>
                <c:pt idx="61">
                  <c:v>0.97199999999999998</c:v>
                </c:pt>
                <c:pt idx="62">
                  <c:v>1.1599999999999999</c:v>
                </c:pt>
                <c:pt idx="63">
                  <c:v>1.1100000000000001</c:v>
                </c:pt>
                <c:pt idx="64">
                  <c:v>0.90500000000000003</c:v>
                </c:pt>
                <c:pt idx="65">
                  <c:v>0.48599999999999999</c:v>
                </c:pt>
                <c:pt idx="66">
                  <c:v>0.57899999999999996</c:v>
                </c:pt>
                <c:pt idx="67">
                  <c:v>0.17599999999999999</c:v>
                </c:pt>
                <c:pt idx="68">
                  <c:v>2.2000000000000001E-3</c:v>
                </c:pt>
                <c:pt idx="69">
                  <c:v>1.4E-3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0.85499999999999998</c:v>
                </c:pt>
                <c:pt idx="76">
                  <c:v>0.48</c:v>
                </c:pt>
                <c:pt idx="77">
                  <c:v>4.8300000000000003E-2</c:v>
                </c:pt>
                <c:pt idx="78">
                  <c:v>2.01E-2</c:v>
                </c:pt>
                <c:pt idx="82">
                  <c:v>1.24</c:v>
                </c:pt>
                <c:pt idx="83">
                  <c:v>0.84399999999999997</c:v>
                </c:pt>
                <c:pt idx="84">
                  <c:v>0.61399999999999999</c:v>
                </c:pt>
                <c:pt idx="85">
                  <c:v>0.185</c:v>
                </c:pt>
                <c:pt idx="86">
                  <c:v>5.96E-2</c:v>
                </c:pt>
                <c:pt idx="87">
                  <c:v>8.1799999999999998E-2</c:v>
                </c:pt>
                <c:pt idx="88">
                  <c:v>1.44</c:v>
                </c:pt>
                <c:pt idx="89">
                  <c:v>1.46</c:v>
                </c:pt>
                <c:pt idx="90">
                  <c:v>1.64</c:v>
                </c:pt>
                <c:pt idx="91">
                  <c:v>1.57</c:v>
                </c:pt>
                <c:pt idx="92">
                  <c:v>1.02</c:v>
                </c:pt>
                <c:pt idx="93">
                  <c:v>0.77900000000000003</c:v>
                </c:pt>
                <c:pt idx="94">
                  <c:v>0.32</c:v>
                </c:pt>
                <c:pt idx="95">
                  <c:v>4.0300000000000002E-2</c:v>
                </c:pt>
                <c:pt idx="96">
                  <c:v>5.0200000000000002E-2</c:v>
                </c:pt>
                <c:pt idx="97">
                  <c:v>1.27</c:v>
                </c:pt>
                <c:pt idx="98">
                  <c:v>1.22</c:v>
                </c:pt>
                <c:pt idx="99">
                  <c:v>1.42</c:v>
                </c:pt>
                <c:pt idx="100">
                  <c:v>1.39</c:v>
                </c:pt>
                <c:pt idx="101">
                  <c:v>1.37</c:v>
                </c:pt>
                <c:pt idx="102">
                  <c:v>1.45</c:v>
                </c:pt>
                <c:pt idx="103">
                  <c:v>1.1000000000000001</c:v>
                </c:pt>
                <c:pt idx="104">
                  <c:v>0.97399999999999998</c:v>
                </c:pt>
                <c:pt idx="105">
                  <c:v>0.36299999999999999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5084368"/>
        <c:axId val="-1295075664"/>
      </c:scatterChart>
      <c:valAx>
        <c:axId val="-12950843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DOC (mg/L)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5075664"/>
        <c:crosses val="autoZero"/>
        <c:crossBetween val="midCat"/>
      </c:valAx>
      <c:valAx>
        <c:axId val="-12950756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2000"/>
                </a:pPr>
                <a:r>
                  <a:rPr lang="en-US" sz="2000"/>
                  <a:t>NO</a:t>
                </a:r>
                <a:r>
                  <a:rPr lang="en-US" sz="2000" baseline="-25000"/>
                  <a:t>3</a:t>
                </a:r>
                <a:r>
                  <a:rPr lang="en-US" sz="2000" baseline="30000"/>
                  <a:t>-</a:t>
                </a:r>
                <a:r>
                  <a:rPr lang="en-US" sz="2000"/>
                  <a:t> (mg/L)</a:t>
                </a:r>
              </a:p>
            </c:rich>
          </c:tx>
          <c:layout>
            <c:manualLayout>
              <c:xMode val="edge"/>
              <c:yMode val="edge"/>
              <c:x val="1.7057569296375301E-2"/>
              <c:y val="0.1951433923757600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508436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  <c:userShapes r:id="rId1"/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588112326667"/>
          <c:y val="4.7017267578394799E-2"/>
          <c:w val="0.68260845699576023"/>
          <c:h val="0.73057659897775895"/>
        </c:manualLayout>
      </c:layout>
      <c:scatterChart>
        <c:scatterStyle val="lineMarker"/>
        <c:varyColors val="0"/>
        <c:ser>
          <c:idx val="0"/>
          <c:order val="0"/>
          <c:tx>
            <c:v>Winter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DNR!$AZ$2:$AZ$10</c:f>
                <c:numCache>
                  <c:formatCode>General</c:formatCode>
                  <c:ptCount val="9"/>
                  <c:pt idx="0">
                    <c:v>2.726359374646115</c:v>
                  </c:pt>
                  <c:pt idx="1">
                    <c:v>2.682133702425201</c:v>
                  </c:pt>
                  <c:pt idx="2">
                    <c:v>2.2771245570255259</c:v>
                  </c:pt>
                  <c:pt idx="3">
                    <c:v>2.2055991673448072</c:v>
                  </c:pt>
                  <c:pt idx="4">
                    <c:v>2.6497150677206509</c:v>
                  </c:pt>
                  <c:pt idx="5">
                    <c:v>1.942882397204678</c:v>
                  </c:pt>
                  <c:pt idx="6">
                    <c:v>1.0971222929752613</c:v>
                  </c:pt>
                  <c:pt idx="7">
                    <c:v>0.74045310011551257</c:v>
                  </c:pt>
                  <c:pt idx="8">
                    <c:v>0.74787552058532925</c:v>
                  </c:pt>
                </c:numCache>
              </c:numRef>
            </c:plus>
            <c:minus>
              <c:numRef>
                <c:f>DNR!$AZ$2:$AZ$10</c:f>
                <c:numCache>
                  <c:formatCode>General</c:formatCode>
                  <c:ptCount val="9"/>
                  <c:pt idx="0">
                    <c:v>2.726359374646115</c:v>
                  </c:pt>
                  <c:pt idx="1">
                    <c:v>2.682133702425201</c:v>
                  </c:pt>
                  <c:pt idx="2">
                    <c:v>2.2771245570255259</c:v>
                  </c:pt>
                  <c:pt idx="3">
                    <c:v>2.2055991673448072</c:v>
                  </c:pt>
                  <c:pt idx="4">
                    <c:v>2.6497150677206509</c:v>
                  </c:pt>
                  <c:pt idx="5">
                    <c:v>1.942882397204678</c:v>
                  </c:pt>
                  <c:pt idx="6">
                    <c:v>1.0971222929752613</c:v>
                  </c:pt>
                  <c:pt idx="7">
                    <c:v>0.74045310011551257</c:v>
                  </c:pt>
                  <c:pt idx="8">
                    <c:v>0.74787552058532925</c:v>
                  </c:pt>
                </c:numCache>
              </c:numRef>
            </c:minus>
          </c:errBars>
          <c:xVal>
            <c:numRef>
              <c:f>SalinityMixing!$D$29:$D$37</c:f>
              <c:numCache>
                <c:formatCode>General</c:formatCode>
                <c:ptCount val="9"/>
                <c:pt idx="0">
                  <c:v>0.11</c:v>
                </c:pt>
                <c:pt idx="1">
                  <c:v>0.12</c:v>
                </c:pt>
                <c:pt idx="2">
                  <c:v>0.08</c:v>
                </c:pt>
                <c:pt idx="3">
                  <c:v>1.7050000000000001</c:v>
                </c:pt>
                <c:pt idx="4">
                  <c:v>4.46</c:v>
                </c:pt>
                <c:pt idx="5">
                  <c:v>5.3566666666666665</c:v>
                </c:pt>
                <c:pt idx="6">
                  <c:v>9.2966666666666669</c:v>
                </c:pt>
                <c:pt idx="7">
                  <c:v>13.883333333333335</c:v>
                </c:pt>
                <c:pt idx="8">
                  <c:v>15.836666666666666</c:v>
                </c:pt>
              </c:numCache>
            </c:numRef>
          </c:xVal>
          <c:yVal>
            <c:numRef>
              <c:f>SalinityMixing!$I$29:$I$37</c:f>
              <c:numCache>
                <c:formatCode>0.00</c:formatCode>
                <c:ptCount val="9"/>
                <c:pt idx="0">
                  <c:v>9.8451736959931306</c:v>
                </c:pt>
                <c:pt idx="1">
                  <c:v>11.002252503409709</c:v>
                </c:pt>
                <c:pt idx="2">
                  <c:v>13.856085517739542</c:v>
                </c:pt>
                <c:pt idx="3">
                  <c:v>11.173476693523673</c:v>
                </c:pt>
                <c:pt idx="4">
                  <c:v>9.7908392119712335</c:v>
                </c:pt>
                <c:pt idx="5">
                  <c:v>9.9342608256645217</c:v>
                </c:pt>
                <c:pt idx="6">
                  <c:v>9.7363056138193738</c:v>
                </c:pt>
                <c:pt idx="7">
                  <c:v>13.644171018500423</c:v>
                </c:pt>
                <c:pt idx="8">
                  <c:v>11.46072882281276</c:v>
                </c:pt>
              </c:numCache>
            </c:numRef>
          </c:yVal>
          <c:smooth val="0"/>
        </c:ser>
        <c:ser>
          <c:idx val="1"/>
          <c:order val="1"/>
          <c:tx>
            <c:v>Spring</c:v>
          </c:tx>
          <c:spPr>
            <a:ln w="28575">
              <a:noFill/>
            </a:ln>
          </c:spPr>
          <c:marker>
            <c:symbol val="triangle"/>
            <c:size val="10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DNR!$AZ$11:$AZ$19</c:f>
                <c:numCache>
                  <c:formatCode>General</c:formatCode>
                  <c:ptCount val="9"/>
                  <c:pt idx="0">
                    <c:v>5.6021309224006215</c:v>
                  </c:pt>
                  <c:pt idx="1">
                    <c:v>5.382384575615152</c:v>
                  </c:pt>
                  <c:pt idx="3">
                    <c:v>3.1211348136175179</c:v>
                  </c:pt>
                  <c:pt idx="4">
                    <c:v>1.2933571392530903</c:v>
                  </c:pt>
                  <c:pt idx="5">
                    <c:v>4.4862745828071482E-3</c:v>
                  </c:pt>
                  <c:pt idx="6">
                    <c:v>7.5485437701241942E-2</c:v>
                  </c:pt>
                </c:numCache>
              </c:numRef>
            </c:plus>
            <c:minus>
              <c:numRef>
                <c:f>DNR!$AZ$11:$AZ$19</c:f>
                <c:numCache>
                  <c:formatCode>General</c:formatCode>
                  <c:ptCount val="9"/>
                  <c:pt idx="0">
                    <c:v>5.6021309224006215</c:v>
                  </c:pt>
                  <c:pt idx="1">
                    <c:v>5.382384575615152</c:v>
                  </c:pt>
                  <c:pt idx="3">
                    <c:v>3.1211348136175179</c:v>
                  </c:pt>
                  <c:pt idx="4">
                    <c:v>1.2933571392530903</c:v>
                  </c:pt>
                  <c:pt idx="5">
                    <c:v>4.4862745828071482E-3</c:v>
                  </c:pt>
                  <c:pt idx="6">
                    <c:v>7.5485437701241942E-2</c:v>
                  </c:pt>
                </c:numCache>
              </c:numRef>
            </c:minus>
          </c:errBars>
          <c:xVal>
            <c:numRef>
              <c:f>SalinityMixing!$D$2:$D$10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3.3333333333333335E-3</c:v>
                </c:pt>
                <c:pt idx="5">
                  <c:v>0.65333333333333332</c:v>
                </c:pt>
                <c:pt idx="6">
                  <c:v>3.5066666666666664</c:v>
                </c:pt>
                <c:pt idx="7">
                  <c:v>5.6400000000000006</c:v>
                </c:pt>
                <c:pt idx="8">
                  <c:v>10.973333333333334</c:v>
                </c:pt>
              </c:numCache>
            </c:numRef>
          </c:xVal>
          <c:yVal>
            <c:numRef>
              <c:f>SalinityMixing!$I$2:$I$10</c:f>
              <c:numCache>
                <c:formatCode>0.00</c:formatCode>
                <c:ptCount val="9"/>
                <c:pt idx="0">
                  <c:v>11.004394968070029</c:v>
                </c:pt>
                <c:pt idx="1">
                  <c:v>10.665673840722757</c:v>
                </c:pt>
                <c:pt idx="2">
                  <c:v>10.350178897179033</c:v>
                </c:pt>
                <c:pt idx="3">
                  <c:v>9.9087205414029533</c:v>
                </c:pt>
                <c:pt idx="4">
                  <c:v>10.861997493620803</c:v>
                </c:pt>
                <c:pt idx="5">
                  <c:v>10.330168265301253</c:v>
                </c:pt>
                <c:pt idx="6">
                  <c:v>9.525606909989504</c:v>
                </c:pt>
                <c:pt idx="7">
                  <c:v>8.3662127878002508</c:v>
                </c:pt>
                <c:pt idx="8">
                  <c:v>7.1858687286716147</c:v>
                </c:pt>
              </c:numCache>
            </c:numRef>
          </c:yVal>
          <c:smooth val="0"/>
        </c:ser>
        <c:ser>
          <c:idx val="2"/>
          <c:order val="2"/>
          <c:tx>
            <c:v>Summer</c:v>
          </c:tx>
          <c:spPr>
            <a:ln w="28575">
              <a:noFill/>
            </a:ln>
          </c:spPr>
          <c:marker>
            <c:symbol val="circle"/>
            <c:size val="10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DNR!$AZ$20:$AZ$28</c:f>
                <c:numCache>
                  <c:formatCode>General</c:formatCode>
                  <c:ptCount val="9"/>
                  <c:pt idx="0">
                    <c:v>1.8941933357346903</c:v>
                  </c:pt>
                  <c:pt idx="1">
                    <c:v>1.2661335104532798</c:v>
                  </c:pt>
                  <c:pt idx="2">
                    <c:v>2.3636549569067933</c:v>
                  </c:pt>
                  <c:pt idx="3">
                    <c:v>1.9296993779825022</c:v>
                  </c:pt>
                  <c:pt idx="4">
                    <c:v>1.4307076998021566</c:v>
                  </c:pt>
                  <c:pt idx="5">
                    <c:v>0.81285227448798036</c:v>
                  </c:pt>
                  <c:pt idx="6">
                    <c:v>1.3139546668240738</c:v>
                  </c:pt>
                </c:numCache>
              </c:numRef>
            </c:plus>
            <c:minus>
              <c:numRef>
                <c:f>DNR!$AZ$20:$AZ$28</c:f>
                <c:numCache>
                  <c:formatCode>General</c:formatCode>
                  <c:ptCount val="9"/>
                  <c:pt idx="0">
                    <c:v>1.8941933357346903</c:v>
                  </c:pt>
                  <c:pt idx="1">
                    <c:v>1.2661335104532798</c:v>
                  </c:pt>
                  <c:pt idx="2">
                    <c:v>2.3636549569067933</c:v>
                  </c:pt>
                  <c:pt idx="3">
                    <c:v>1.9296993779825022</c:v>
                  </c:pt>
                  <c:pt idx="4">
                    <c:v>1.4307076998021566</c:v>
                  </c:pt>
                  <c:pt idx="5">
                    <c:v>0.81285227448798036</c:v>
                  </c:pt>
                  <c:pt idx="6">
                    <c:v>1.3139546668240738</c:v>
                  </c:pt>
                </c:numCache>
              </c:numRef>
            </c:minus>
          </c:errBars>
          <c:xVal>
            <c:numRef>
              <c:f>SalinityMixing!$D$11:$D$19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0.76000000000000012</c:v>
                </c:pt>
                <c:pt idx="4">
                  <c:v>2.543333333333333</c:v>
                </c:pt>
                <c:pt idx="5">
                  <c:v>4.666666666666667</c:v>
                </c:pt>
                <c:pt idx="6">
                  <c:v>8.413333333333334</c:v>
                </c:pt>
                <c:pt idx="7">
                  <c:v>11.766666666666667</c:v>
                </c:pt>
                <c:pt idx="8">
                  <c:v>14.156666666666666</c:v>
                </c:pt>
              </c:numCache>
            </c:numRef>
          </c:xVal>
          <c:yVal>
            <c:numRef>
              <c:f>SalinityMixing!$I$11:$I$19</c:f>
              <c:numCache>
                <c:formatCode>0.00</c:formatCode>
                <c:ptCount val="9"/>
                <c:pt idx="0">
                  <c:v>15.139548665164821</c:v>
                </c:pt>
                <c:pt idx="1">
                  <c:v>12.945482593609956</c:v>
                </c:pt>
                <c:pt idx="2">
                  <c:v>13.394942325236556</c:v>
                </c:pt>
                <c:pt idx="3">
                  <c:v>7.7978700495654305</c:v>
                </c:pt>
                <c:pt idx="4">
                  <c:v>11.801126881766834</c:v>
                </c:pt>
                <c:pt idx="5">
                  <c:v>10.947603976613024</c:v>
                </c:pt>
                <c:pt idx="6">
                  <c:v>10.338208434467731</c:v>
                </c:pt>
              </c:numCache>
            </c:numRef>
          </c:yVal>
          <c:smooth val="0"/>
        </c:ser>
        <c:ser>
          <c:idx val="3"/>
          <c:order val="3"/>
          <c:tx>
            <c:v>Fall</c:v>
          </c:tx>
          <c:spPr>
            <a:ln w="28575">
              <a:noFill/>
            </a:ln>
          </c:spPr>
          <c:marker>
            <c:symbol val="x"/>
            <c:size val="10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SalinityMixing!$D$20:$D$28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0.15333333333333335</c:v>
                </c:pt>
                <c:pt idx="3">
                  <c:v>1.0633333333333332</c:v>
                </c:pt>
                <c:pt idx="4">
                  <c:v>3.5666666666666664</c:v>
                </c:pt>
                <c:pt idx="5">
                  <c:v>4.6933333333333334</c:v>
                </c:pt>
                <c:pt idx="6">
                  <c:v>9.7766666666666655</c:v>
                </c:pt>
                <c:pt idx="7">
                  <c:v>14.06</c:v>
                </c:pt>
                <c:pt idx="8">
                  <c:v>16.653333333333332</c:v>
                </c:pt>
              </c:numCache>
            </c:numRef>
          </c:xVal>
          <c:yVal>
            <c:numRef>
              <c:f>SalinityMixing!$I$20:$I$28</c:f>
              <c:numCache>
                <c:formatCode>0.00</c:formatCode>
                <c:ptCount val="9"/>
                <c:pt idx="0">
                  <c:v>16.825314117155518</c:v>
                </c:pt>
                <c:pt idx="1">
                  <c:v>15.999091770039433</c:v>
                </c:pt>
                <c:pt idx="2">
                  <c:v>11.100543305740912</c:v>
                </c:pt>
                <c:pt idx="3">
                  <c:v>11.067664649636784</c:v>
                </c:pt>
                <c:pt idx="4">
                  <c:v>9.0144979443582915</c:v>
                </c:pt>
                <c:pt idx="5">
                  <c:v>11.43125080442333</c:v>
                </c:pt>
                <c:pt idx="6">
                  <c:v>9.0505163306749115</c:v>
                </c:pt>
                <c:pt idx="7">
                  <c:v>8.1963866224577355</c:v>
                </c:pt>
              </c:numCache>
            </c:numRef>
          </c:yVal>
          <c:smooth val="0"/>
        </c:ser>
        <c:ser>
          <c:idx val="4"/>
          <c:order val="4"/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SalinityMixing!$A$115:$A$131</c:f>
              <c:numCache>
                <c:formatCode>General</c:formatCode>
                <c:ptCount val="17"/>
                <c:pt idx="0">
                  <c:v>0.11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15.836666666666666</c:v>
                </c:pt>
              </c:numCache>
            </c:numRef>
          </c:xVal>
          <c:yVal>
            <c:numRef>
              <c:f>SalinityMixing!$D$115:$D$131</c:f>
              <c:numCache>
                <c:formatCode>General</c:formatCode>
                <c:ptCount val="17"/>
                <c:pt idx="0">
                  <c:v>9.8451736959931306</c:v>
                </c:pt>
                <c:pt idx="1">
                  <c:v>9.8485785981960685</c:v>
                </c:pt>
                <c:pt idx="2">
                  <c:v>9.852906089681241</c:v>
                </c:pt>
                <c:pt idx="3">
                  <c:v>9.8578789657073091</c:v>
                </c:pt>
                <c:pt idx="4">
                  <c:v>9.8636532345470886</c:v>
                </c:pt>
                <c:pt idx="5">
                  <c:v>9.8704395934485074</c:v>
                </c:pt>
                <c:pt idx="6">
                  <c:v>9.8785296946828094</c:v>
                </c:pt>
                <c:pt idx="7">
                  <c:v>9.8883391583010827</c:v>
                </c:pt>
                <c:pt idx="8">
                  <c:v>9.9004812696290987</c:v>
                </c:pt>
                <c:pt idx="9">
                  <c:v>9.9159003461521866</c:v>
                </c:pt>
                <c:pt idx="10">
                  <c:v>9.9361299294442009</c:v>
                </c:pt>
                <c:pt idx="11">
                  <c:v>9.9638372958843426</c:v>
                </c:pt>
                <c:pt idx="12">
                  <c:v>10.004108700352045</c:v>
                </c:pt>
                <c:pt idx="13">
                  <c:v>10.067995659194995</c:v>
                </c:pt>
                <c:pt idx="14">
                  <c:v>10.184888018072824</c:v>
                </c:pt>
                <c:pt idx="15">
                  <c:v>10.467516610274412</c:v>
                </c:pt>
                <c:pt idx="16">
                  <c:v>11.46072882281276</c:v>
                </c:pt>
              </c:numCache>
            </c:numRef>
          </c:yVal>
          <c:smooth val="0"/>
        </c:ser>
        <c:ser>
          <c:idx val="5"/>
          <c:order val="5"/>
          <c:spPr>
            <a:ln w="28575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SalinityMixing!$A$135:$A$146</c:f>
              <c:numCache>
                <c:formatCode>General</c:formatCode>
                <c:ptCount val="1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10.973333333333334</c:v>
                </c:pt>
              </c:numCache>
            </c:numRef>
          </c:xVal>
          <c:yVal>
            <c:numRef>
              <c:f>SalinityMixing!$D$135:$D$146</c:f>
              <c:numCache>
                <c:formatCode>General</c:formatCode>
                <c:ptCount val="12"/>
                <c:pt idx="0">
                  <c:v>11.004394968070029</c:v>
                </c:pt>
                <c:pt idx="1">
                  <c:v>10.885068858785344</c:v>
                </c:pt>
                <c:pt idx="2">
                  <c:v>10.74891017446005</c:v>
                </c:pt>
                <c:pt idx="3">
                  <c:v>10.592086942713483</c:v>
                </c:pt>
                <c:pt idx="4">
                  <c:v>10.409508536887373</c:v>
                </c:pt>
                <c:pt idx="5">
                  <c:v>10.194262670821004</c:v>
                </c:pt>
                <c:pt idx="6">
                  <c:v>9.9367204981707253</c:v>
                </c:pt>
                <c:pt idx="7">
                  <c:v>9.6230566817514571</c:v>
                </c:pt>
                <c:pt idx="8">
                  <c:v>9.2326836734542308</c:v>
                </c:pt>
                <c:pt idx="9">
                  <c:v>8.7335413404492961</c:v>
                </c:pt>
                <c:pt idx="10">
                  <c:v>8.0728119311380659</c:v>
                </c:pt>
                <c:pt idx="11">
                  <c:v>7.1858687286716147</c:v>
                </c:pt>
              </c:numCache>
            </c:numRef>
          </c:yVal>
          <c:smooth val="0"/>
        </c:ser>
        <c:ser>
          <c:idx val="6"/>
          <c:order val="6"/>
          <c:spPr>
            <a:ln w="28575">
              <a:solidFill>
                <a:schemeClr val="tx1"/>
              </a:solidFill>
              <a:prstDash val="lgDash"/>
            </a:ln>
          </c:spPr>
          <c:marker>
            <c:symbol val="none"/>
          </c:marker>
          <c:xVal>
            <c:numRef>
              <c:f>SalinityMixing!$A$150:$A$165</c:f>
              <c:numCache>
                <c:formatCode>General</c:formatCode>
                <c:ptCount val="1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14.156666666666666</c:v>
                </c:pt>
              </c:numCache>
            </c:numRef>
          </c:xVal>
          <c:yVal>
            <c:numRef>
              <c:f>SalinityMixing!$D$150:$D$165</c:f>
              <c:numCache>
                <c:formatCode>General</c:formatCode>
                <c:ptCount val="16"/>
                <c:pt idx="0">
                  <c:v>15.139548665164822</c:v>
                </c:pt>
                <c:pt idx="1">
                  <c:v>15.130309366985227</c:v>
                </c:pt>
                <c:pt idx="2">
                  <c:v>15.119594745509747</c:v>
                </c:pt>
                <c:pt idx="3">
                  <c:v>15.107020772530561</c:v>
                </c:pt>
                <c:pt idx="4">
                  <c:v>15.092057472494586</c:v>
                </c:pt>
                <c:pt idx="5">
                  <c:v>15.073952310662047</c:v>
                </c:pt>
                <c:pt idx="6">
                  <c:v>15.051599661645024</c:v>
                </c:pt>
                <c:pt idx="7">
                  <c:v>15.023306201317542</c:v>
                </c:pt>
                <c:pt idx="8">
                  <c:v>14.986340571004991</c:v>
                </c:pt>
                <c:pt idx="9">
                  <c:v>14.935993999533663</c:v>
                </c:pt>
                <c:pt idx="10">
                  <c:v>14.863395373363302</c:v>
                </c:pt>
                <c:pt idx="11">
                  <c:v>14.749607400211938</c:v>
                </c:pt>
                <c:pt idx="12">
                  <c:v>14.545694502571674</c:v>
                </c:pt>
                <c:pt idx="13">
                  <c:v>14.074375306169454</c:v>
                </c:pt>
                <c:pt idx="14">
                  <c:v>11.807953222060933</c:v>
                </c:pt>
                <c:pt idx="15">
                  <c:v>10.338208434467731</c:v>
                </c:pt>
              </c:numCache>
            </c:numRef>
          </c:yVal>
          <c:smooth val="0"/>
        </c:ser>
        <c:ser>
          <c:idx val="7"/>
          <c:order val="7"/>
          <c:spPr>
            <a:ln w="28575"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SalinityMixing!$A$169:$A$186</c:f>
              <c:numCache>
                <c:formatCode>General</c:formatCode>
                <c:ptCount val="1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16.653333333333332</c:v>
                </c:pt>
              </c:numCache>
            </c:numRef>
          </c:xVal>
          <c:yVal>
            <c:numRef>
              <c:f>SalinityMixing!$D$169:$D$186</c:f>
              <c:numCache>
                <c:formatCode>0.00</c:formatCode>
                <c:ptCount val="18"/>
                <c:pt idx="0">
                  <c:v>16.825314117155518</c:v>
                </c:pt>
                <c:pt idx="1">
                  <c:v>16.816695599651361</c:v>
                </c:pt>
                <c:pt idx="2">
                  <c:v>16.806921637986203</c:v>
                </c:pt>
                <c:pt idx="3">
                  <c:v>16.795743180081434</c:v>
                </c:pt>
                <c:pt idx="4">
                  <c:v>16.782834056628936</c:v>
                </c:pt>
                <c:pt idx="5">
                  <c:v>16.767758628111089</c:v>
                </c:pt>
                <c:pt idx="6">
                  <c:v>16.749921652369604</c:v>
                </c:pt>
                <c:pt idx="7">
                  <c:v>16.728487824339762</c:v>
                </c:pt>
                <c:pt idx="8">
                  <c:v>16.702247183017374</c:v>
                </c:pt>
                <c:pt idx="9">
                  <c:v>16.669378529578438</c:v>
                </c:pt>
                <c:pt idx="10">
                  <c:v>16.6270076604529</c:v>
                </c:pt>
                <c:pt idx="11">
                  <c:v>16.570317720130674</c:v>
                </c:pt>
                <c:pt idx="12">
                  <c:v>16.490574199887003</c:v>
                </c:pt>
                <c:pt idx="13">
                  <c:v>16.370125511769967</c:v>
                </c:pt>
                <c:pt idx="14">
                  <c:v>16.167124091286713</c:v>
                </c:pt>
                <c:pt idx="15">
                  <c:v>15.752453724816229</c:v>
                </c:pt>
                <c:pt idx="16">
                  <c:v>14.434463436596534</c:v>
                </c:pt>
                <c:pt idx="17">
                  <c:v>8.1963866224577355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5080016"/>
        <c:axId val="-1295089264"/>
      </c:scatterChart>
      <c:valAx>
        <c:axId val="-12950800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Salinity (ppt)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5089264"/>
        <c:crosses val="autoZero"/>
        <c:crossBetween val="midCat"/>
      </c:valAx>
      <c:valAx>
        <c:axId val="-1295089264"/>
        <c:scaling>
          <c:orientation val="minMax"/>
          <c:min val="6"/>
        </c:scaling>
        <c:delete val="0"/>
        <c:axPos val="l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 b="1" i="0" baseline="0">
                    <a:sym typeface="Symbol"/>
                  </a:rPr>
                  <a:t></a:t>
                </a:r>
                <a:r>
                  <a:rPr lang="en-US" sz="2000" b="1" i="0" baseline="30000"/>
                  <a:t>15</a:t>
                </a:r>
                <a:r>
                  <a:rPr lang="en-US" sz="2000" b="1" i="0" baseline="0"/>
                  <a:t>N-NO</a:t>
                </a:r>
                <a:r>
                  <a:rPr lang="en-US" sz="2000" b="1" i="0" baseline="-25000"/>
                  <a:t>3</a:t>
                </a:r>
                <a:r>
                  <a:rPr lang="en-US" sz="2000" b="1" i="0" baseline="30000"/>
                  <a:t>-</a:t>
                </a:r>
                <a:r>
                  <a:rPr lang="en-US" sz="2000" b="1" i="0" baseline="0"/>
                  <a:t> (‰) </a:t>
                </a:r>
                <a:endParaRPr lang="en-US" sz="2000"/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5080016"/>
        <c:crosses val="autoZero"/>
        <c:crossBetween val="midCat"/>
      </c:valAx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ayout>
        <c:manualLayout>
          <c:xMode val="edge"/>
          <c:yMode val="edge"/>
          <c:x val="0.76097857359176257"/>
          <c:y val="0.10821205413839398"/>
          <c:w val="0.23441683070866143"/>
          <c:h val="0.38940848183450699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588112326667"/>
          <c:y val="4.7017267578394799E-2"/>
          <c:w val="0.69222384161114481"/>
          <c:h val="0.72706782704793504"/>
        </c:manualLayout>
      </c:layout>
      <c:scatterChart>
        <c:scatterStyle val="lineMarker"/>
        <c:varyColors val="0"/>
        <c:ser>
          <c:idx val="0"/>
          <c:order val="0"/>
          <c:tx>
            <c:v>Winter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DNR!$BD$2:$BD$10</c:f>
                <c:numCache>
                  <c:formatCode>General</c:formatCode>
                  <c:ptCount val="9"/>
                  <c:pt idx="0">
                    <c:v>1.3026110404449962</c:v>
                  </c:pt>
                  <c:pt idx="1">
                    <c:v>1.1664989395144401</c:v>
                  </c:pt>
                  <c:pt idx="2">
                    <c:v>1.2363340494787223</c:v>
                  </c:pt>
                  <c:pt idx="3">
                    <c:v>1.371730504427495</c:v>
                  </c:pt>
                  <c:pt idx="4">
                    <c:v>1.1206029940743885</c:v>
                  </c:pt>
                  <c:pt idx="5">
                    <c:v>0.75949432855900967</c:v>
                  </c:pt>
                  <c:pt idx="6">
                    <c:v>0.57988383302358348</c:v>
                  </c:pt>
                  <c:pt idx="7">
                    <c:v>0.55949471408932738</c:v>
                  </c:pt>
                  <c:pt idx="8">
                    <c:v>0.73287157407925707</c:v>
                  </c:pt>
                </c:numCache>
              </c:numRef>
            </c:plus>
            <c:minus>
              <c:numRef>
                <c:f>DNR!$BD$2:$BD$10</c:f>
                <c:numCache>
                  <c:formatCode>General</c:formatCode>
                  <c:ptCount val="9"/>
                  <c:pt idx="0">
                    <c:v>1.3026110404449962</c:v>
                  </c:pt>
                  <c:pt idx="1">
                    <c:v>1.1664989395144401</c:v>
                  </c:pt>
                  <c:pt idx="2">
                    <c:v>1.2363340494787223</c:v>
                  </c:pt>
                  <c:pt idx="3">
                    <c:v>1.371730504427495</c:v>
                  </c:pt>
                  <c:pt idx="4">
                    <c:v>1.1206029940743885</c:v>
                  </c:pt>
                  <c:pt idx="5">
                    <c:v>0.75949432855900967</c:v>
                  </c:pt>
                  <c:pt idx="6">
                    <c:v>0.57988383302358348</c:v>
                  </c:pt>
                  <c:pt idx="7">
                    <c:v>0.55949471408932738</c:v>
                  </c:pt>
                  <c:pt idx="8">
                    <c:v>0.73287157407925707</c:v>
                  </c:pt>
                </c:numCache>
              </c:numRef>
            </c:minus>
          </c:errBars>
          <c:xVal>
            <c:numRef>
              <c:f>SalinityMixing!$D$29:$D$37</c:f>
              <c:numCache>
                <c:formatCode>General</c:formatCode>
                <c:ptCount val="9"/>
                <c:pt idx="0">
                  <c:v>0.11</c:v>
                </c:pt>
                <c:pt idx="1">
                  <c:v>0.12</c:v>
                </c:pt>
                <c:pt idx="2">
                  <c:v>0.08</c:v>
                </c:pt>
                <c:pt idx="3">
                  <c:v>1.7050000000000001</c:v>
                </c:pt>
                <c:pt idx="4">
                  <c:v>4.46</c:v>
                </c:pt>
                <c:pt idx="5">
                  <c:v>5.3566666666666665</c:v>
                </c:pt>
                <c:pt idx="6">
                  <c:v>9.2966666666666669</c:v>
                </c:pt>
                <c:pt idx="7">
                  <c:v>13.883333333333335</c:v>
                </c:pt>
                <c:pt idx="8">
                  <c:v>15.836666666666666</c:v>
                </c:pt>
              </c:numCache>
            </c:numRef>
          </c:xVal>
          <c:yVal>
            <c:numRef>
              <c:f>SalinityMixing!$L$29:$L$37</c:f>
              <c:numCache>
                <c:formatCode>0.00</c:formatCode>
                <c:ptCount val="9"/>
                <c:pt idx="0">
                  <c:v>7.1477812336614797</c:v>
                </c:pt>
                <c:pt idx="1">
                  <c:v>6.7376741983331314</c:v>
                </c:pt>
                <c:pt idx="2">
                  <c:v>6.380807441271596</c:v>
                </c:pt>
                <c:pt idx="3">
                  <c:v>6.0266185160073178</c:v>
                </c:pt>
                <c:pt idx="4">
                  <c:v>5.8913840636944528</c:v>
                </c:pt>
                <c:pt idx="5">
                  <c:v>6.1440377195720082</c:v>
                </c:pt>
                <c:pt idx="6">
                  <c:v>8.3428026641897155</c:v>
                </c:pt>
                <c:pt idx="7">
                  <c:v>16.220463302150385</c:v>
                </c:pt>
                <c:pt idx="8">
                  <c:v>14.172917868565721</c:v>
                </c:pt>
              </c:numCache>
            </c:numRef>
          </c:yVal>
          <c:smooth val="0"/>
        </c:ser>
        <c:ser>
          <c:idx val="1"/>
          <c:order val="1"/>
          <c:tx>
            <c:v>Spring</c:v>
          </c:tx>
          <c:spPr>
            <a:ln w="28575">
              <a:noFill/>
            </a:ln>
          </c:spPr>
          <c:marker>
            <c:symbol val="triangle"/>
            <c:size val="10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DNR!$BD$11:$BD$19</c:f>
                <c:numCache>
                  <c:formatCode>General</c:formatCode>
                  <c:ptCount val="9"/>
                  <c:pt idx="0">
                    <c:v>1.0211988310972167</c:v>
                  </c:pt>
                  <c:pt idx="1">
                    <c:v>0.10877979116138281</c:v>
                  </c:pt>
                  <c:pt idx="3">
                    <c:v>2.2414299594358331</c:v>
                  </c:pt>
                  <c:pt idx="4">
                    <c:v>5.4498393212283336</c:v>
                  </c:pt>
                  <c:pt idx="5">
                    <c:v>6.5027147544068162</c:v>
                  </c:pt>
                  <c:pt idx="6">
                    <c:v>7.458993235358947</c:v>
                  </c:pt>
                </c:numCache>
              </c:numRef>
            </c:plus>
            <c:minus>
              <c:numRef>
                <c:f>DNR!$BD$11:$BD$19</c:f>
                <c:numCache>
                  <c:formatCode>General</c:formatCode>
                  <c:ptCount val="9"/>
                  <c:pt idx="0">
                    <c:v>1.0211988310972167</c:v>
                  </c:pt>
                  <c:pt idx="1">
                    <c:v>0.10877979116138281</c:v>
                  </c:pt>
                  <c:pt idx="3">
                    <c:v>2.2414299594358331</c:v>
                  </c:pt>
                  <c:pt idx="4">
                    <c:v>5.4498393212283336</c:v>
                  </c:pt>
                  <c:pt idx="5">
                    <c:v>6.5027147544068162</c:v>
                  </c:pt>
                  <c:pt idx="6">
                    <c:v>7.458993235358947</c:v>
                  </c:pt>
                </c:numCache>
              </c:numRef>
            </c:minus>
          </c:errBars>
          <c:xVal>
            <c:numRef>
              <c:f>SalinityMixing!$D$2:$D$10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3.3333333333333335E-3</c:v>
                </c:pt>
                <c:pt idx="5">
                  <c:v>0.65333333333333332</c:v>
                </c:pt>
                <c:pt idx="6">
                  <c:v>3.5066666666666664</c:v>
                </c:pt>
                <c:pt idx="7">
                  <c:v>5.6400000000000006</c:v>
                </c:pt>
                <c:pt idx="8">
                  <c:v>10.973333333333334</c:v>
                </c:pt>
              </c:numCache>
            </c:numRef>
          </c:xVal>
          <c:yVal>
            <c:numRef>
              <c:f>SalinityMixing!$L$2:$L$10</c:f>
              <c:numCache>
                <c:formatCode>0.00</c:formatCode>
                <c:ptCount val="9"/>
                <c:pt idx="0">
                  <c:v>7.5089076962803185</c:v>
                </c:pt>
                <c:pt idx="1">
                  <c:v>7.6866017561181685</c:v>
                </c:pt>
                <c:pt idx="2">
                  <c:v>6.536154340627359</c:v>
                </c:pt>
                <c:pt idx="3">
                  <c:v>6.420993382164589</c:v>
                </c:pt>
                <c:pt idx="4">
                  <c:v>6.1757875308111787</c:v>
                </c:pt>
                <c:pt idx="5">
                  <c:v>6.5151507410841374</c:v>
                </c:pt>
                <c:pt idx="6">
                  <c:v>6.2882640555232383</c:v>
                </c:pt>
                <c:pt idx="7">
                  <c:v>7.1744555857689107</c:v>
                </c:pt>
                <c:pt idx="8">
                  <c:v>8.2321866742443142</c:v>
                </c:pt>
              </c:numCache>
            </c:numRef>
          </c:yVal>
          <c:smooth val="0"/>
        </c:ser>
        <c:ser>
          <c:idx val="2"/>
          <c:order val="2"/>
          <c:tx>
            <c:v>Summer</c:v>
          </c:tx>
          <c:spPr>
            <a:ln w="28575">
              <a:noFill/>
            </a:ln>
          </c:spPr>
          <c:marker>
            <c:symbol val="circle"/>
            <c:size val="10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DNR!$BD$20:$BD$28</c:f>
                <c:numCache>
                  <c:formatCode>General</c:formatCode>
                  <c:ptCount val="9"/>
                  <c:pt idx="0">
                    <c:v>0.87474041846864869</c:v>
                  </c:pt>
                  <c:pt idx="1">
                    <c:v>1.2813202433560356</c:v>
                  </c:pt>
                  <c:pt idx="2">
                    <c:v>0.95684001665064944</c:v>
                  </c:pt>
                  <c:pt idx="3">
                    <c:v>2.6166613263040075</c:v>
                  </c:pt>
                  <c:pt idx="4">
                    <c:v>0.53090869120678208</c:v>
                  </c:pt>
                  <c:pt idx="5">
                    <c:v>2.8294133376003239</c:v>
                  </c:pt>
                  <c:pt idx="6">
                    <c:v>3.6906300978241933</c:v>
                  </c:pt>
                </c:numCache>
              </c:numRef>
            </c:plus>
            <c:minus>
              <c:numRef>
                <c:f>DNR!$BD$20:$BD$28</c:f>
                <c:numCache>
                  <c:formatCode>General</c:formatCode>
                  <c:ptCount val="9"/>
                  <c:pt idx="0">
                    <c:v>0.87474041846864869</c:v>
                  </c:pt>
                  <c:pt idx="1">
                    <c:v>1.2813202433560356</c:v>
                  </c:pt>
                  <c:pt idx="2">
                    <c:v>0.95684001665064944</c:v>
                  </c:pt>
                  <c:pt idx="3">
                    <c:v>2.6166613263040075</c:v>
                  </c:pt>
                  <c:pt idx="4">
                    <c:v>0.53090869120678208</c:v>
                  </c:pt>
                  <c:pt idx="5">
                    <c:v>2.8294133376003239</c:v>
                  </c:pt>
                  <c:pt idx="6">
                    <c:v>3.6906300978241933</c:v>
                  </c:pt>
                </c:numCache>
              </c:numRef>
            </c:minus>
          </c:errBars>
          <c:xVal>
            <c:numRef>
              <c:f>SalinityMixing!$D$11:$D$19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0.76000000000000012</c:v>
                </c:pt>
                <c:pt idx="4">
                  <c:v>2.543333333333333</c:v>
                </c:pt>
                <c:pt idx="5">
                  <c:v>4.666666666666667</c:v>
                </c:pt>
                <c:pt idx="6">
                  <c:v>8.413333333333334</c:v>
                </c:pt>
                <c:pt idx="7">
                  <c:v>11.766666666666667</c:v>
                </c:pt>
                <c:pt idx="8">
                  <c:v>14.156666666666666</c:v>
                </c:pt>
              </c:numCache>
            </c:numRef>
          </c:xVal>
          <c:yVal>
            <c:numRef>
              <c:f>SalinityMixing!$L$11:$L$19</c:f>
              <c:numCache>
                <c:formatCode>0.00</c:formatCode>
                <c:ptCount val="9"/>
                <c:pt idx="0">
                  <c:v>7.4552567811571864</c:v>
                </c:pt>
                <c:pt idx="1">
                  <c:v>6.0143797284466869</c:v>
                </c:pt>
                <c:pt idx="2">
                  <c:v>2.7906749587395883</c:v>
                </c:pt>
                <c:pt idx="3">
                  <c:v>0.88553877340981213</c:v>
                </c:pt>
                <c:pt idx="4">
                  <c:v>-0.74472986094550908</c:v>
                </c:pt>
                <c:pt idx="5">
                  <c:v>-4.5634850612386098</c:v>
                </c:pt>
                <c:pt idx="6">
                  <c:v>-5.361288308165725</c:v>
                </c:pt>
              </c:numCache>
            </c:numRef>
          </c:yVal>
          <c:smooth val="0"/>
        </c:ser>
        <c:ser>
          <c:idx val="3"/>
          <c:order val="3"/>
          <c:tx>
            <c:v>Fall</c:v>
          </c:tx>
          <c:spPr>
            <a:ln w="28575">
              <a:noFill/>
            </a:ln>
          </c:spPr>
          <c:marker>
            <c:symbol val="x"/>
            <c:size val="10"/>
            <c:spPr>
              <a:solidFill>
                <a:schemeClr val="tx1"/>
              </a:solidFill>
            </c:spPr>
          </c:marker>
          <c:xVal>
            <c:numRef>
              <c:f>SalinityMixing!$D$20:$D$28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0.15333333333333335</c:v>
                </c:pt>
                <c:pt idx="3">
                  <c:v>1.0633333333333332</c:v>
                </c:pt>
                <c:pt idx="4">
                  <c:v>3.5666666666666664</c:v>
                </c:pt>
                <c:pt idx="5">
                  <c:v>4.6933333333333334</c:v>
                </c:pt>
                <c:pt idx="6">
                  <c:v>9.7766666666666655</c:v>
                </c:pt>
                <c:pt idx="7">
                  <c:v>14.06</c:v>
                </c:pt>
                <c:pt idx="8">
                  <c:v>16.653333333333332</c:v>
                </c:pt>
              </c:numCache>
            </c:numRef>
          </c:xVal>
          <c:yVal>
            <c:numRef>
              <c:f>SalinityMixing!$L$20:$L$28</c:f>
              <c:numCache>
                <c:formatCode>0.00</c:formatCode>
                <c:ptCount val="9"/>
                <c:pt idx="0">
                  <c:v>7.530455177322672</c:v>
                </c:pt>
                <c:pt idx="1">
                  <c:v>7.7355943959876656</c:v>
                </c:pt>
                <c:pt idx="2">
                  <c:v>4.764435998705693</c:v>
                </c:pt>
                <c:pt idx="3">
                  <c:v>2.6244716299962518</c:v>
                </c:pt>
                <c:pt idx="4">
                  <c:v>4.5302159829435924</c:v>
                </c:pt>
                <c:pt idx="5">
                  <c:v>0.11225975447640242</c:v>
                </c:pt>
                <c:pt idx="6">
                  <c:v>-8.9791485657203882E-3</c:v>
                </c:pt>
                <c:pt idx="7">
                  <c:v>-6.1313556175505575</c:v>
                </c:pt>
              </c:numCache>
            </c:numRef>
          </c:yVal>
          <c:smooth val="0"/>
        </c:ser>
        <c:ser>
          <c:idx val="4"/>
          <c:order val="4"/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SalinityMixing!$A$115:$A$131</c:f>
              <c:numCache>
                <c:formatCode>General</c:formatCode>
                <c:ptCount val="17"/>
                <c:pt idx="0">
                  <c:v>0.11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15.836666666666666</c:v>
                </c:pt>
              </c:numCache>
            </c:numRef>
          </c:xVal>
          <c:yVal>
            <c:numRef>
              <c:f>SalinityMixing!$E$115:$E$131</c:f>
              <c:numCache>
                <c:formatCode>General</c:formatCode>
                <c:ptCount val="17"/>
                <c:pt idx="0">
                  <c:v>7.1477812336614797</c:v>
                </c:pt>
                <c:pt idx="1">
                  <c:v>7.1625872299453883</c:v>
                </c:pt>
                <c:pt idx="2">
                  <c:v>7.1814050458558576</c:v>
                </c:pt>
                <c:pt idx="3">
                  <c:v>7.2030292745631419</c:v>
                </c:pt>
                <c:pt idx="4">
                  <c:v>7.2281383079181207</c:v>
                </c:pt>
                <c:pt idx="5">
                  <c:v>7.2576483492311743</c:v>
                </c:pt>
                <c:pt idx="6">
                  <c:v>7.2928276294783627</c:v>
                </c:pt>
                <c:pt idx="7">
                  <c:v>7.3354834454820859</c:v>
                </c:pt>
                <c:pt idx="8">
                  <c:v>7.3882826286851175</c:v>
                </c:pt>
                <c:pt idx="9">
                  <c:v>7.4553314823952208</c:v>
                </c:pt>
                <c:pt idx="10">
                  <c:v>7.5432985126341237</c:v>
                </c:pt>
                <c:pt idx="11">
                  <c:v>7.6637821976560865</c:v>
                </c:pt>
                <c:pt idx="12">
                  <c:v>7.8388997867550492</c:v>
                </c:pt>
                <c:pt idx="13">
                  <c:v>8.11670808163122</c:v>
                </c:pt>
                <c:pt idx="14">
                  <c:v>8.6250069190157372</c:v>
                </c:pt>
                <c:pt idx="15">
                  <c:v>9.8539990123127534</c:v>
                </c:pt>
                <c:pt idx="16">
                  <c:v>14.172917868565721</c:v>
                </c:pt>
              </c:numCache>
            </c:numRef>
          </c:yVal>
          <c:smooth val="0"/>
        </c:ser>
        <c:ser>
          <c:idx val="5"/>
          <c:order val="5"/>
          <c:spPr>
            <a:ln w="28575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SalinityMixing!$A$135:$A$146</c:f>
              <c:numCache>
                <c:formatCode>General</c:formatCode>
                <c:ptCount val="1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10.973333333333334</c:v>
                </c:pt>
              </c:numCache>
            </c:numRef>
          </c:xVal>
          <c:yVal>
            <c:numRef>
              <c:f>SalinityMixing!$E$135:$E$146</c:f>
              <c:numCache>
                <c:formatCode>General</c:formatCode>
                <c:ptCount val="12"/>
                <c:pt idx="0">
                  <c:v>7.5089076962803185</c:v>
                </c:pt>
                <c:pt idx="1">
                  <c:v>7.5315096272235618</c:v>
                </c:pt>
                <c:pt idx="2">
                  <c:v>7.5572998687632502</c:v>
                </c:pt>
                <c:pt idx="3">
                  <c:v>7.5870042467529473</c:v>
                </c:pt>
                <c:pt idx="4">
                  <c:v>7.6215869926829622</c:v>
                </c:pt>
                <c:pt idx="5">
                  <c:v>7.6623573842579011</c:v>
                </c:pt>
                <c:pt idx="6">
                  <c:v>7.7111392513288131</c:v>
                </c:pt>
                <c:pt idx="7">
                  <c:v>7.7705512941801294</c:v>
                </c:pt>
                <c:pt idx="8">
                  <c:v>7.8444930645816955</c:v>
                </c:pt>
                <c:pt idx="9">
                  <c:v>7.939037172397291</c:v>
                </c:pt>
                <c:pt idx="10">
                  <c:v>8.0641879928752651</c:v>
                </c:pt>
                <c:pt idx="11">
                  <c:v>8.2321866742443142</c:v>
                </c:pt>
              </c:numCache>
            </c:numRef>
          </c:yVal>
          <c:smooth val="0"/>
        </c:ser>
        <c:ser>
          <c:idx val="6"/>
          <c:order val="6"/>
          <c:spPr>
            <a:ln w="28575">
              <a:solidFill>
                <a:schemeClr val="tx1"/>
              </a:solidFill>
              <a:prstDash val="lgDash"/>
            </a:ln>
          </c:spPr>
          <c:marker>
            <c:symbol val="none"/>
          </c:marker>
          <c:xVal>
            <c:numRef>
              <c:f>SalinityMixing!$A$150:$A$165</c:f>
              <c:numCache>
                <c:formatCode>General</c:formatCode>
                <c:ptCount val="1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14.156666666666666</c:v>
                </c:pt>
              </c:numCache>
            </c:numRef>
          </c:xVal>
          <c:yVal>
            <c:numRef>
              <c:f>SalinityMixing!$E$150:$E$165</c:f>
              <c:numCache>
                <c:formatCode>General</c:formatCode>
                <c:ptCount val="16"/>
                <c:pt idx="0">
                  <c:v>7.4552567811571855</c:v>
                </c:pt>
                <c:pt idx="1">
                  <c:v>7.4305936920981308</c:v>
                </c:pt>
                <c:pt idx="2">
                  <c:v>7.4019924218991475</c:v>
                </c:pt>
                <c:pt idx="3">
                  <c:v>7.3684278578615077</c:v>
                </c:pt>
                <c:pt idx="4">
                  <c:v>7.328485300079409</c:v>
                </c:pt>
                <c:pt idx="5">
                  <c:v>7.2801559562239904</c:v>
                </c:pt>
                <c:pt idx="6">
                  <c:v>7.2204885050067498</c:v>
                </c:pt>
                <c:pt idx="7">
                  <c:v>7.1449628407970538</c:v>
                </c:pt>
                <c:pt idx="8">
                  <c:v>7.0462879615150102</c:v>
                </c:pt>
                <c:pt idx="9">
                  <c:v>6.9118944229714119</c:v>
                </c:pt>
                <c:pt idx="10">
                  <c:v>6.7181019564874811</c:v>
                </c:pt>
                <c:pt idx="11">
                  <c:v>6.414359955620073</c:v>
                </c:pt>
                <c:pt idx="12">
                  <c:v>5.8700413442890209</c:v>
                </c:pt>
                <c:pt idx="13">
                  <c:v>4.6119168536453978</c:v>
                </c:pt>
                <c:pt idx="14">
                  <c:v>-1.4379982610343061</c:v>
                </c:pt>
                <c:pt idx="15">
                  <c:v>-5.361288308165725</c:v>
                </c:pt>
              </c:numCache>
            </c:numRef>
          </c:yVal>
          <c:smooth val="0"/>
        </c:ser>
        <c:ser>
          <c:idx val="7"/>
          <c:order val="7"/>
          <c:spPr>
            <a:ln w="28575"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SalinityMixing!$A$169:$A$186</c:f>
              <c:numCache>
                <c:formatCode>General</c:formatCode>
                <c:ptCount val="1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16.653333333333332</c:v>
                </c:pt>
              </c:numCache>
            </c:numRef>
          </c:xVal>
          <c:yVal>
            <c:numRef>
              <c:f>SalinityMixing!$E$169:$E$186</c:f>
              <c:numCache>
                <c:formatCode>General</c:formatCode>
                <c:ptCount val="18"/>
                <c:pt idx="0">
                  <c:v>7.530455177322672</c:v>
                </c:pt>
                <c:pt idx="1">
                  <c:v>7.5168098482193262</c:v>
                </c:pt>
                <c:pt idx="2">
                  <c:v>7.5013351539345683</c:v>
                </c:pt>
                <c:pt idx="3">
                  <c:v>7.4836367809945656</c:v>
                </c:pt>
                <c:pt idx="4">
                  <c:v>7.4631983195236504</c:v>
                </c:pt>
                <c:pt idx="5">
                  <c:v>7.4393300401588069</c:v>
                </c:pt>
                <c:pt idx="6">
                  <c:v>7.4110895215216228</c:v>
                </c:pt>
                <c:pt idx="7">
                  <c:v>7.3771542609306024</c:v>
                </c:pt>
                <c:pt idx="8">
                  <c:v>7.3356085790248438</c:v>
                </c:pt>
                <c:pt idx="9">
                  <c:v>7.2835690498202128</c:v>
                </c:pt>
                <c:pt idx="10">
                  <c:v>7.2164850700830847</c:v>
                </c:pt>
                <c:pt idx="11">
                  <c:v>7.1267303190864171</c:v>
                </c:pt>
                <c:pt idx="12">
                  <c:v>7.0004758238023115</c:v>
                </c:pt>
                <c:pt idx="13">
                  <c:v>6.8097745821292577</c:v>
                </c:pt>
                <c:pt idx="14">
                  <c:v>6.4883711401097415</c:v>
                </c:pt>
                <c:pt idx="15">
                  <c:v>5.8318413347032667</c:v>
                </c:pt>
                <c:pt idx="16">
                  <c:v>3.7451238419207518</c:v>
                </c:pt>
                <c:pt idx="17">
                  <c:v>-6.1313556175505575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5091440"/>
        <c:axId val="-1295074576"/>
      </c:scatterChart>
      <c:valAx>
        <c:axId val="-12950914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Salinity (ppt)</a:t>
                </a:r>
              </a:p>
            </c:rich>
          </c:tx>
          <c:layout>
            <c:manualLayout>
              <c:xMode val="edge"/>
              <c:yMode val="edge"/>
              <c:x val="0.40468800083617901"/>
              <c:y val="0.88636579638071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5074576"/>
        <c:crossesAt val="-10"/>
        <c:crossBetween val="midCat"/>
      </c:valAx>
      <c:valAx>
        <c:axId val="-1295074576"/>
        <c:scaling>
          <c:orientation val="minMax"/>
          <c:min val="-10"/>
        </c:scaling>
        <c:delete val="0"/>
        <c:axPos val="l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 b="1" i="0" baseline="0">
                    <a:sym typeface="Symbol"/>
                  </a:rPr>
                  <a:t></a:t>
                </a:r>
                <a:r>
                  <a:rPr lang="en-US" sz="2000" b="1" i="0" baseline="30000"/>
                  <a:t>18</a:t>
                </a:r>
                <a:r>
                  <a:rPr lang="en-US" sz="2000" b="1" i="0" baseline="0"/>
                  <a:t>O-NO</a:t>
                </a:r>
                <a:r>
                  <a:rPr lang="en-US" sz="2000" b="1" i="0" baseline="-25000"/>
                  <a:t>3</a:t>
                </a:r>
                <a:r>
                  <a:rPr lang="en-US" sz="2000" b="1" i="0" baseline="30000"/>
                  <a:t>-</a:t>
                </a:r>
                <a:r>
                  <a:rPr lang="en-US" sz="2000" b="1" i="0" baseline="0"/>
                  <a:t> (‰) 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5091440"/>
        <c:crosses val="autoZero"/>
        <c:crossBetween val="midCat"/>
      </c:valAx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ayout>
        <c:manualLayout>
          <c:xMode val="edge"/>
          <c:yMode val="edge"/>
          <c:x val="0.78329402634766809"/>
          <c:y val="0.33277358751208702"/>
          <c:w val="0.20797452301635372"/>
          <c:h val="0.38940848183450699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  <c:userShapes r:id="rId1"/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588112326667"/>
          <c:y val="4.7017267578394799E-2"/>
          <c:w val="0.7931853180963"/>
          <c:h val="0.77268186213565404"/>
        </c:manualLayout>
      </c:layout>
      <c:scatterChart>
        <c:scatterStyle val="lineMarker"/>
        <c:varyColors val="0"/>
        <c:ser>
          <c:idx val="0"/>
          <c:order val="0"/>
          <c:tx>
            <c:v>Winter</c:v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DNR!$AV$2:$AV$10</c:f>
                <c:numCache>
                  <c:formatCode>General</c:formatCode>
                  <c:ptCount val="9"/>
                  <c:pt idx="0">
                    <c:v>9.4516312525052049E-2</c:v>
                  </c:pt>
                  <c:pt idx="1">
                    <c:v>4.5092497528228914E-2</c:v>
                  </c:pt>
                  <c:pt idx="2">
                    <c:v>0.11239810200058252</c:v>
                  </c:pt>
                  <c:pt idx="3">
                    <c:v>9.2915732431775769E-2</c:v>
                  </c:pt>
                  <c:pt idx="4">
                    <c:v>0.18779539693802708</c:v>
                  </c:pt>
                  <c:pt idx="5">
                    <c:v>0.22995168574676231</c:v>
                  </c:pt>
                  <c:pt idx="6">
                    <c:v>0.15877167393601568</c:v>
                  </c:pt>
                  <c:pt idx="7">
                    <c:v>0.1971770214243479</c:v>
                  </c:pt>
                  <c:pt idx="8">
                    <c:v>4.4595714791645341E-2</c:v>
                  </c:pt>
                </c:numCache>
              </c:numRef>
            </c:plus>
            <c:minus>
              <c:numRef>
                <c:f>DNR!$AV$2:$AV$10</c:f>
                <c:numCache>
                  <c:formatCode>General</c:formatCode>
                  <c:ptCount val="9"/>
                  <c:pt idx="0">
                    <c:v>9.4516312525052049E-2</c:v>
                  </c:pt>
                  <c:pt idx="1">
                    <c:v>4.5092497528228914E-2</c:v>
                  </c:pt>
                  <c:pt idx="2">
                    <c:v>0.11239810200058252</c:v>
                  </c:pt>
                  <c:pt idx="3">
                    <c:v>9.2915732431775769E-2</c:v>
                  </c:pt>
                  <c:pt idx="4">
                    <c:v>0.18779539693802708</c:v>
                  </c:pt>
                  <c:pt idx="5">
                    <c:v>0.22995168574676231</c:v>
                  </c:pt>
                  <c:pt idx="6">
                    <c:v>0.15877167393601568</c:v>
                  </c:pt>
                  <c:pt idx="7">
                    <c:v>0.1971770214243479</c:v>
                  </c:pt>
                  <c:pt idx="8">
                    <c:v>4.4595714791645341E-2</c:v>
                  </c:pt>
                </c:numCache>
              </c:numRef>
            </c:minus>
          </c:errBars>
          <c:xVal>
            <c:numRef>
              <c:f>SalinityMixing!$D$29:$D$37</c:f>
              <c:numCache>
                <c:formatCode>General</c:formatCode>
                <c:ptCount val="9"/>
                <c:pt idx="0">
                  <c:v>0.11</c:v>
                </c:pt>
                <c:pt idx="1">
                  <c:v>0.12</c:v>
                </c:pt>
                <c:pt idx="2">
                  <c:v>0.08</c:v>
                </c:pt>
                <c:pt idx="3">
                  <c:v>1.7050000000000001</c:v>
                </c:pt>
                <c:pt idx="4">
                  <c:v>4.46</c:v>
                </c:pt>
                <c:pt idx="5">
                  <c:v>5.3566666666666665</c:v>
                </c:pt>
                <c:pt idx="6">
                  <c:v>9.2966666666666669</c:v>
                </c:pt>
                <c:pt idx="7">
                  <c:v>13.883333333333335</c:v>
                </c:pt>
                <c:pt idx="8">
                  <c:v>15.836666666666666</c:v>
                </c:pt>
              </c:numCache>
            </c:numRef>
          </c:xVal>
          <c:yVal>
            <c:numRef>
              <c:f>SalinityMixing!$F$29:$F$37</c:f>
              <c:numCache>
                <c:formatCode>General</c:formatCode>
                <c:ptCount val="9"/>
                <c:pt idx="0">
                  <c:v>1.44</c:v>
                </c:pt>
                <c:pt idx="1">
                  <c:v>1.46</c:v>
                </c:pt>
                <c:pt idx="2">
                  <c:v>1.64</c:v>
                </c:pt>
                <c:pt idx="3">
                  <c:v>1.405</c:v>
                </c:pt>
                <c:pt idx="4">
                  <c:v>0.93199999999999994</c:v>
                </c:pt>
                <c:pt idx="5">
                  <c:v>0.7493333333333333</c:v>
                </c:pt>
                <c:pt idx="6">
                  <c:v>0.32833333333333337</c:v>
                </c:pt>
                <c:pt idx="7">
                  <c:v>4.9399999999999999E-2</c:v>
                </c:pt>
                <c:pt idx="8">
                  <c:v>5.0699999999999995E-2</c:v>
                </c:pt>
              </c:numCache>
            </c:numRef>
          </c:yVal>
          <c:smooth val="0"/>
        </c:ser>
        <c:ser>
          <c:idx val="1"/>
          <c:order val="1"/>
          <c:tx>
            <c:v>Spring</c:v>
          </c:tx>
          <c:spPr>
            <a:ln w="28575">
              <a:noFill/>
            </a:ln>
          </c:spPr>
          <c:marker>
            <c:symbol val="triangle"/>
            <c:size val="10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DNR!$AV$11:$AV$19</c:f>
                <c:numCache>
                  <c:formatCode>General</c:formatCode>
                  <c:ptCount val="9"/>
                  <c:pt idx="0">
                    <c:v>6.9500000000000048E-2</c:v>
                  </c:pt>
                  <c:pt idx="1">
                    <c:v>0.10649999999999998</c:v>
                  </c:pt>
                  <c:pt idx="2">
                    <c:v>0.15235000000000001</c:v>
                  </c:pt>
                  <c:pt idx="3">
                    <c:v>0.26119999999999999</c:v>
                  </c:pt>
                  <c:pt idx="4">
                    <c:v>0.1096</c:v>
                  </c:pt>
                  <c:pt idx="5">
                    <c:v>1.150000000000001E-2</c:v>
                  </c:pt>
                  <c:pt idx="6">
                    <c:v>2.5000000000000022E-3</c:v>
                  </c:pt>
                  <c:pt idx="7">
                    <c:v>3.0000000000000027E-3</c:v>
                  </c:pt>
                  <c:pt idx="8">
                    <c:v>5.7999999999999987E-3</c:v>
                  </c:pt>
                </c:numCache>
              </c:numRef>
            </c:plus>
            <c:minus>
              <c:numRef>
                <c:f>DNR!$AV$11:$AV$19</c:f>
                <c:numCache>
                  <c:formatCode>General</c:formatCode>
                  <c:ptCount val="9"/>
                  <c:pt idx="0">
                    <c:v>6.9500000000000048E-2</c:v>
                  </c:pt>
                  <c:pt idx="1">
                    <c:v>0.10649999999999998</c:v>
                  </c:pt>
                  <c:pt idx="2">
                    <c:v>0.15235000000000001</c:v>
                  </c:pt>
                  <c:pt idx="3">
                    <c:v>0.26119999999999999</c:v>
                  </c:pt>
                  <c:pt idx="4">
                    <c:v>0.1096</c:v>
                  </c:pt>
                  <c:pt idx="5">
                    <c:v>1.150000000000001E-2</c:v>
                  </c:pt>
                  <c:pt idx="6">
                    <c:v>2.5000000000000022E-3</c:v>
                  </c:pt>
                  <c:pt idx="7">
                    <c:v>3.0000000000000027E-3</c:v>
                  </c:pt>
                  <c:pt idx="8">
                    <c:v>5.7999999999999987E-3</c:v>
                  </c:pt>
                </c:numCache>
              </c:numRef>
            </c:minus>
          </c:errBars>
          <c:xVal>
            <c:numRef>
              <c:f>SalinityMixing!$D$2:$D$10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3.3333333333333335E-3</c:v>
                </c:pt>
                <c:pt idx="5">
                  <c:v>0.65333333333333332</c:v>
                </c:pt>
                <c:pt idx="6">
                  <c:v>3.5066666666666664</c:v>
                </c:pt>
                <c:pt idx="7">
                  <c:v>5.6400000000000006</c:v>
                </c:pt>
                <c:pt idx="8">
                  <c:v>10.973333333333334</c:v>
                </c:pt>
              </c:numCache>
            </c:numRef>
          </c:xVal>
          <c:yVal>
            <c:numRef>
              <c:f>SalinityMixing!$F$2:$F$10</c:f>
              <c:numCache>
                <c:formatCode>General</c:formatCode>
                <c:ptCount val="9"/>
                <c:pt idx="0">
                  <c:v>1.0900000000000001</c:v>
                </c:pt>
                <c:pt idx="1">
                  <c:v>1.1299999999999999</c:v>
                </c:pt>
                <c:pt idx="2">
                  <c:v>1.2</c:v>
                </c:pt>
                <c:pt idx="3">
                  <c:v>1.21</c:v>
                </c:pt>
                <c:pt idx="4">
                  <c:v>1.0793333333333333</c:v>
                </c:pt>
                <c:pt idx="5">
                  <c:v>1.1066666666666667</c:v>
                </c:pt>
                <c:pt idx="6">
                  <c:v>0.93133333333333335</c:v>
                </c:pt>
                <c:pt idx="7">
                  <c:v>0.66666666666666663</c:v>
                </c:pt>
                <c:pt idx="8">
                  <c:v>0.35066666666666668</c:v>
                </c:pt>
              </c:numCache>
            </c:numRef>
          </c:yVal>
          <c:smooth val="0"/>
        </c:ser>
        <c:ser>
          <c:idx val="2"/>
          <c:order val="2"/>
          <c:tx>
            <c:v>Summer</c:v>
          </c:tx>
          <c:spPr>
            <a:ln w="28575">
              <a:noFill/>
            </a:ln>
          </c:spPr>
          <c:marker>
            <c:symbol val="circle"/>
            <c:size val="10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DNR!$AV$20:$AV$28</c:f>
                <c:numCache>
                  <c:formatCode>General</c:formatCode>
                  <c:ptCount val="9"/>
                  <c:pt idx="0">
                    <c:v>0.2415100642025319</c:v>
                  </c:pt>
                  <c:pt idx="1">
                    <c:v>0.32367953973713659</c:v>
                  </c:pt>
                  <c:pt idx="2">
                    <c:v>0.320268248677747</c:v>
                  </c:pt>
                  <c:pt idx="3">
                    <c:v>0.22113143401857435</c:v>
                  </c:pt>
                  <c:pt idx="4">
                    <c:v>9.1790219764659245E-2</c:v>
                  </c:pt>
                  <c:pt idx="5">
                    <c:v>0.13704865316132561</c:v>
                  </c:pt>
                  <c:pt idx="6">
                    <c:v>4.2614603652321378E-2</c:v>
                  </c:pt>
                  <c:pt idx="7">
                    <c:v>1.2991450179936717E-3</c:v>
                  </c:pt>
                  <c:pt idx="8">
                    <c:v>7.9431312045901235E-3</c:v>
                  </c:pt>
                </c:numCache>
              </c:numRef>
            </c:plus>
            <c:minus>
              <c:numRef>
                <c:f>DNR!$AV$20:$AV$28</c:f>
                <c:numCache>
                  <c:formatCode>General</c:formatCode>
                  <c:ptCount val="9"/>
                  <c:pt idx="0">
                    <c:v>0.2415100642025319</c:v>
                  </c:pt>
                  <c:pt idx="1">
                    <c:v>0.32367953973713659</c:v>
                  </c:pt>
                  <c:pt idx="2">
                    <c:v>0.320268248677747</c:v>
                  </c:pt>
                  <c:pt idx="3">
                    <c:v>0.22113143401857435</c:v>
                  </c:pt>
                  <c:pt idx="4">
                    <c:v>9.1790219764659245E-2</c:v>
                  </c:pt>
                  <c:pt idx="5">
                    <c:v>0.13704865316132561</c:v>
                  </c:pt>
                  <c:pt idx="6">
                    <c:v>4.2614603652321378E-2</c:v>
                  </c:pt>
                  <c:pt idx="7">
                    <c:v>1.2991450179936717E-3</c:v>
                  </c:pt>
                  <c:pt idx="8">
                    <c:v>7.9431312045901235E-3</c:v>
                  </c:pt>
                </c:numCache>
              </c:numRef>
            </c:minus>
          </c:errBars>
          <c:xVal>
            <c:numRef>
              <c:f>SalinityMixing!$D$11:$D$19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0.76000000000000012</c:v>
                </c:pt>
                <c:pt idx="4">
                  <c:v>2.543333333333333</c:v>
                </c:pt>
                <c:pt idx="5">
                  <c:v>4.666666666666667</c:v>
                </c:pt>
                <c:pt idx="6">
                  <c:v>8.413333333333334</c:v>
                </c:pt>
                <c:pt idx="7">
                  <c:v>11.766666666666667</c:v>
                </c:pt>
                <c:pt idx="8">
                  <c:v>14.156666666666666</c:v>
                </c:pt>
              </c:numCache>
            </c:numRef>
          </c:xVal>
          <c:yVal>
            <c:numRef>
              <c:f>SalinityMixing!$F$11:$F$19</c:f>
              <c:numCache>
                <c:formatCode>General</c:formatCode>
                <c:ptCount val="9"/>
                <c:pt idx="0">
                  <c:v>0.29566666666666669</c:v>
                </c:pt>
                <c:pt idx="1">
                  <c:v>0.21150000000000002</c:v>
                </c:pt>
                <c:pt idx="2">
                  <c:v>0.12759999999999999</c:v>
                </c:pt>
                <c:pt idx="3">
                  <c:v>0.22793333333333332</c:v>
                </c:pt>
                <c:pt idx="4">
                  <c:v>0.14479999999999998</c:v>
                </c:pt>
                <c:pt idx="5">
                  <c:v>0.14243333333333333</c:v>
                </c:pt>
                <c:pt idx="6">
                  <c:v>8.6000000000000007E-2</c:v>
                </c:pt>
                <c:pt idx="7">
                  <c:v>9.1999999999999998E-3</c:v>
                </c:pt>
                <c:pt idx="8">
                  <c:v>7.4999999999999997E-3</c:v>
                </c:pt>
              </c:numCache>
            </c:numRef>
          </c:yVal>
          <c:smooth val="0"/>
        </c:ser>
        <c:ser>
          <c:idx val="3"/>
          <c:order val="3"/>
          <c:tx>
            <c:v>Fall</c:v>
          </c:tx>
          <c:spPr>
            <a:ln w="28575">
              <a:noFill/>
            </a:ln>
          </c:spPr>
          <c:marker>
            <c:symbol val="plus"/>
            <c:size val="10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DNR!$AV$29:$AV$37</c:f>
                <c:numCache>
                  <c:formatCode>General</c:formatCode>
                  <c:ptCount val="9"/>
                  <c:pt idx="3">
                    <c:v>0.16500000000000015</c:v>
                  </c:pt>
                  <c:pt idx="4">
                    <c:v>8.8000000000000023E-2</c:v>
                  </c:pt>
                  <c:pt idx="5">
                    <c:v>8.2500000000000073E-2</c:v>
                  </c:pt>
                  <c:pt idx="6">
                    <c:v>6.7499999999999977E-2</c:v>
                  </c:pt>
                  <c:pt idx="7">
                    <c:v>9.6499999999999937E-3</c:v>
                  </c:pt>
                  <c:pt idx="8">
                    <c:v>1.5799999999999963E-2</c:v>
                  </c:pt>
                </c:numCache>
              </c:numRef>
            </c:plus>
            <c:minus>
              <c:numRef>
                <c:f>DNR!$AV$29:$AV$37</c:f>
                <c:numCache>
                  <c:formatCode>General</c:formatCode>
                  <c:ptCount val="9"/>
                  <c:pt idx="3">
                    <c:v>0.16500000000000015</c:v>
                  </c:pt>
                  <c:pt idx="4">
                    <c:v>8.8000000000000023E-2</c:v>
                  </c:pt>
                  <c:pt idx="5">
                    <c:v>8.2500000000000073E-2</c:v>
                  </c:pt>
                  <c:pt idx="6">
                    <c:v>6.7499999999999977E-2</c:v>
                  </c:pt>
                  <c:pt idx="7">
                    <c:v>9.6499999999999937E-3</c:v>
                  </c:pt>
                  <c:pt idx="8">
                    <c:v>1.5799999999999963E-2</c:v>
                  </c:pt>
                </c:numCache>
              </c:numRef>
            </c:minus>
          </c:errBars>
          <c:xVal>
            <c:numRef>
              <c:f>SalinityMixing!$D$20:$D$28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0.15333333333333335</c:v>
                </c:pt>
                <c:pt idx="3">
                  <c:v>1.0633333333333332</c:v>
                </c:pt>
                <c:pt idx="4">
                  <c:v>3.5666666666666664</c:v>
                </c:pt>
                <c:pt idx="5">
                  <c:v>4.6933333333333334</c:v>
                </c:pt>
                <c:pt idx="6">
                  <c:v>9.7766666666666655</c:v>
                </c:pt>
                <c:pt idx="7">
                  <c:v>14.06</c:v>
                </c:pt>
                <c:pt idx="8">
                  <c:v>16.653333333333332</c:v>
                </c:pt>
              </c:numCache>
            </c:numRef>
          </c:xVal>
          <c:yVal>
            <c:numRef>
              <c:f>SalinityMixing!$F$20:$F$28</c:f>
              <c:numCache>
                <c:formatCode>General</c:formatCode>
                <c:ptCount val="9"/>
                <c:pt idx="0">
                  <c:v>0.83066666666666666</c:v>
                </c:pt>
                <c:pt idx="1">
                  <c:v>0.83133333333333326</c:v>
                </c:pt>
                <c:pt idx="2">
                  <c:v>0.65586666666666671</c:v>
                </c:pt>
                <c:pt idx="3">
                  <c:v>0.52033333333333331</c:v>
                </c:pt>
                <c:pt idx="4">
                  <c:v>0.3203333333333333</c:v>
                </c:pt>
                <c:pt idx="5">
                  <c:v>0.318</c:v>
                </c:pt>
                <c:pt idx="6">
                  <c:v>0.12993333333333335</c:v>
                </c:pt>
                <c:pt idx="7">
                  <c:v>4.4666666666666665E-3</c:v>
                </c:pt>
                <c:pt idx="8">
                  <c:v>1.2999999999999999E-2</c:v>
                </c:pt>
              </c:numCache>
            </c:numRef>
          </c:yVal>
          <c:smooth val="0"/>
        </c:ser>
        <c:ser>
          <c:idx val="4"/>
          <c:order val="4"/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SalinityMixing!$A$65:$A$73</c:f>
              <c:numCache>
                <c:formatCode>General</c:formatCode>
                <c:ptCount val="9"/>
                <c:pt idx="0">
                  <c:v>0.11</c:v>
                </c:pt>
                <c:pt idx="1">
                  <c:v>0.12</c:v>
                </c:pt>
                <c:pt idx="2">
                  <c:v>0.08</c:v>
                </c:pt>
                <c:pt idx="3">
                  <c:v>1.7050000000000001</c:v>
                </c:pt>
                <c:pt idx="4">
                  <c:v>4.46</c:v>
                </c:pt>
                <c:pt idx="5">
                  <c:v>5.3566666666666665</c:v>
                </c:pt>
                <c:pt idx="6">
                  <c:v>9.2966666666666669</c:v>
                </c:pt>
                <c:pt idx="7">
                  <c:v>13.883333333333335</c:v>
                </c:pt>
                <c:pt idx="8">
                  <c:v>15.836666666666666</c:v>
                </c:pt>
              </c:numCache>
            </c:numRef>
          </c:xVal>
          <c:yVal>
            <c:numRef>
              <c:f>SalinityMixing!$F$65:$F$73</c:f>
              <c:numCache>
                <c:formatCode>General</c:formatCode>
                <c:ptCount val="9"/>
                <c:pt idx="0">
                  <c:v>1.44</c:v>
                </c:pt>
                <c:pt idx="1">
                  <c:v>1.4391165960152608</c:v>
                </c:pt>
                <c:pt idx="2">
                  <c:v>1.4426502119542179</c:v>
                </c:pt>
                <c:pt idx="3">
                  <c:v>1.299097064434082</c:v>
                </c:pt>
                <c:pt idx="4">
                  <c:v>1.0557192666384061</c:v>
                </c:pt>
                <c:pt idx="5">
                  <c:v>0.9765073760067825</c:v>
                </c:pt>
                <c:pt idx="6">
                  <c:v>0.62844620601949963</c:v>
                </c:pt>
                <c:pt idx="7">
                  <c:v>0.22325824501907565</c:v>
                </c:pt>
                <c:pt idx="8">
                  <c:v>5.0699999999999995E-2</c:v>
                </c:pt>
              </c:numCache>
            </c:numRef>
          </c:yVal>
          <c:smooth val="0"/>
        </c:ser>
        <c:ser>
          <c:idx val="5"/>
          <c:order val="5"/>
          <c:spPr>
            <a:ln w="28575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SalinityMixing!$A$77:$A$85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3.3333333333333335E-3</c:v>
                </c:pt>
                <c:pt idx="5">
                  <c:v>0.65333333333333332</c:v>
                </c:pt>
                <c:pt idx="6">
                  <c:v>3.5066666666666664</c:v>
                </c:pt>
                <c:pt idx="7">
                  <c:v>5.6400000000000006</c:v>
                </c:pt>
                <c:pt idx="8">
                  <c:v>10.973333333333334</c:v>
                </c:pt>
              </c:numCache>
            </c:numRef>
          </c:xVal>
          <c:yVal>
            <c:numRef>
              <c:f>SalinityMixing!$F$77:$F$85</c:f>
              <c:numCache>
                <c:formatCode>General</c:formatCode>
                <c:ptCount val="9"/>
                <c:pt idx="0">
                  <c:v>1.0900000000000001</c:v>
                </c:pt>
                <c:pt idx="1">
                  <c:v>1.0900000000000001</c:v>
                </c:pt>
                <c:pt idx="2">
                  <c:v>1.0900000000000001</c:v>
                </c:pt>
                <c:pt idx="3">
                  <c:v>1.0900000000000001</c:v>
                </c:pt>
                <c:pt idx="4">
                  <c:v>1.0897754151478332</c:v>
                </c:pt>
                <c:pt idx="5">
                  <c:v>1.0459813689752937</c:v>
                </c:pt>
                <c:pt idx="6">
                  <c:v>0.8537367355204537</c:v>
                </c:pt>
                <c:pt idx="7">
                  <c:v>0.71000243013365738</c:v>
                </c:pt>
                <c:pt idx="8">
                  <c:v>0.35066666666666668</c:v>
                </c:pt>
              </c:numCache>
            </c:numRef>
          </c:yVal>
          <c:smooth val="0"/>
        </c:ser>
        <c:ser>
          <c:idx val="6"/>
          <c:order val="6"/>
          <c:spPr>
            <a:ln w="28575">
              <a:solidFill>
                <a:schemeClr val="tx1"/>
              </a:solidFill>
              <a:prstDash val="lgDash"/>
            </a:ln>
          </c:spPr>
          <c:marker>
            <c:symbol val="none"/>
          </c:marker>
          <c:xVal>
            <c:numRef>
              <c:f>SalinityMixing!$A$89:$A$97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0.76000000000000012</c:v>
                </c:pt>
                <c:pt idx="4">
                  <c:v>2.543333333333333</c:v>
                </c:pt>
                <c:pt idx="5">
                  <c:v>4.666666666666667</c:v>
                </c:pt>
                <c:pt idx="6">
                  <c:v>8.413333333333334</c:v>
                </c:pt>
                <c:pt idx="7">
                  <c:v>11.766666666666667</c:v>
                </c:pt>
                <c:pt idx="8">
                  <c:v>14.156666666666666</c:v>
                </c:pt>
              </c:numCache>
            </c:numRef>
          </c:xVal>
          <c:yVal>
            <c:numRef>
              <c:f>SalinityMixing!$F$89:$F$97</c:f>
              <c:numCache>
                <c:formatCode>General</c:formatCode>
                <c:ptCount val="9"/>
                <c:pt idx="0">
                  <c:v>0.29566666666666669</c:v>
                </c:pt>
                <c:pt idx="1">
                  <c:v>0.29566666666666669</c:v>
                </c:pt>
                <c:pt idx="2">
                  <c:v>0.29566666666666669</c:v>
                </c:pt>
                <c:pt idx="3">
                  <c:v>0.28019645239777097</c:v>
                </c:pt>
                <c:pt idx="4">
                  <c:v>0.2438957303194412</c:v>
                </c:pt>
                <c:pt idx="5">
                  <c:v>0.2006741229102896</c:v>
                </c:pt>
                <c:pt idx="6">
                  <c:v>0.1244086806373126</c:v>
                </c:pt>
                <c:pt idx="7">
                  <c:v>5.6149752766658782E-2</c:v>
                </c:pt>
                <c:pt idx="8">
                  <c:v>7.4999999999999997E-3</c:v>
                </c:pt>
              </c:numCache>
            </c:numRef>
          </c:yVal>
          <c:smooth val="0"/>
        </c:ser>
        <c:ser>
          <c:idx val="7"/>
          <c:order val="7"/>
          <c:spPr>
            <a:ln w="28575"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SalinityMixing!$A$101:$A$109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0.15333333333333335</c:v>
                </c:pt>
                <c:pt idx="3">
                  <c:v>1.0633333333333332</c:v>
                </c:pt>
                <c:pt idx="4">
                  <c:v>3.5666666666666664</c:v>
                </c:pt>
                <c:pt idx="5">
                  <c:v>4.6933333333333334</c:v>
                </c:pt>
                <c:pt idx="6">
                  <c:v>9.7766666666666655</c:v>
                </c:pt>
                <c:pt idx="7">
                  <c:v>14.06</c:v>
                </c:pt>
                <c:pt idx="8">
                  <c:v>16.653333333333332</c:v>
                </c:pt>
              </c:numCache>
            </c:numRef>
          </c:xVal>
          <c:yVal>
            <c:numRef>
              <c:f>SalinityMixing!$F$101:$F$109</c:f>
              <c:numCache>
                <c:formatCode>General</c:formatCode>
                <c:ptCount val="9"/>
                <c:pt idx="0">
                  <c:v>0.83066666666666666</c:v>
                </c:pt>
                <c:pt idx="1">
                  <c:v>0.83066666666666666</c:v>
                </c:pt>
                <c:pt idx="2">
                  <c:v>0.8231381104883907</c:v>
                </c:pt>
                <c:pt idx="3">
                  <c:v>0.77845776621297036</c:v>
                </c:pt>
                <c:pt idx="4">
                  <c:v>0.65554590338937813</c:v>
                </c:pt>
                <c:pt idx="5">
                  <c:v>0.60022738190552438</c:v>
                </c:pt>
                <c:pt idx="6">
                  <c:v>0.3506393781692021</c:v>
                </c:pt>
                <c:pt idx="7">
                  <c:v>0.14033079797171061</c:v>
                </c:pt>
                <c:pt idx="8">
                  <c:v>1.2999999999999999E-2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5074032"/>
        <c:axId val="-1295089808"/>
      </c:scatterChart>
      <c:valAx>
        <c:axId val="-1295074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Salinity (ppt)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5089808"/>
        <c:crosses val="autoZero"/>
        <c:crossBetween val="midCat"/>
      </c:valAx>
      <c:valAx>
        <c:axId val="-1295089808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NO</a:t>
                </a:r>
                <a:r>
                  <a:rPr lang="en-US" sz="2000" baseline="-25000"/>
                  <a:t>3</a:t>
                </a:r>
                <a:r>
                  <a:rPr lang="en-US" sz="2000" baseline="30000"/>
                  <a:t>-</a:t>
                </a:r>
                <a:r>
                  <a:rPr lang="en-US" sz="2000"/>
                  <a:t>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5074032"/>
        <c:crosses val="autoZero"/>
        <c:crossBetween val="midCat"/>
      </c:valAx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ayout>
        <c:manualLayout>
          <c:xMode val="edge"/>
          <c:yMode val="edge"/>
          <c:x val="0.72087901271956378"/>
          <c:y val="0.22751042961734999"/>
          <c:w val="0.24162836917019989"/>
          <c:h val="0.38940848183450699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  <c:userShapes r:id="rId1"/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588112326667"/>
          <c:y val="4.7017267578394799E-2"/>
          <c:w val="0.7931853180963"/>
          <c:h val="0.77268186213565404"/>
        </c:manualLayout>
      </c:layout>
      <c:scatterChart>
        <c:scatterStyle val="lineMarker"/>
        <c:varyColors val="0"/>
        <c:ser>
          <c:idx val="0"/>
          <c:order val="0"/>
          <c:tx>
            <c:v>Winter</c:v>
          </c:tx>
          <c:spPr>
            <a:ln w="28575">
              <a:noFill/>
            </a:ln>
          </c:spPr>
          <c:marker>
            <c:symbol val="diamond"/>
            <c:size val="10"/>
          </c:marker>
          <c:errBars>
            <c:errDir val="y"/>
            <c:errBarType val="both"/>
            <c:errValType val="cust"/>
            <c:noEndCap val="0"/>
            <c:plus>
              <c:numRef>
                <c:f>DNR!$AV$2:$AV$10</c:f>
                <c:numCache>
                  <c:formatCode>General</c:formatCode>
                  <c:ptCount val="9"/>
                  <c:pt idx="0">
                    <c:v>9.4516312525052049E-2</c:v>
                  </c:pt>
                  <c:pt idx="1">
                    <c:v>4.5092497528228914E-2</c:v>
                  </c:pt>
                  <c:pt idx="2">
                    <c:v>0.11239810200058252</c:v>
                  </c:pt>
                  <c:pt idx="3">
                    <c:v>9.2915732431775769E-2</c:v>
                  </c:pt>
                  <c:pt idx="4">
                    <c:v>0.18779539693802708</c:v>
                  </c:pt>
                  <c:pt idx="5">
                    <c:v>0.22995168574676231</c:v>
                  </c:pt>
                  <c:pt idx="6">
                    <c:v>0.15877167393601568</c:v>
                  </c:pt>
                  <c:pt idx="7">
                    <c:v>0.1971770214243479</c:v>
                  </c:pt>
                  <c:pt idx="8">
                    <c:v>4.4595714791645341E-2</c:v>
                  </c:pt>
                </c:numCache>
              </c:numRef>
            </c:plus>
            <c:minus>
              <c:numRef>
                <c:f>DNR!$AV$2:$AV$10</c:f>
                <c:numCache>
                  <c:formatCode>General</c:formatCode>
                  <c:ptCount val="9"/>
                  <c:pt idx="0">
                    <c:v>9.4516312525052049E-2</c:v>
                  </c:pt>
                  <c:pt idx="1">
                    <c:v>4.5092497528228914E-2</c:v>
                  </c:pt>
                  <c:pt idx="2">
                    <c:v>0.11239810200058252</c:v>
                  </c:pt>
                  <c:pt idx="3">
                    <c:v>9.2915732431775769E-2</c:v>
                  </c:pt>
                  <c:pt idx="4">
                    <c:v>0.18779539693802708</c:v>
                  </c:pt>
                  <c:pt idx="5">
                    <c:v>0.22995168574676231</c:v>
                  </c:pt>
                  <c:pt idx="6">
                    <c:v>0.15877167393601568</c:v>
                  </c:pt>
                  <c:pt idx="7">
                    <c:v>0.1971770214243479</c:v>
                  </c:pt>
                  <c:pt idx="8">
                    <c:v>4.4595714791645341E-2</c:v>
                  </c:pt>
                </c:numCache>
              </c:numRef>
            </c:minus>
          </c:errBars>
          <c:xVal>
            <c:numRef>
              <c:f>SalinityMixing!$E$29:$E$37</c:f>
              <c:numCache>
                <c:formatCode>General</c:formatCode>
                <c:ptCount val="9"/>
                <c:pt idx="0">
                  <c:v>0.11499999999999999</c:v>
                </c:pt>
                <c:pt idx="1">
                  <c:v>0.12</c:v>
                </c:pt>
                <c:pt idx="2">
                  <c:v>8.4999999999999992E-2</c:v>
                </c:pt>
                <c:pt idx="3">
                  <c:v>1.7825</c:v>
                </c:pt>
                <c:pt idx="4">
                  <c:v>4.5350000000000001</c:v>
                </c:pt>
                <c:pt idx="5">
                  <c:v>6.1483333333333334</c:v>
                </c:pt>
                <c:pt idx="6">
                  <c:v>10.440000000000001</c:v>
                </c:pt>
                <c:pt idx="7">
                  <c:v>14.645</c:v>
                </c:pt>
                <c:pt idx="8">
                  <c:v>16.678333333333335</c:v>
                </c:pt>
              </c:numCache>
            </c:numRef>
          </c:xVal>
          <c:yVal>
            <c:numRef>
              <c:f>SalinityMixing!$G$29:$G$37</c:f>
              <c:numCache>
                <c:formatCode>General</c:formatCode>
                <c:ptCount val="9"/>
                <c:pt idx="0">
                  <c:v>1.4350000000000001</c:v>
                </c:pt>
                <c:pt idx="1">
                  <c:v>1.46</c:v>
                </c:pt>
                <c:pt idx="2">
                  <c:v>1.645</c:v>
                </c:pt>
                <c:pt idx="3">
                  <c:v>1.3875000000000002</c:v>
                </c:pt>
                <c:pt idx="4">
                  <c:v>0.93099999999999994</c:v>
                </c:pt>
                <c:pt idx="5">
                  <c:v>0.69166666666666665</c:v>
                </c:pt>
                <c:pt idx="6">
                  <c:v>0.23633333333333334</c:v>
                </c:pt>
                <c:pt idx="7">
                  <c:v>4.6316666666666673E-2</c:v>
                </c:pt>
                <c:pt idx="8">
                  <c:v>4.6149999999999997E-2</c:v>
                </c:pt>
              </c:numCache>
            </c:numRef>
          </c:yVal>
          <c:smooth val="0"/>
        </c:ser>
        <c:ser>
          <c:idx val="1"/>
          <c:order val="1"/>
          <c:tx>
            <c:v>Spring</c:v>
          </c:tx>
          <c:spPr>
            <a:ln w="28575">
              <a:noFill/>
            </a:ln>
          </c:spPr>
          <c:marker>
            <c:symbol val="square"/>
            <c:size val="10"/>
          </c:marker>
          <c:errBars>
            <c:errDir val="y"/>
            <c:errBarType val="both"/>
            <c:errValType val="cust"/>
            <c:noEndCap val="0"/>
            <c:plus>
              <c:numRef>
                <c:f>DNR!$AV$11:$AV$19</c:f>
                <c:numCache>
                  <c:formatCode>General</c:formatCode>
                  <c:ptCount val="9"/>
                  <c:pt idx="0">
                    <c:v>6.9500000000000048E-2</c:v>
                  </c:pt>
                  <c:pt idx="1">
                    <c:v>0.10649999999999998</c:v>
                  </c:pt>
                  <c:pt idx="2">
                    <c:v>0.15235000000000001</c:v>
                  </c:pt>
                  <c:pt idx="3">
                    <c:v>0.26119999999999999</c:v>
                  </c:pt>
                  <c:pt idx="4">
                    <c:v>0.1096</c:v>
                  </c:pt>
                  <c:pt idx="5">
                    <c:v>1.150000000000001E-2</c:v>
                  </c:pt>
                  <c:pt idx="6">
                    <c:v>2.5000000000000022E-3</c:v>
                  </c:pt>
                  <c:pt idx="7">
                    <c:v>3.0000000000000027E-3</c:v>
                  </c:pt>
                  <c:pt idx="8">
                    <c:v>5.7999999999999987E-3</c:v>
                  </c:pt>
                </c:numCache>
              </c:numRef>
            </c:plus>
            <c:minus>
              <c:numRef>
                <c:f>DNR!$AV$11:$AV$19</c:f>
                <c:numCache>
                  <c:formatCode>General</c:formatCode>
                  <c:ptCount val="9"/>
                  <c:pt idx="0">
                    <c:v>6.9500000000000048E-2</c:v>
                  </c:pt>
                  <c:pt idx="1">
                    <c:v>0.10649999999999998</c:v>
                  </c:pt>
                  <c:pt idx="2">
                    <c:v>0.15235000000000001</c:v>
                  </c:pt>
                  <c:pt idx="3">
                    <c:v>0.26119999999999999</c:v>
                  </c:pt>
                  <c:pt idx="4">
                    <c:v>0.1096</c:v>
                  </c:pt>
                  <c:pt idx="5">
                    <c:v>1.150000000000001E-2</c:v>
                  </c:pt>
                  <c:pt idx="6">
                    <c:v>2.5000000000000022E-3</c:v>
                  </c:pt>
                  <c:pt idx="7">
                    <c:v>3.0000000000000027E-3</c:v>
                  </c:pt>
                  <c:pt idx="8">
                    <c:v>5.7999999999999987E-3</c:v>
                  </c:pt>
                </c:numCache>
              </c:numRef>
            </c:minus>
          </c:errBars>
          <c:xVal>
            <c:numRef>
              <c:f>SalinityMixing!$E$2:$E$10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3.3333333333333335E-3</c:v>
                </c:pt>
                <c:pt idx="5">
                  <c:v>0.72666666666666679</c:v>
                </c:pt>
                <c:pt idx="6">
                  <c:v>5.3683333333333332</c:v>
                </c:pt>
                <c:pt idx="7">
                  <c:v>9.5216666666666647</c:v>
                </c:pt>
                <c:pt idx="8">
                  <c:v>13.495000000000001</c:v>
                </c:pt>
              </c:numCache>
            </c:numRef>
          </c:xVal>
          <c:yVal>
            <c:numRef>
              <c:f>SalinityMixing!$G$2:$G$10</c:f>
              <c:numCache>
                <c:formatCode>General</c:formatCode>
                <c:ptCount val="9"/>
                <c:pt idx="0">
                  <c:v>1.1066666666666667</c:v>
                </c:pt>
                <c:pt idx="1">
                  <c:v>1.0983333333333332</c:v>
                </c:pt>
                <c:pt idx="2">
                  <c:v>1.2050000000000001</c:v>
                </c:pt>
                <c:pt idx="3">
                  <c:v>1.2050000000000001</c:v>
                </c:pt>
                <c:pt idx="4">
                  <c:v>1.0825</c:v>
                </c:pt>
                <c:pt idx="5">
                  <c:v>1.0811666666666666</c:v>
                </c:pt>
                <c:pt idx="6">
                  <c:v>0.69400000000000006</c:v>
                </c:pt>
                <c:pt idx="7">
                  <c:v>0.42638333333333334</c:v>
                </c:pt>
                <c:pt idx="8">
                  <c:v>0.23771666666666666</c:v>
                </c:pt>
              </c:numCache>
            </c:numRef>
          </c:yVal>
          <c:smooth val="0"/>
        </c:ser>
        <c:ser>
          <c:idx val="2"/>
          <c:order val="2"/>
          <c:tx>
            <c:v>Summer</c:v>
          </c:tx>
          <c:spPr>
            <a:ln w="28575">
              <a:noFill/>
            </a:ln>
          </c:spPr>
          <c:marker>
            <c:symbol val="triangle"/>
            <c:size val="10"/>
            <c:spPr>
              <a:solidFill>
                <a:srgbClr val="008000"/>
              </a:solidFill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DNR!$AV$20:$AV$28</c:f>
                <c:numCache>
                  <c:formatCode>General</c:formatCode>
                  <c:ptCount val="9"/>
                  <c:pt idx="0">
                    <c:v>0.2415100642025319</c:v>
                  </c:pt>
                  <c:pt idx="1">
                    <c:v>0.32367953973713659</c:v>
                  </c:pt>
                  <c:pt idx="2">
                    <c:v>0.320268248677747</c:v>
                  </c:pt>
                  <c:pt idx="3">
                    <c:v>0.22113143401857435</c:v>
                  </c:pt>
                  <c:pt idx="4">
                    <c:v>9.1790219764659245E-2</c:v>
                  </c:pt>
                  <c:pt idx="5">
                    <c:v>0.13704865316132561</c:v>
                  </c:pt>
                  <c:pt idx="6">
                    <c:v>4.2614603652321378E-2</c:v>
                  </c:pt>
                  <c:pt idx="7">
                    <c:v>1.2991450179936717E-3</c:v>
                  </c:pt>
                  <c:pt idx="8">
                    <c:v>7.9431312045901235E-3</c:v>
                  </c:pt>
                </c:numCache>
              </c:numRef>
            </c:plus>
            <c:minus>
              <c:numRef>
                <c:f>DNR!$AV$20:$AV$28</c:f>
                <c:numCache>
                  <c:formatCode>General</c:formatCode>
                  <c:ptCount val="9"/>
                  <c:pt idx="0">
                    <c:v>0.2415100642025319</c:v>
                  </c:pt>
                  <c:pt idx="1">
                    <c:v>0.32367953973713659</c:v>
                  </c:pt>
                  <c:pt idx="2">
                    <c:v>0.320268248677747</c:v>
                  </c:pt>
                  <c:pt idx="3">
                    <c:v>0.22113143401857435</c:v>
                  </c:pt>
                  <c:pt idx="4">
                    <c:v>9.1790219764659245E-2</c:v>
                  </c:pt>
                  <c:pt idx="5">
                    <c:v>0.13704865316132561</c:v>
                  </c:pt>
                  <c:pt idx="6">
                    <c:v>4.2614603652321378E-2</c:v>
                  </c:pt>
                  <c:pt idx="7">
                    <c:v>1.2991450179936717E-3</c:v>
                  </c:pt>
                  <c:pt idx="8">
                    <c:v>7.9431312045901235E-3</c:v>
                  </c:pt>
                </c:numCache>
              </c:numRef>
            </c:minus>
          </c:errBars>
          <c:xVal>
            <c:numRef>
              <c:f>SalinityMixing!$E$11:$E$19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6.6666666666666671E-3</c:v>
                </c:pt>
                <c:pt idx="3">
                  <c:v>0.84833333333333338</c:v>
                </c:pt>
                <c:pt idx="4">
                  <c:v>2.9866666666666664</c:v>
                </c:pt>
                <c:pt idx="5">
                  <c:v>5.0050000000000008</c:v>
                </c:pt>
                <c:pt idx="6">
                  <c:v>8.93</c:v>
                </c:pt>
                <c:pt idx="7">
                  <c:v>13.441666666666666</c:v>
                </c:pt>
                <c:pt idx="8">
                  <c:v>15.953333333333333</c:v>
                </c:pt>
              </c:numCache>
            </c:numRef>
          </c:xVal>
          <c:yVal>
            <c:numRef>
              <c:f>SalinityMixing!$G$11:$G$19</c:f>
              <c:numCache>
                <c:formatCode>General</c:formatCode>
                <c:ptCount val="9"/>
                <c:pt idx="0">
                  <c:v>0.32233333333333336</c:v>
                </c:pt>
                <c:pt idx="1">
                  <c:v>0.22011666666666668</c:v>
                </c:pt>
                <c:pt idx="2">
                  <c:v>0.13879999999999998</c:v>
                </c:pt>
                <c:pt idx="3">
                  <c:v>0.23896666666666666</c:v>
                </c:pt>
                <c:pt idx="4">
                  <c:v>0.14371666666666666</c:v>
                </c:pt>
                <c:pt idx="5">
                  <c:v>0.16251666666666664</c:v>
                </c:pt>
                <c:pt idx="6">
                  <c:v>6.4683333333333343E-2</c:v>
                </c:pt>
                <c:pt idx="7">
                  <c:v>2.155E-2</c:v>
                </c:pt>
                <c:pt idx="8">
                  <c:v>1.7916666666666668E-2</c:v>
                </c:pt>
              </c:numCache>
            </c:numRef>
          </c:yVal>
          <c:smooth val="0"/>
        </c:ser>
        <c:ser>
          <c:idx val="3"/>
          <c:order val="3"/>
          <c:tx>
            <c:v>Fall</c:v>
          </c:tx>
          <c:spPr>
            <a:ln w="28575">
              <a:noFill/>
            </a:ln>
          </c:spPr>
          <c:marker>
            <c:symbol val="circle"/>
            <c:size val="10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DNR!$AV$29:$AV$37</c:f>
                <c:numCache>
                  <c:formatCode>General</c:formatCode>
                  <c:ptCount val="9"/>
                  <c:pt idx="3">
                    <c:v>0.16500000000000015</c:v>
                  </c:pt>
                  <c:pt idx="4">
                    <c:v>8.8000000000000023E-2</c:v>
                  </c:pt>
                  <c:pt idx="5">
                    <c:v>8.2500000000000073E-2</c:v>
                  </c:pt>
                  <c:pt idx="6">
                    <c:v>6.7499999999999977E-2</c:v>
                  </c:pt>
                  <c:pt idx="7">
                    <c:v>9.6499999999999937E-3</c:v>
                  </c:pt>
                  <c:pt idx="8">
                    <c:v>1.5799999999999963E-2</c:v>
                  </c:pt>
                </c:numCache>
              </c:numRef>
            </c:plus>
            <c:minus>
              <c:numRef>
                <c:f>DNR!$AV$29:$AV$37</c:f>
                <c:numCache>
                  <c:formatCode>General</c:formatCode>
                  <c:ptCount val="9"/>
                  <c:pt idx="3">
                    <c:v>0.16500000000000015</c:v>
                  </c:pt>
                  <c:pt idx="4">
                    <c:v>8.8000000000000023E-2</c:v>
                  </c:pt>
                  <c:pt idx="5">
                    <c:v>8.2500000000000073E-2</c:v>
                  </c:pt>
                  <c:pt idx="6">
                    <c:v>6.7499999999999977E-2</c:v>
                  </c:pt>
                  <c:pt idx="7">
                    <c:v>9.6499999999999937E-3</c:v>
                  </c:pt>
                  <c:pt idx="8">
                    <c:v>1.5799999999999963E-2</c:v>
                  </c:pt>
                </c:numCache>
              </c:numRef>
            </c:minus>
          </c:errBars>
          <c:xVal>
            <c:numRef>
              <c:f>SalinityMixing!$E$20:$E$28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0.44500000000000001</c:v>
                </c:pt>
                <c:pt idx="3">
                  <c:v>1.8249999999999997</c:v>
                </c:pt>
                <c:pt idx="4">
                  <c:v>4.59</c:v>
                </c:pt>
                <c:pt idx="5">
                  <c:v>6.4833333333333334</c:v>
                </c:pt>
                <c:pt idx="6">
                  <c:v>11.211666666666666</c:v>
                </c:pt>
                <c:pt idx="7">
                  <c:v>15.573333333333334</c:v>
                </c:pt>
                <c:pt idx="8">
                  <c:v>17.638333333333332</c:v>
                </c:pt>
              </c:numCache>
            </c:numRef>
          </c:xVal>
          <c:yVal>
            <c:numRef>
              <c:f>SalinityMixing!$G$20:$G$28</c:f>
              <c:numCache>
                <c:formatCode>General</c:formatCode>
                <c:ptCount val="9"/>
                <c:pt idx="0">
                  <c:v>0.85083333333333333</c:v>
                </c:pt>
                <c:pt idx="1">
                  <c:v>0.81750000000000012</c:v>
                </c:pt>
                <c:pt idx="2">
                  <c:v>0.64993333333333336</c:v>
                </c:pt>
                <c:pt idx="3">
                  <c:v>0.45016666666666671</c:v>
                </c:pt>
                <c:pt idx="4">
                  <c:v>0.29099999999999998</c:v>
                </c:pt>
                <c:pt idx="5">
                  <c:v>0.2485</c:v>
                </c:pt>
                <c:pt idx="6">
                  <c:v>8.8000000000000009E-2</c:v>
                </c:pt>
                <c:pt idx="7">
                  <c:v>2.7283333333333337E-2</c:v>
                </c:pt>
                <c:pt idx="8">
                  <c:v>1.9166666666666665E-2</c:v>
                </c:pt>
              </c:numCache>
            </c:numRef>
          </c:yVal>
          <c:smooth val="0"/>
        </c:ser>
        <c:ser>
          <c:idx val="4"/>
          <c:order val="4"/>
          <c:spPr>
            <a:ln w="28575">
              <a:solidFill>
                <a:srgbClr val="3366FF"/>
              </a:solidFill>
            </a:ln>
          </c:spPr>
          <c:marker>
            <c:symbol val="none"/>
          </c:marker>
          <c:xVal>
            <c:numRef>
              <c:f>SalinityMixing!$A$65:$A$73</c:f>
              <c:numCache>
                <c:formatCode>General</c:formatCode>
                <c:ptCount val="9"/>
                <c:pt idx="0">
                  <c:v>0.11</c:v>
                </c:pt>
                <c:pt idx="1">
                  <c:v>0.12</c:v>
                </c:pt>
                <c:pt idx="2">
                  <c:v>0.08</c:v>
                </c:pt>
                <c:pt idx="3">
                  <c:v>1.7050000000000001</c:v>
                </c:pt>
                <c:pt idx="4">
                  <c:v>4.46</c:v>
                </c:pt>
                <c:pt idx="5">
                  <c:v>5.3566666666666665</c:v>
                </c:pt>
                <c:pt idx="6">
                  <c:v>9.2966666666666669</c:v>
                </c:pt>
                <c:pt idx="7">
                  <c:v>13.883333333333335</c:v>
                </c:pt>
                <c:pt idx="8">
                  <c:v>15.836666666666666</c:v>
                </c:pt>
              </c:numCache>
            </c:numRef>
          </c:xVal>
          <c:yVal>
            <c:numRef>
              <c:f>SalinityMixing!$F$65:$F$73</c:f>
              <c:numCache>
                <c:formatCode>General</c:formatCode>
                <c:ptCount val="9"/>
                <c:pt idx="0">
                  <c:v>1.44</c:v>
                </c:pt>
                <c:pt idx="1">
                  <c:v>1.4391165960152608</c:v>
                </c:pt>
                <c:pt idx="2">
                  <c:v>1.4426502119542179</c:v>
                </c:pt>
                <c:pt idx="3">
                  <c:v>1.299097064434082</c:v>
                </c:pt>
                <c:pt idx="4">
                  <c:v>1.0557192666384061</c:v>
                </c:pt>
                <c:pt idx="5">
                  <c:v>0.9765073760067825</c:v>
                </c:pt>
                <c:pt idx="6">
                  <c:v>0.62844620601949963</c:v>
                </c:pt>
                <c:pt idx="7">
                  <c:v>0.22325824501907565</c:v>
                </c:pt>
                <c:pt idx="8">
                  <c:v>5.0699999999999995E-2</c:v>
                </c:pt>
              </c:numCache>
            </c:numRef>
          </c:yVal>
          <c:smooth val="0"/>
        </c:ser>
        <c:ser>
          <c:idx val="5"/>
          <c:order val="5"/>
          <c:spPr>
            <a:ln w="28575">
              <a:solidFill>
                <a:srgbClr val="800000"/>
              </a:solidFill>
            </a:ln>
          </c:spPr>
          <c:marker>
            <c:symbol val="none"/>
          </c:marker>
          <c:xVal>
            <c:numRef>
              <c:f>SalinityMixing!$A$77:$A$85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3.3333333333333335E-3</c:v>
                </c:pt>
                <c:pt idx="5">
                  <c:v>0.65333333333333332</c:v>
                </c:pt>
                <c:pt idx="6">
                  <c:v>3.5066666666666664</c:v>
                </c:pt>
                <c:pt idx="7">
                  <c:v>5.6400000000000006</c:v>
                </c:pt>
                <c:pt idx="8">
                  <c:v>10.973333333333334</c:v>
                </c:pt>
              </c:numCache>
            </c:numRef>
          </c:xVal>
          <c:yVal>
            <c:numRef>
              <c:f>SalinityMixing!$F$77:$F$85</c:f>
              <c:numCache>
                <c:formatCode>General</c:formatCode>
                <c:ptCount val="9"/>
                <c:pt idx="0">
                  <c:v>1.0900000000000001</c:v>
                </c:pt>
                <c:pt idx="1">
                  <c:v>1.0900000000000001</c:v>
                </c:pt>
                <c:pt idx="2">
                  <c:v>1.0900000000000001</c:v>
                </c:pt>
                <c:pt idx="3">
                  <c:v>1.0900000000000001</c:v>
                </c:pt>
                <c:pt idx="4">
                  <c:v>1.0897754151478332</c:v>
                </c:pt>
                <c:pt idx="5">
                  <c:v>1.0459813689752937</c:v>
                </c:pt>
                <c:pt idx="6">
                  <c:v>0.8537367355204537</c:v>
                </c:pt>
                <c:pt idx="7">
                  <c:v>0.71000243013365738</c:v>
                </c:pt>
                <c:pt idx="8">
                  <c:v>0.35066666666666668</c:v>
                </c:pt>
              </c:numCache>
            </c:numRef>
          </c:yVal>
          <c:smooth val="0"/>
        </c:ser>
        <c:ser>
          <c:idx val="6"/>
          <c:order val="6"/>
          <c:spPr>
            <a:ln w="28575">
              <a:solidFill>
                <a:srgbClr val="008000"/>
              </a:solidFill>
            </a:ln>
          </c:spPr>
          <c:marker>
            <c:symbol val="none"/>
          </c:marker>
          <c:xVal>
            <c:numRef>
              <c:f>SalinityMixing!$A$89:$A$97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0.76000000000000012</c:v>
                </c:pt>
                <c:pt idx="4">
                  <c:v>2.543333333333333</c:v>
                </c:pt>
                <c:pt idx="5">
                  <c:v>4.666666666666667</c:v>
                </c:pt>
                <c:pt idx="6">
                  <c:v>8.413333333333334</c:v>
                </c:pt>
                <c:pt idx="7">
                  <c:v>11.766666666666667</c:v>
                </c:pt>
                <c:pt idx="8">
                  <c:v>14.156666666666666</c:v>
                </c:pt>
              </c:numCache>
            </c:numRef>
          </c:xVal>
          <c:yVal>
            <c:numRef>
              <c:f>SalinityMixing!$F$89:$F$97</c:f>
              <c:numCache>
                <c:formatCode>General</c:formatCode>
                <c:ptCount val="9"/>
                <c:pt idx="0">
                  <c:v>0.29566666666666669</c:v>
                </c:pt>
                <c:pt idx="1">
                  <c:v>0.29566666666666669</c:v>
                </c:pt>
                <c:pt idx="2">
                  <c:v>0.29566666666666669</c:v>
                </c:pt>
                <c:pt idx="3">
                  <c:v>0.28019645239777097</c:v>
                </c:pt>
                <c:pt idx="4">
                  <c:v>0.2438957303194412</c:v>
                </c:pt>
                <c:pt idx="5">
                  <c:v>0.2006741229102896</c:v>
                </c:pt>
                <c:pt idx="6">
                  <c:v>0.1244086806373126</c:v>
                </c:pt>
                <c:pt idx="7">
                  <c:v>5.6149752766658782E-2</c:v>
                </c:pt>
                <c:pt idx="8">
                  <c:v>7.4999999999999997E-3</c:v>
                </c:pt>
              </c:numCache>
            </c:numRef>
          </c:yVal>
          <c:smooth val="0"/>
        </c:ser>
        <c:ser>
          <c:idx val="7"/>
          <c:order val="7"/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SalinityMixing!$A$101:$A$109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0.15333333333333335</c:v>
                </c:pt>
                <c:pt idx="3">
                  <c:v>1.0633333333333332</c:v>
                </c:pt>
                <c:pt idx="4">
                  <c:v>3.5666666666666664</c:v>
                </c:pt>
                <c:pt idx="5">
                  <c:v>4.6933333333333334</c:v>
                </c:pt>
                <c:pt idx="6">
                  <c:v>9.7766666666666655</c:v>
                </c:pt>
                <c:pt idx="7">
                  <c:v>14.06</c:v>
                </c:pt>
                <c:pt idx="8">
                  <c:v>16.653333333333332</c:v>
                </c:pt>
              </c:numCache>
            </c:numRef>
          </c:xVal>
          <c:yVal>
            <c:numRef>
              <c:f>SalinityMixing!$F$101:$F$109</c:f>
              <c:numCache>
                <c:formatCode>General</c:formatCode>
                <c:ptCount val="9"/>
                <c:pt idx="0">
                  <c:v>0.83066666666666666</c:v>
                </c:pt>
                <c:pt idx="1">
                  <c:v>0.83066666666666666</c:v>
                </c:pt>
                <c:pt idx="2">
                  <c:v>0.8231381104883907</c:v>
                </c:pt>
                <c:pt idx="3">
                  <c:v>0.77845776621297036</c:v>
                </c:pt>
                <c:pt idx="4">
                  <c:v>0.65554590338937813</c:v>
                </c:pt>
                <c:pt idx="5">
                  <c:v>0.60022738190552438</c:v>
                </c:pt>
                <c:pt idx="6">
                  <c:v>0.3506393781692021</c:v>
                </c:pt>
                <c:pt idx="7">
                  <c:v>0.14033079797171061</c:v>
                </c:pt>
                <c:pt idx="8">
                  <c:v>1.2999999999999999E-2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5087088"/>
        <c:axId val="-1295072944"/>
      </c:scatterChart>
      <c:valAx>
        <c:axId val="-12950870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Salinity (ppt)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5072944"/>
        <c:crosses val="autoZero"/>
        <c:crossBetween val="midCat"/>
      </c:valAx>
      <c:valAx>
        <c:axId val="-1295072944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NO</a:t>
                </a:r>
                <a:r>
                  <a:rPr lang="en-US" sz="2000" baseline="-25000"/>
                  <a:t>3</a:t>
                </a:r>
                <a:r>
                  <a:rPr lang="en-US" sz="2000" baseline="30000"/>
                  <a:t>-</a:t>
                </a:r>
                <a:r>
                  <a:rPr lang="en-US" sz="2000"/>
                  <a:t>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5087088"/>
        <c:crosses val="autoZero"/>
        <c:crossBetween val="midCat"/>
      </c:valAx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ayout>
        <c:manualLayout>
          <c:xMode val="edge"/>
          <c:yMode val="edge"/>
          <c:x val="0.76895599609783305"/>
          <c:y val="0.22751042961734999"/>
          <c:w val="0.193551494669361"/>
          <c:h val="0.38940848183450699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  <c:userShapes r:id="rId1"/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588112326667"/>
          <c:y val="4.7017267578394799E-2"/>
          <c:w val="0.7931853180963"/>
          <c:h val="0.73057659897775895"/>
        </c:manualLayout>
      </c:layout>
      <c:scatterChart>
        <c:scatterStyle val="lineMarker"/>
        <c:varyColors val="0"/>
        <c:ser>
          <c:idx val="0"/>
          <c:order val="0"/>
          <c:tx>
            <c:v>Winter</c:v>
          </c:tx>
          <c:spPr>
            <a:ln w="28575">
              <a:noFill/>
            </a:ln>
          </c:spPr>
          <c:marker>
            <c:symbol val="diamond"/>
            <c:size val="10"/>
          </c:marker>
          <c:errBars>
            <c:errDir val="y"/>
            <c:errBarType val="both"/>
            <c:errValType val="cust"/>
            <c:noEndCap val="0"/>
            <c:plus>
              <c:numRef>
                <c:f>DNR!$AZ$2:$AZ$10</c:f>
                <c:numCache>
                  <c:formatCode>General</c:formatCode>
                  <c:ptCount val="9"/>
                  <c:pt idx="0">
                    <c:v>2.726359374646115</c:v>
                  </c:pt>
                  <c:pt idx="1">
                    <c:v>2.682133702425201</c:v>
                  </c:pt>
                  <c:pt idx="2">
                    <c:v>2.2771245570255259</c:v>
                  </c:pt>
                  <c:pt idx="3">
                    <c:v>2.2055991673448072</c:v>
                  </c:pt>
                  <c:pt idx="4">
                    <c:v>2.6497150677206509</c:v>
                  </c:pt>
                  <c:pt idx="5">
                    <c:v>1.942882397204678</c:v>
                  </c:pt>
                  <c:pt idx="6">
                    <c:v>1.0971222929752613</c:v>
                  </c:pt>
                  <c:pt idx="7">
                    <c:v>0.74045310011551257</c:v>
                  </c:pt>
                  <c:pt idx="8">
                    <c:v>0.74787552058532925</c:v>
                  </c:pt>
                </c:numCache>
              </c:numRef>
            </c:plus>
            <c:minus>
              <c:numRef>
                <c:f>DNR!$AZ$2:$AZ$10</c:f>
                <c:numCache>
                  <c:formatCode>General</c:formatCode>
                  <c:ptCount val="9"/>
                  <c:pt idx="0">
                    <c:v>2.726359374646115</c:v>
                  </c:pt>
                  <c:pt idx="1">
                    <c:v>2.682133702425201</c:v>
                  </c:pt>
                  <c:pt idx="2">
                    <c:v>2.2771245570255259</c:v>
                  </c:pt>
                  <c:pt idx="3">
                    <c:v>2.2055991673448072</c:v>
                  </c:pt>
                  <c:pt idx="4">
                    <c:v>2.6497150677206509</c:v>
                  </c:pt>
                  <c:pt idx="5">
                    <c:v>1.942882397204678</c:v>
                  </c:pt>
                  <c:pt idx="6">
                    <c:v>1.0971222929752613</c:v>
                  </c:pt>
                  <c:pt idx="7">
                    <c:v>0.74045310011551257</c:v>
                  </c:pt>
                  <c:pt idx="8">
                    <c:v>0.74787552058532925</c:v>
                  </c:pt>
                </c:numCache>
              </c:numRef>
            </c:minus>
          </c:errBars>
          <c:xVal>
            <c:numRef>
              <c:f>SalinityMixing!$E$29:$E$37</c:f>
              <c:numCache>
                <c:formatCode>General</c:formatCode>
                <c:ptCount val="9"/>
                <c:pt idx="0">
                  <c:v>0.11499999999999999</c:v>
                </c:pt>
                <c:pt idx="1">
                  <c:v>0.12</c:v>
                </c:pt>
                <c:pt idx="2">
                  <c:v>8.4999999999999992E-2</c:v>
                </c:pt>
                <c:pt idx="3">
                  <c:v>1.7825</c:v>
                </c:pt>
                <c:pt idx="4">
                  <c:v>4.5350000000000001</c:v>
                </c:pt>
                <c:pt idx="5">
                  <c:v>6.1483333333333334</c:v>
                </c:pt>
                <c:pt idx="6">
                  <c:v>10.440000000000001</c:v>
                </c:pt>
                <c:pt idx="7">
                  <c:v>14.645</c:v>
                </c:pt>
                <c:pt idx="8">
                  <c:v>16.678333333333335</c:v>
                </c:pt>
              </c:numCache>
            </c:numRef>
          </c:xVal>
          <c:yVal>
            <c:numRef>
              <c:f>SalinityMixing!$J$29:$J$37</c:f>
              <c:numCache>
                <c:formatCode>0.00</c:formatCode>
                <c:ptCount val="9"/>
                <c:pt idx="0">
                  <c:v>9.8451736959931306</c:v>
                </c:pt>
                <c:pt idx="1">
                  <c:v>11.002252503409709</c:v>
                </c:pt>
                <c:pt idx="2">
                  <c:v>13.856085517739542</c:v>
                </c:pt>
                <c:pt idx="3">
                  <c:v>11.173476693523673</c:v>
                </c:pt>
                <c:pt idx="4">
                  <c:v>9.7908392119712335</c:v>
                </c:pt>
                <c:pt idx="5">
                  <c:v>9.9342608256645217</c:v>
                </c:pt>
                <c:pt idx="6">
                  <c:v>9.8681528069096878</c:v>
                </c:pt>
                <c:pt idx="7">
                  <c:v>11.822085509250211</c:v>
                </c:pt>
                <c:pt idx="8">
                  <c:v>10.730364411406381</c:v>
                </c:pt>
              </c:numCache>
            </c:numRef>
          </c:yVal>
          <c:smooth val="0"/>
        </c:ser>
        <c:ser>
          <c:idx val="1"/>
          <c:order val="1"/>
          <c:tx>
            <c:v>Spring</c:v>
          </c:tx>
          <c:spPr>
            <a:ln w="28575">
              <a:noFill/>
            </a:ln>
          </c:spPr>
          <c:marker>
            <c:symbol val="square"/>
            <c:size val="10"/>
          </c:marker>
          <c:errBars>
            <c:errDir val="y"/>
            <c:errBarType val="both"/>
            <c:errValType val="cust"/>
            <c:noEndCap val="0"/>
            <c:plus>
              <c:numRef>
                <c:f>DNR!$AZ$11:$AZ$19</c:f>
                <c:numCache>
                  <c:formatCode>General</c:formatCode>
                  <c:ptCount val="9"/>
                  <c:pt idx="0">
                    <c:v>5.6021309224006215</c:v>
                  </c:pt>
                  <c:pt idx="1">
                    <c:v>5.382384575615152</c:v>
                  </c:pt>
                  <c:pt idx="3">
                    <c:v>3.1211348136175179</c:v>
                  </c:pt>
                  <c:pt idx="4">
                    <c:v>1.2933571392530903</c:v>
                  </c:pt>
                  <c:pt idx="5">
                    <c:v>4.4862745828071482E-3</c:v>
                  </c:pt>
                  <c:pt idx="6">
                    <c:v>7.5485437701241942E-2</c:v>
                  </c:pt>
                </c:numCache>
              </c:numRef>
            </c:plus>
            <c:minus>
              <c:numRef>
                <c:f>DNR!$AZ$11:$AZ$19</c:f>
                <c:numCache>
                  <c:formatCode>General</c:formatCode>
                  <c:ptCount val="9"/>
                  <c:pt idx="0">
                    <c:v>5.6021309224006215</c:v>
                  </c:pt>
                  <c:pt idx="1">
                    <c:v>5.382384575615152</c:v>
                  </c:pt>
                  <c:pt idx="3">
                    <c:v>3.1211348136175179</c:v>
                  </c:pt>
                  <c:pt idx="4">
                    <c:v>1.2933571392530903</c:v>
                  </c:pt>
                  <c:pt idx="5">
                    <c:v>4.4862745828071482E-3</c:v>
                  </c:pt>
                  <c:pt idx="6">
                    <c:v>7.5485437701241942E-2</c:v>
                  </c:pt>
                </c:numCache>
              </c:numRef>
            </c:minus>
          </c:errBars>
          <c:xVal>
            <c:numRef>
              <c:f>SalinityMixing!$E$2:$E$10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3.3333333333333335E-3</c:v>
                </c:pt>
                <c:pt idx="5">
                  <c:v>0.72666666666666679</c:v>
                </c:pt>
                <c:pt idx="6">
                  <c:v>5.3683333333333332</c:v>
                </c:pt>
                <c:pt idx="7">
                  <c:v>9.5216666666666647</c:v>
                </c:pt>
                <c:pt idx="8">
                  <c:v>13.495000000000001</c:v>
                </c:pt>
              </c:numCache>
            </c:numRef>
          </c:xVal>
          <c:yVal>
            <c:numRef>
              <c:f>SalinityMixing!$J$2:$J$10</c:f>
              <c:numCache>
                <c:formatCode>0.00</c:formatCode>
                <c:ptCount val="9"/>
                <c:pt idx="0">
                  <c:v>11.004394968070029</c:v>
                </c:pt>
                <c:pt idx="1">
                  <c:v>10.665673840722757</c:v>
                </c:pt>
                <c:pt idx="2">
                  <c:v>10.350178897179033</c:v>
                </c:pt>
                <c:pt idx="3">
                  <c:v>9.9087205414029533</c:v>
                </c:pt>
                <c:pt idx="4">
                  <c:v>10.861997493620803</c:v>
                </c:pt>
                <c:pt idx="5">
                  <c:v>10.330168265301253</c:v>
                </c:pt>
                <c:pt idx="6">
                  <c:v>9.7628034549947529</c:v>
                </c:pt>
                <c:pt idx="7">
                  <c:v>9.1831063939001254</c:v>
                </c:pt>
                <c:pt idx="8">
                  <c:v>8.5929343643358074</c:v>
                </c:pt>
              </c:numCache>
            </c:numRef>
          </c:yVal>
          <c:smooth val="0"/>
        </c:ser>
        <c:ser>
          <c:idx val="2"/>
          <c:order val="2"/>
          <c:tx>
            <c:v>Summer</c:v>
          </c:tx>
          <c:spPr>
            <a:ln w="28575">
              <a:noFill/>
            </a:ln>
          </c:spPr>
          <c:marker>
            <c:symbol val="triangle"/>
            <c:size val="10"/>
            <c:spPr>
              <a:solidFill>
                <a:srgbClr val="008000"/>
              </a:solidFill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DNR!$AZ$20:$AZ$28</c:f>
                <c:numCache>
                  <c:formatCode>General</c:formatCode>
                  <c:ptCount val="9"/>
                  <c:pt idx="0">
                    <c:v>1.8941933357346903</c:v>
                  </c:pt>
                  <c:pt idx="1">
                    <c:v>1.2661335104532798</c:v>
                  </c:pt>
                  <c:pt idx="2">
                    <c:v>2.3636549569067933</c:v>
                  </c:pt>
                  <c:pt idx="3">
                    <c:v>1.9296993779825022</c:v>
                  </c:pt>
                  <c:pt idx="4">
                    <c:v>1.4307076998021566</c:v>
                  </c:pt>
                  <c:pt idx="5">
                    <c:v>0.81285227448798036</c:v>
                  </c:pt>
                  <c:pt idx="6">
                    <c:v>1.3139546668240738</c:v>
                  </c:pt>
                </c:numCache>
              </c:numRef>
            </c:plus>
            <c:minus>
              <c:numRef>
                <c:f>DNR!$AZ$20:$AZ$28</c:f>
                <c:numCache>
                  <c:formatCode>General</c:formatCode>
                  <c:ptCount val="9"/>
                  <c:pt idx="0">
                    <c:v>1.8941933357346903</c:v>
                  </c:pt>
                  <c:pt idx="1">
                    <c:v>1.2661335104532798</c:v>
                  </c:pt>
                  <c:pt idx="2">
                    <c:v>2.3636549569067933</c:v>
                  </c:pt>
                  <c:pt idx="3">
                    <c:v>1.9296993779825022</c:v>
                  </c:pt>
                  <c:pt idx="4">
                    <c:v>1.4307076998021566</c:v>
                  </c:pt>
                  <c:pt idx="5">
                    <c:v>0.81285227448798036</c:v>
                  </c:pt>
                  <c:pt idx="6">
                    <c:v>1.3139546668240738</c:v>
                  </c:pt>
                </c:numCache>
              </c:numRef>
            </c:minus>
          </c:errBars>
          <c:xVal>
            <c:numRef>
              <c:f>SalinityMixing!$E$11:$E$19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6.6666666666666671E-3</c:v>
                </c:pt>
                <c:pt idx="3">
                  <c:v>0.84833333333333338</c:v>
                </c:pt>
                <c:pt idx="4">
                  <c:v>2.9866666666666664</c:v>
                </c:pt>
                <c:pt idx="5">
                  <c:v>5.0050000000000008</c:v>
                </c:pt>
                <c:pt idx="6">
                  <c:v>8.93</c:v>
                </c:pt>
                <c:pt idx="7">
                  <c:v>13.441666666666666</c:v>
                </c:pt>
                <c:pt idx="8">
                  <c:v>15.953333333333333</c:v>
                </c:pt>
              </c:numCache>
            </c:numRef>
          </c:xVal>
          <c:yVal>
            <c:numRef>
              <c:f>SalinityMixing!$J$11:$J$19</c:f>
              <c:numCache>
                <c:formatCode>0.00</c:formatCode>
                <c:ptCount val="9"/>
                <c:pt idx="0">
                  <c:v>15.139548665164821</c:v>
                </c:pt>
                <c:pt idx="1">
                  <c:v>12.945482593609956</c:v>
                </c:pt>
                <c:pt idx="2">
                  <c:v>13.394942325236556</c:v>
                </c:pt>
                <c:pt idx="3">
                  <c:v>7.7978700495654305</c:v>
                </c:pt>
                <c:pt idx="4">
                  <c:v>11.801126881766834</c:v>
                </c:pt>
                <c:pt idx="5">
                  <c:v>10.947603976613024</c:v>
                </c:pt>
                <c:pt idx="6">
                  <c:v>10.169104217233865</c:v>
                </c:pt>
              </c:numCache>
            </c:numRef>
          </c:yVal>
          <c:smooth val="0"/>
        </c:ser>
        <c:ser>
          <c:idx val="3"/>
          <c:order val="3"/>
          <c:tx>
            <c:v>Fall</c:v>
          </c:tx>
          <c:spPr>
            <a:ln w="28575">
              <a:noFill/>
            </a:ln>
          </c:spPr>
          <c:marker>
            <c:symbol val="circle"/>
            <c:size val="10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SalinityMixing!$E$20:$E$28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0.44500000000000001</c:v>
                </c:pt>
                <c:pt idx="3">
                  <c:v>1.8249999999999997</c:v>
                </c:pt>
                <c:pt idx="4">
                  <c:v>4.59</c:v>
                </c:pt>
                <c:pt idx="5">
                  <c:v>6.4833333333333334</c:v>
                </c:pt>
                <c:pt idx="6">
                  <c:v>11.211666666666666</c:v>
                </c:pt>
                <c:pt idx="7">
                  <c:v>15.573333333333334</c:v>
                </c:pt>
                <c:pt idx="8">
                  <c:v>17.638333333333332</c:v>
                </c:pt>
              </c:numCache>
            </c:numRef>
          </c:xVal>
          <c:yVal>
            <c:numRef>
              <c:f>SalinityMixing!$J$20:$J$28</c:f>
              <c:numCache>
                <c:formatCode>0.00</c:formatCode>
                <c:ptCount val="9"/>
                <c:pt idx="0">
                  <c:v>16.825314117155518</c:v>
                </c:pt>
                <c:pt idx="1">
                  <c:v>15.999091770039433</c:v>
                </c:pt>
                <c:pt idx="2">
                  <c:v>11.100543305740912</c:v>
                </c:pt>
                <c:pt idx="3">
                  <c:v>11.067664649636784</c:v>
                </c:pt>
                <c:pt idx="4">
                  <c:v>9.0144979443582915</c:v>
                </c:pt>
                <c:pt idx="5">
                  <c:v>11.43125080442333</c:v>
                </c:pt>
                <c:pt idx="6">
                  <c:v>9.5252581653374548</c:v>
                </c:pt>
                <c:pt idx="7">
                  <c:v>9.0981933112288687</c:v>
                </c:pt>
              </c:numCache>
            </c:numRef>
          </c:yVal>
          <c:smooth val="0"/>
        </c:ser>
        <c:ser>
          <c:idx val="4"/>
          <c:order val="4"/>
          <c:tx>
            <c:v>W mixing</c:v>
          </c:tx>
          <c:spPr>
            <a:ln w="28575">
              <a:solidFill>
                <a:srgbClr val="3366FF"/>
              </a:solidFill>
            </a:ln>
          </c:spPr>
          <c:marker>
            <c:symbol val="none"/>
          </c:marker>
          <c:xVal>
            <c:numRef>
              <c:f>SalinityMixing!$A$65:$A$73</c:f>
              <c:numCache>
                <c:formatCode>General</c:formatCode>
                <c:ptCount val="9"/>
                <c:pt idx="0">
                  <c:v>0.11</c:v>
                </c:pt>
                <c:pt idx="1">
                  <c:v>0.12</c:v>
                </c:pt>
                <c:pt idx="2">
                  <c:v>0.08</c:v>
                </c:pt>
                <c:pt idx="3">
                  <c:v>1.7050000000000001</c:v>
                </c:pt>
                <c:pt idx="4">
                  <c:v>4.46</c:v>
                </c:pt>
                <c:pt idx="5">
                  <c:v>5.3566666666666665</c:v>
                </c:pt>
                <c:pt idx="6">
                  <c:v>9.2966666666666669</c:v>
                </c:pt>
                <c:pt idx="7">
                  <c:v>13.883333333333335</c:v>
                </c:pt>
                <c:pt idx="8">
                  <c:v>15.836666666666666</c:v>
                </c:pt>
              </c:numCache>
            </c:numRef>
          </c:xVal>
          <c:yVal>
            <c:numRef>
              <c:f>SalinityMixing!$D$65:$D$73</c:f>
              <c:numCache>
                <c:formatCode>0.00</c:formatCode>
                <c:ptCount val="9"/>
                <c:pt idx="0">
                  <c:v>9.8451736959931306</c:v>
                </c:pt>
                <c:pt idx="1">
                  <c:v>9.7043869446609179</c:v>
                </c:pt>
                <c:pt idx="2">
                  <c:v>8.660357116649763</c:v>
                </c:pt>
                <c:pt idx="3">
                  <c:v>9.1089988823600603</c:v>
                </c:pt>
                <c:pt idx="4">
                  <c:v>11.176390028199812</c:v>
                </c:pt>
                <c:pt idx="5">
                  <c:v>12.866384468450445</c:v>
                </c:pt>
                <c:pt idx="6">
                  <c:v>18.989874060232033</c:v>
                </c:pt>
                <c:pt idx="7">
                  <c:v>11.976526438656228</c:v>
                </c:pt>
                <c:pt idx="8">
                  <c:v>11.46072882281276</c:v>
                </c:pt>
              </c:numCache>
            </c:numRef>
          </c:yVal>
          <c:smooth val="0"/>
        </c:ser>
        <c:ser>
          <c:idx val="5"/>
          <c:order val="5"/>
          <c:spPr>
            <a:ln w="28575">
              <a:solidFill>
                <a:srgbClr val="800000"/>
              </a:solidFill>
            </a:ln>
          </c:spPr>
          <c:marker>
            <c:symbol val="none"/>
          </c:marker>
          <c:xVal>
            <c:numRef>
              <c:f>SalinityMixing!$A$77:$A$85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3.3333333333333335E-3</c:v>
                </c:pt>
                <c:pt idx="5">
                  <c:v>0.65333333333333332</c:v>
                </c:pt>
                <c:pt idx="6">
                  <c:v>3.5066666666666664</c:v>
                </c:pt>
                <c:pt idx="7">
                  <c:v>5.6400000000000006</c:v>
                </c:pt>
                <c:pt idx="8">
                  <c:v>10.973333333333334</c:v>
                </c:pt>
              </c:numCache>
            </c:numRef>
          </c:xVal>
          <c:yVal>
            <c:numRef>
              <c:f>SalinityMixing!$D$77:$D$85</c:f>
              <c:numCache>
                <c:formatCode>0.00</c:formatCode>
                <c:ptCount val="9"/>
                <c:pt idx="0">
                  <c:v>11.004394968070029</c:v>
                </c:pt>
                <c:pt idx="1">
                  <c:v>10.614858863005605</c:v>
                </c:pt>
                <c:pt idx="2">
                  <c:v>9.9956587626636111</c:v>
                </c:pt>
                <c:pt idx="3">
                  <c:v>9.9130500125589531</c:v>
                </c:pt>
                <c:pt idx="4">
                  <c:v>11.110480860486833</c:v>
                </c:pt>
                <c:pt idx="5">
                  <c:v>10.328917396503918</c:v>
                </c:pt>
                <c:pt idx="6">
                  <c:v>9.6280806040298952</c:v>
                </c:pt>
                <c:pt idx="7">
                  <c:v>10.687382417387337</c:v>
                </c:pt>
                <c:pt idx="8">
                  <c:v>7.1858687286716147</c:v>
                </c:pt>
              </c:numCache>
            </c:numRef>
          </c:yVal>
          <c:smooth val="0"/>
        </c:ser>
        <c:ser>
          <c:idx val="6"/>
          <c:order val="6"/>
          <c:spPr>
            <a:ln w="28575">
              <a:solidFill>
                <a:srgbClr val="008000"/>
              </a:solidFill>
            </a:ln>
          </c:spPr>
          <c:marker>
            <c:symbol val="none"/>
          </c:marker>
          <c:xVal>
            <c:numRef>
              <c:f>SalinityMixing!$A$89:$A$95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0.76000000000000012</c:v>
                </c:pt>
                <c:pt idx="4">
                  <c:v>2.543333333333333</c:v>
                </c:pt>
                <c:pt idx="5">
                  <c:v>4.666666666666667</c:v>
                </c:pt>
                <c:pt idx="6">
                  <c:v>8.413333333333334</c:v>
                </c:pt>
              </c:numCache>
            </c:numRef>
          </c:xVal>
          <c:yVal>
            <c:numRef>
              <c:f>SalinityMixing!$D$89:$D$95</c:f>
              <c:numCache>
                <c:formatCode>0.00</c:formatCode>
                <c:ptCount val="7"/>
                <c:pt idx="0">
                  <c:v>15.139548665164822</c:v>
                </c:pt>
                <c:pt idx="1">
                  <c:v>21.164349355399835</c:v>
                </c:pt>
                <c:pt idx="2">
                  <c:v>35.080406650995819</c:v>
                </c:pt>
                <c:pt idx="3">
                  <c:v>18.602433294423143</c:v>
                </c:pt>
                <c:pt idx="4">
                  <c:v>25.455813869722633</c:v>
                </c:pt>
                <c:pt idx="5">
                  <c:v>21.246747969335793</c:v>
                </c:pt>
                <c:pt idx="6">
                  <c:v>21.652214350588999</c:v>
                </c:pt>
              </c:numCache>
            </c:numRef>
          </c:yVal>
          <c:smooth val="0"/>
        </c:ser>
        <c:ser>
          <c:idx val="7"/>
          <c:order val="7"/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SalinityMixing!$A$101:$A$107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0.15333333333333335</c:v>
                </c:pt>
                <c:pt idx="3">
                  <c:v>1.0633333333333332</c:v>
                </c:pt>
                <c:pt idx="4">
                  <c:v>3.5666666666666664</c:v>
                </c:pt>
                <c:pt idx="5">
                  <c:v>4.6933333333333334</c:v>
                </c:pt>
                <c:pt idx="6">
                  <c:v>9.7766666666666655</c:v>
                </c:pt>
              </c:numCache>
            </c:numRef>
          </c:xVal>
          <c:yVal>
            <c:numRef>
              <c:f>SalinityMixing!$D$101:$D$107</c:f>
              <c:numCache>
                <c:formatCode>0.00</c:formatCode>
                <c:ptCount val="7"/>
                <c:pt idx="0">
                  <c:v>16.825314117155518</c:v>
                </c:pt>
                <c:pt idx="1">
                  <c:v>16.81182148354112</c:v>
                </c:pt>
                <c:pt idx="2">
                  <c:v>21.114847161156536</c:v>
                </c:pt>
                <c:pt idx="3">
                  <c:v>25.158168893577823</c:v>
                </c:pt>
                <c:pt idx="4">
                  <c:v>34.357151445994454</c:v>
                </c:pt>
                <c:pt idx="5">
                  <c:v>31.658491110850647</c:v>
                </c:pt>
                <c:pt idx="6">
                  <c:v>44.898120986077281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5071856"/>
        <c:axId val="-1295071312"/>
      </c:scatterChart>
      <c:valAx>
        <c:axId val="-12950718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Salinity (ppt)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5071312"/>
        <c:crosses val="autoZero"/>
        <c:crossBetween val="midCat"/>
      </c:valAx>
      <c:valAx>
        <c:axId val="-1295071312"/>
        <c:scaling>
          <c:orientation val="minMax"/>
          <c:min val="6"/>
        </c:scaling>
        <c:delete val="0"/>
        <c:axPos val="l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 b="1" i="0" baseline="0">
                    <a:sym typeface="Symbol"/>
                  </a:rPr>
                  <a:t></a:t>
                </a:r>
                <a:r>
                  <a:rPr lang="en-US" sz="2000" b="1" i="0" baseline="30000"/>
                  <a:t>15</a:t>
                </a:r>
                <a:r>
                  <a:rPr lang="en-US" sz="2000" b="1" i="0" baseline="0"/>
                  <a:t>N-NO</a:t>
                </a:r>
                <a:r>
                  <a:rPr lang="en-US" sz="2000" b="1" i="0" baseline="-25000"/>
                  <a:t>3</a:t>
                </a:r>
                <a:r>
                  <a:rPr lang="en-US" sz="2000" b="1" i="0" baseline="30000"/>
                  <a:t>-</a:t>
                </a:r>
                <a:r>
                  <a:rPr lang="en-US" sz="2000" b="1" i="0" baseline="0"/>
                  <a:t> (‰) </a:t>
                </a:r>
                <a:endParaRPr lang="en-US" sz="2000"/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5071856"/>
        <c:crosses val="autoZero"/>
        <c:crossBetween val="midCat"/>
      </c:valAx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ayout>
        <c:manualLayout>
          <c:xMode val="edge"/>
          <c:yMode val="edge"/>
          <c:x val="0.77780555361995696"/>
          <c:y val="0.108212184003315"/>
          <c:w val="0.193551494669361"/>
          <c:h val="0.38940848183450699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  <c:userShapes r:id="rId1"/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588112326667"/>
          <c:y val="4.7017267578394799E-2"/>
          <c:w val="0.7931853180963"/>
          <c:h val="0.72706782704793504"/>
        </c:manualLayout>
      </c:layout>
      <c:scatterChart>
        <c:scatterStyle val="lineMarker"/>
        <c:varyColors val="0"/>
        <c:ser>
          <c:idx val="0"/>
          <c:order val="0"/>
          <c:tx>
            <c:v>Winter</c:v>
          </c:tx>
          <c:spPr>
            <a:ln w="28575">
              <a:noFill/>
            </a:ln>
          </c:spPr>
          <c:marker>
            <c:symbol val="diamond"/>
            <c:size val="10"/>
          </c:marker>
          <c:errBars>
            <c:errDir val="y"/>
            <c:errBarType val="both"/>
            <c:errValType val="cust"/>
            <c:noEndCap val="0"/>
            <c:plus>
              <c:numRef>
                <c:f>DNR!$BD$2:$BD$10</c:f>
                <c:numCache>
                  <c:formatCode>General</c:formatCode>
                  <c:ptCount val="9"/>
                  <c:pt idx="0">
                    <c:v>1.3026110404449962</c:v>
                  </c:pt>
                  <c:pt idx="1">
                    <c:v>1.1664989395144401</c:v>
                  </c:pt>
                  <c:pt idx="2">
                    <c:v>1.2363340494787223</c:v>
                  </c:pt>
                  <c:pt idx="3">
                    <c:v>1.371730504427495</c:v>
                  </c:pt>
                  <c:pt idx="4">
                    <c:v>1.1206029940743885</c:v>
                  </c:pt>
                  <c:pt idx="5">
                    <c:v>0.75949432855900967</c:v>
                  </c:pt>
                  <c:pt idx="6">
                    <c:v>0.57988383302358348</c:v>
                  </c:pt>
                  <c:pt idx="7">
                    <c:v>0.55949471408932738</c:v>
                  </c:pt>
                  <c:pt idx="8">
                    <c:v>0.73287157407925707</c:v>
                  </c:pt>
                </c:numCache>
              </c:numRef>
            </c:plus>
            <c:minus>
              <c:numRef>
                <c:f>DNR!$BD$2:$BD$10</c:f>
                <c:numCache>
                  <c:formatCode>General</c:formatCode>
                  <c:ptCount val="9"/>
                  <c:pt idx="0">
                    <c:v>1.3026110404449962</c:v>
                  </c:pt>
                  <c:pt idx="1">
                    <c:v>1.1664989395144401</c:v>
                  </c:pt>
                  <c:pt idx="2">
                    <c:v>1.2363340494787223</c:v>
                  </c:pt>
                  <c:pt idx="3">
                    <c:v>1.371730504427495</c:v>
                  </c:pt>
                  <c:pt idx="4">
                    <c:v>1.1206029940743885</c:v>
                  </c:pt>
                  <c:pt idx="5">
                    <c:v>0.75949432855900967</c:v>
                  </c:pt>
                  <c:pt idx="6">
                    <c:v>0.57988383302358348</c:v>
                  </c:pt>
                  <c:pt idx="7">
                    <c:v>0.55949471408932738</c:v>
                  </c:pt>
                  <c:pt idx="8">
                    <c:v>0.73287157407925707</c:v>
                  </c:pt>
                </c:numCache>
              </c:numRef>
            </c:minus>
          </c:errBars>
          <c:xVal>
            <c:numRef>
              <c:f>SalinityMixing!$E$29:$E$37</c:f>
              <c:numCache>
                <c:formatCode>General</c:formatCode>
                <c:ptCount val="9"/>
                <c:pt idx="0">
                  <c:v>0.11499999999999999</c:v>
                </c:pt>
                <c:pt idx="1">
                  <c:v>0.12</c:v>
                </c:pt>
                <c:pt idx="2">
                  <c:v>8.4999999999999992E-2</c:v>
                </c:pt>
                <c:pt idx="3">
                  <c:v>1.7825</c:v>
                </c:pt>
                <c:pt idx="4">
                  <c:v>4.5350000000000001</c:v>
                </c:pt>
                <c:pt idx="5">
                  <c:v>6.1483333333333334</c:v>
                </c:pt>
                <c:pt idx="6">
                  <c:v>10.440000000000001</c:v>
                </c:pt>
                <c:pt idx="7">
                  <c:v>14.645</c:v>
                </c:pt>
                <c:pt idx="8">
                  <c:v>16.678333333333335</c:v>
                </c:pt>
              </c:numCache>
            </c:numRef>
          </c:xVal>
          <c:yVal>
            <c:numRef>
              <c:f>SalinityMixing!$M$29:$M$37</c:f>
              <c:numCache>
                <c:formatCode>0.00</c:formatCode>
                <c:ptCount val="9"/>
                <c:pt idx="0">
                  <c:v>7.1477812336614797</c:v>
                </c:pt>
                <c:pt idx="1">
                  <c:v>6.7376741983331314</c:v>
                </c:pt>
                <c:pt idx="2">
                  <c:v>6.380807441271596</c:v>
                </c:pt>
                <c:pt idx="3">
                  <c:v>6.0266185160073178</c:v>
                </c:pt>
                <c:pt idx="4">
                  <c:v>5.8913840636944528</c:v>
                </c:pt>
                <c:pt idx="5">
                  <c:v>6.1440377195720082</c:v>
                </c:pt>
                <c:pt idx="6">
                  <c:v>9.1714013320948578</c:v>
                </c:pt>
                <c:pt idx="7">
                  <c:v>13.110231651075193</c:v>
                </c:pt>
                <c:pt idx="8">
                  <c:v>12.086458934282859</c:v>
                </c:pt>
              </c:numCache>
            </c:numRef>
          </c:yVal>
          <c:smooth val="0"/>
        </c:ser>
        <c:ser>
          <c:idx val="1"/>
          <c:order val="1"/>
          <c:tx>
            <c:v>Spring</c:v>
          </c:tx>
          <c:spPr>
            <a:ln w="28575">
              <a:noFill/>
            </a:ln>
          </c:spPr>
          <c:marker>
            <c:symbol val="square"/>
            <c:size val="10"/>
          </c:marker>
          <c:errBars>
            <c:errDir val="y"/>
            <c:errBarType val="both"/>
            <c:errValType val="cust"/>
            <c:noEndCap val="0"/>
            <c:plus>
              <c:numRef>
                <c:f>DNR!$BD$11:$BD$19</c:f>
                <c:numCache>
                  <c:formatCode>General</c:formatCode>
                  <c:ptCount val="9"/>
                  <c:pt idx="0">
                    <c:v>1.0211988310972167</c:v>
                  </c:pt>
                  <c:pt idx="1">
                    <c:v>0.10877979116138281</c:v>
                  </c:pt>
                  <c:pt idx="3">
                    <c:v>2.2414299594358331</c:v>
                  </c:pt>
                  <c:pt idx="4">
                    <c:v>5.4498393212283336</c:v>
                  </c:pt>
                  <c:pt idx="5">
                    <c:v>6.5027147544068162</c:v>
                  </c:pt>
                  <c:pt idx="6">
                    <c:v>7.458993235358947</c:v>
                  </c:pt>
                </c:numCache>
              </c:numRef>
            </c:plus>
            <c:minus>
              <c:numRef>
                <c:f>DNR!$BD$11:$BD$19</c:f>
                <c:numCache>
                  <c:formatCode>General</c:formatCode>
                  <c:ptCount val="9"/>
                  <c:pt idx="0">
                    <c:v>1.0211988310972167</c:v>
                  </c:pt>
                  <c:pt idx="1">
                    <c:v>0.10877979116138281</c:v>
                  </c:pt>
                  <c:pt idx="3">
                    <c:v>2.2414299594358331</c:v>
                  </c:pt>
                  <c:pt idx="4">
                    <c:v>5.4498393212283336</c:v>
                  </c:pt>
                  <c:pt idx="5">
                    <c:v>6.5027147544068162</c:v>
                  </c:pt>
                  <c:pt idx="6">
                    <c:v>7.458993235358947</c:v>
                  </c:pt>
                </c:numCache>
              </c:numRef>
            </c:minus>
          </c:errBars>
          <c:xVal>
            <c:numRef>
              <c:f>SalinityMixing!$E$2:$E$10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3.3333333333333335E-3</c:v>
                </c:pt>
                <c:pt idx="5">
                  <c:v>0.72666666666666679</c:v>
                </c:pt>
                <c:pt idx="6">
                  <c:v>5.3683333333333332</c:v>
                </c:pt>
                <c:pt idx="7">
                  <c:v>9.5216666666666647</c:v>
                </c:pt>
                <c:pt idx="8">
                  <c:v>13.495000000000001</c:v>
                </c:pt>
              </c:numCache>
            </c:numRef>
          </c:xVal>
          <c:yVal>
            <c:numRef>
              <c:f>SalinityMixing!$M$2:$M$10</c:f>
              <c:numCache>
                <c:formatCode>0.00</c:formatCode>
                <c:ptCount val="9"/>
                <c:pt idx="0">
                  <c:v>7.5089076962803185</c:v>
                </c:pt>
                <c:pt idx="1">
                  <c:v>7.6866017561181685</c:v>
                </c:pt>
                <c:pt idx="2">
                  <c:v>6.536154340627359</c:v>
                </c:pt>
                <c:pt idx="3">
                  <c:v>6.420993382164589</c:v>
                </c:pt>
                <c:pt idx="4">
                  <c:v>6.1757875308111787</c:v>
                </c:pt>
                <c:pt idx="5">
                  <c:v>6.5151507410841374</c:v>
                </c:pt>
                <c:pt idx="6">
                  <c:v>6.2882640555232383</c:v>
                </c:pt>
                <c:pt idx="7">
                  <c:v>8.5872277928844554</c:v>
                </c:pt>
                <c:pt idx="8">
                  <c:v>9.1160933371221571</c:v>
                </c:pt>
              </c:numCache>
            </c:numRef>
          </c:yVal>
          <c:smooth val="0"/>
        </c:ser>
        <c:ser>
          <c:idx val="2"/>
          <c:order val="2"/>
          <c:tx>
            <c:v>Summer</c:v>
          </c:tx>
          <c:spPr>
            <a:ln w="28575">
              <a:noFill/>
            </a:ln>
          </c:spPr>
          <c:marker>
            <c:symbol val="triangle"/>
            <c:size val="10"/>
            <c:spPr>
              <a:solidFill>
                <a:srgbClr val="008000"/>
              </a:solidFill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DNR!$BD$20:$BD$28</c:f>
                <c:numCache>
                  <c:formatCode>General</c:formatCode>
                  <c:ptCount val="9"/>
                  <c:pt idx="0">
                    <c:v>0.87474041846864869</c:v>
                  </c:pt>
                  <c:pt idx="1">
                    <c:v>1.2813202433560356</c:v>
                  </c:pt>
                  <c:pt idx="2">
                    <c:v>0.95684001665064944</c:v>
                  </c:pt>
                  <c:pt idx="3">
                    <c:v>2.6166613263040075</c:v>
                  </c:pt>
                  <c:pt idx="4">
                    <c:v>0.53090869120678208</c:v>
                  </c:pt>
                  <c:pt idx="5">
                    <c:v>2.8294133376003239</c:v>
                  </c:pt>
                  <c:pt idx="6">
                    <c:v>3.6906300978241933</c:v>
                  </c:pt>
                </c:numCache>
              </c:numRef>
            </c:plus>
            <c:minus>
              <c:numRef>
                <c:f>DNR!$BD$20:$BD$28</c:f>
                <c:numCache>
                  <c:formatCode>General</c:formatCode>
                  <c:ptCount val="9"/>
                  <c:pt idx="0">
                    <c:v>0.87474041846864869</c:v>
                  </c:pt>
                  <c:pt idx="1">
                    <c:v>1.2813202433560356</c:v>
                  </c:pt>
                  <c:pt idx="2">
                    <c:v>0.95684001665064944</c:v>
                  </c:pt>
                  <c:pt idx="3">
                    <c:v>2.6166613263040075</c:v>
                  </c:pt>
                  <c:pt idx="4">
                    <c:v>0.53090869120678208</c:v>
                  </c:pt>
                  <c:pt idx="5">
                    <c:v>2.8294133376003239</c:v>
                  </c:pt>
                  <c:pt idx="6">
                    <c:v>3.6906300978241933</c:v>
                  </c:pt>
                </c:numCache>
              </c:numRef>
            </c:minus>
          </c:errBars>
          <c:xVal>
            <c:numRef>
              <c:f>SalinityMixing!$E$11:$E$19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6.6666666666666671E-3</c:v>
                </c:pt>
                <c:pt idx="3">
                  <c:v>0.84833333333333338</c:v>
                </c:pt>
                <c:pt idx="4">
                  <c:v>2.9866666666666664</c:v>
                </c:pt>
                <c:pt idx="5">
                  <c:v>5.0050000000000008</c:v>
                </c:pt>
                <c:pt idx="6">
                  <c:v>8.93</c:v>
                </c:pt>
                <c:pt idx="7">
                  <c:v>13.441666666666666</c:v>
                </c:pt>
                <c:pt idx="8">
                  <c:v>15.953333333333333</c:v>
                </c:pt>
              </c:numCache>
            </c:numRef>
          </c:xVal>
          <c:yVal>
            <c:numRef>
              <c:f>SalinityMixing!$M$11:$M$19</c:f>
              <c:numCache>
                <c:formatCode>0.00</c:formatCode>
                <c:ptCount val="9"/>
                <c:pt idx="0">
                  <c:v>7.4552567811571864</c:v>
                </c:pt>
                <c:pt idx="1">
                  <c:v>6.0143797284466869</c:v>
                </c:pt>
                <c:pt idx="2">
                  <c:v>2.7906749587395883</c:v>
                </c:pt>
                <c:pt idx="3">
                  <c:v>0.88553877340981213</c:v>
                </c:pt>
                <c:pt idx="4">
                  <c:v>-0.74472986094550908</c:v>
                </c:pt>
                <c:pt idx="5">
                  <c:v>-4.5634850612386098</c:v>
                </c:pt>
                <c:pt idx="6">
                  <c:v>2.3193558459171375</c:v>
                </c:pt>
              </c:numCache>
            </c:numRef>
          </c:yVal>
          <c:smooth val="0"/>
        </c:ser>
        <c:ser>
          <c:idx val="3"/>
          <c:order val="3"/>
          <c:tx>
            <c:v>Fall</c:v>
          </c:tx>
          <c:spPr>
            <a:ln w="28575">
              <a:noFill/>
            </a:ln>
          </c:spPr>
          <c:marker>
            <c:symbol val="circle"/>
            <c:size val="10"/>
            <c:spPr>
              <a:solidFill>
                <a:schemeClr val="tx1"/>
              </a:solidFill>
            </c:spPr>
          </c:marker>
          <c:xVal>
            <c:numRef>
              <c:f>SalinityMixing!$E$20:$E$28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0.44500000000000001</c:v>
                </c:pt>
                <c:pt idx="3">
                  <c:v>1.8249999999999997</c:v>
                </c:pt>
                <c:pt idx="4">
                  <c:v>4.59</c:v>
                </c:pt>
                <c:pt idx="5">
                  <c:v>6.4833333333333334</c:v>
                </c:pt>
                <c:pt idx="6">
                  <c:v>11.211666666666666</c:v>
                </c:pt>
                <c:pt idx="7">
                  <c:v>15.573333333333334</c:v>
                </c:pt>
                <c:pt idx="8">
                  <c:v>17.638333333333332</c:v>
                </c:pt>
              </c:numCache>
            </c:numRef>
          </c:xVal>
          <c:yVal>
            <c:numRef>
              <c:f>SalinityMixing!$M$20:$M$28</c:f>
              <c:numCache>
                <c:formatCode>0.00</c:formatCode>
                <c:ptCount val="9"/>
                <c:pt idx="0">
                  <c:v>7.530455177322672</c:v>
                </c:pt>
                <c:pt idx="1">
                  <c:v>7.7355943959876656</c:v>
                </c:pt>
                <c:pt idx="2">
                  <c:v>4.764435998705693</c:v>
                </c:pt>
                <c:pt idx="3">
                  <c:v>2.6244716299962518</c:v>
                </c:pt>
                <c:pt idx="4">
                  <c:v>4.5302159829435924</c:v>
                </c:pt>
                <c:pt idx="5">
                  <c:v>0.11225975447640242</c:v>
                </c:pt>
                <c:pt idx="6">
                  <c:v>4.9955104257171401</c:v>
                </c:pt>
                <c:pt idx="7">
                  <c:v>1.9343221912247213</c:v>
                </c:pt>
              </c:numCache>
            </c:numRef>
          </c:yVal>
          <c:smooth val="0"/>
        </c:ser>
        <c:ser>
          <c:idx val="4"/>
          <c:order val="4"/>
          <c:spPr>
            <a:ln w="28575">
              <a:solidFill>
                <a:srgbClr val="3366FF"/>
              </a:solidFill>
            </a:ln>
          </c:spPr>
          <c:marker>
            <c:symbol val="none"/>
          </c:marker>
          <c:xVal>
            <c:numRef>
              <c:f>SalinityMixing!$A$65:$A$73</c:f>
              <c:numCache>
                <c:formatCode>General</c:formatCode>
                <c:ptCount val="9"/>
                <c:pt idx="0">
                  <c:v>0.11</c:v>
                </c:pt>
                <c:pt idx="1">
                  <c:v>0.12</c:v>
                </c:pt>
                <c:pt idx="2">
                  <c:v>0.08</c:v>
                </c:pt>
                <c:pt idx="3">
                  <c:v>1.7050000000000001</c:v>
                </c:pt>
                <c:pt idx="4">
                  <c:v>4.46</c:v>
                </c:pt>
                <c:pt idx="5">
                  <c:v>5.3566666666666665</c:v>
                </c:pt>
                <c:pt idx="6">
                  <c:v>9.2966666666666669</c:v>
                </c:pt>
                <c:pt idx="7">
                  <c:v>13.883333333333335</c:v>
                </c:pt>
                <c:pt idx="8">
                  <c:v>15.836666666666666</c:v>
                </c:pt>
              </c:numCache>
            </c:numRef>
          </c:xVal>
          <c:yVal>
            <c:numRef>
              <c:f>SalinityMixing!$E$65:$E$73</c:f>
              <c:numCache>
                <c:formatCode>0.00</c:formatCode>
                <c:ptCount val="9"/>
                <c:pt idx="0">
                  <c:v>7.1477812336614797</c:v>
                </c:pt>
                <c:pt idx="1">
                  <c:v>7.0456966274419432</c:v>
                </c:pt>
                <c:pt idx="2">
                  <c:v>6.2872369985941541</c:v>
                </c:pt>
                <c:pt idx="3">
                  <c:v>6.6347223213589199</c:v>
                </c:pt>
                <c:pt idx="4">
                  <c:v>8.2023265013948947</c:v>
                </c:pt>
                <c:pt idx="5">
                  <c:v>9.4733361602928312</c:v>
                </c:pt>
                <c:pt idx="6">
                  <c:v>14.314884677073971</c:v>
                </c:pt>
                <c:pt idx="7">
                  <c:v>10.066327405650489</c:v>
                </c:pt>
                <c:pt idx="8">
                  <c:v>14.172917868565721</c:v>
                </c:pt>
              </c:numCache>
            </c:numRef>
          </c:yVal>
          <c:smooth val="0"/>
        </c:ser>
        <c:ser>
          <c:idx val="5"/>
          <c:order val="5"/>
          <c:spPr>
            <a:ln w="28575">
              <a:solidFill>
                <a:srgbClr val="800000"/>
              </a:solidFill>
            </a:ln>
          </c:spPr>
          <c:marker>
            <c:symbol val="none"/>
          </c:marker>
          <c:xVal>
            <c:numRef>
              <c:f>SalinityMixing!$A$77:$A$85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3.3333333333333335E-3</c:v>
                </c:pt>
                <c:pt idx="5">
                  <c:v>0.65333333333333332</c:v>
                </c:pt>
                <c:pt idx="6">
                  <c:v>3.5066666666666664</c:v>
                </c:pt>
                <c:pt idx="7">
                  <c:v>5.6400000000000006</c:v>
                </c:pt>
                <c:pt idx="8">
                  <c:v>10.973333333333334</c:v>
                </c:pt>
              </c:numCache>
            </c:numRef>
          </c:xVal>
          <c:yVal>
            <c:numRef>
              <c:f>SalinityMixing!$E$77:$E$85</c:f>
              <c:numCache>
                <c:formatCode>0.00</c:formatCode>
                <c:ptCount val="9"/>
                <c:pt idx="0">
                  <c:v>7.5089076962803185</c:v>
                </c:pt>
                <c:pt idx="1">
                  <c:v>7.2431056539341139</c:v>
                </c:pt>
                <c:pt idx="2">
                  <c:v>6.820591157454623</c:v>
                </c:pt>
                <c:pt idx="3">
                  <c:v>6.7642226354921879</c:v>
                </c:pt>
                <c:pt idx="4">
                  <c:v>7.5816245024568421</c:v>
                </c:pt>
                <c:pt idx="5">
                  <c:v>7.1107935849651982</c:v>
                </c:pt>
                <c:pt idx="6">
                  <c:v>6.9703088173284637</c:v>
                </c:pt>
                <c:pt idx="7">
                  <c:v>8.1925524957634757</c:v>
                </c:pt>
                <c:pt idx="8">
                  <c:v>8.2321866742443142</c:v>
                </c:pt>
              </c:numCache>
            </c:numRef>
          </c:yVal>
          <c:smooth val="0"/>
        </c:ser>
        <c:ser>
          <c:idx val="6"/>
          <c:order val="6"/>
          <c:spPr>
            <a:ln w="28575">
              <a:solidFill>
                <a:srgbClr val="008000"/>
              </a:solidFill>
            </a:ln>
          </c:spPr>
          <c:marker>
            <c:symbol val="none"/>
          </c:marker>
          <c:xVal>
            <c:numRef>
              <c:f>SalinityMixing!$A$89:$A$95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0.76000000000000012</c:v>
                </c:pt>
                <c:pt idx="4">
                  <c:v>2.543333333333333</c:v>
                </c:pt>
                <c:pt idx="5">
                  <c:v>4.666666666666667</c:v>
                </c:pt>
                <c:pt idx="6">
                  <c:v>8.413333333333334</c:v>
                </c:pt>
              </c:numCache>
            </c:numRef>
          </c:xVal>
          <c:yVal>
            <c:numRef>
              <c:f>SalinityMixing!$E$89:$E$95</c:f>
              <c:numCache>
                <c:formatCode>0.00</c:formatCode>
                <c:ptCount val="7"/>
                <c:pt idx="0">
                  <c:v>7.4552567811571855</c:v>
                </c:pt>
                <c:pt idx="1">
                  <c:v>10.422084735833607</c:v>
                </c:pt>
                <c:pt idx="2">
                  <c:v>17.274850482984391</c:v>
                </c:pt>
                <c:pt idx="3">
                  <c:v>9.142041903486902</c:v>
                </c:pt>
                <c:pt idx="4">
                  <c:v>12.438093965924745</c:v>
                </c:pt>
                <c:pt idx="5">
                  <c:v>10.281233393268959</c:v>
                </c:pt>
                <c:pt idx="6">
                  <c:v>10.120603901777063</c:v>
                </c:pt>
              </c:numCache>
            </c:numRef>
          </c:yVal>
          <c:smooth val="0"/>
        </c:ser>
        <c:ser>
          <c:idx val="7"/>
          <c:order val="7"/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SalinityMixing!$A$101:$A$107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0.15333333333333335</c:v>
                </c:pt>
                <c:pt idx="3">
                  <c:v>1.0633333333333332</c:v>
                </c:pt>
                <c:pt idx="4">
                  <c:v>3.5666666666666664</c:v>
                </c:pt>
                <c:pt idx="5">
                  <c:v>4.6933333333333334</c:v>
                </c:pt>
                <c:pt idx="6">
                  <c:v>9.7766666666666655</c:v>
                </c:pt>
              </c:numCache>
            </c:numRef>
          </c:xVal>
          <c:yVal>
            <c:numRef>
              <c:f>SalinityMixing!$E$101:$E$107</c:f>
              <c:numCache>
                <c:formatCode>0.00</c:formatCode>
                <c:ptCount val="7"/>
                <c:pt idx="0">
                  <c:v>7.530455177322672</c:v>
                </c:pt>
                <c:pt idx="1">
                  <c:v>7.5244163199230556</c:v>
                </c:pt>
                <c:pt idx="2">
                  <c:v>9.4485201031701767</c:v>
                </c:pt>
                <c:pt idx="3">
                  <c:v>11.244332744182879</c:v>
                </c:pt>
                <c:pt idx="4">
                  <c:v>15.291950430123974</c:v>
                </c:pt>
                <c:pt idx="5">
                  <c:v>14.056390553848438</c:v>
                </c:pt>
                <c:pt idx="6">
                  <c:v>19.519305834493348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5066960"/>
        <c:axId val="-1295064784"/>
      </c:scatterChart>
      <c:valAx>
        <c:axId val="-1295066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Salinity (ppt)</a:t>
                </a:r>
              </a:p>
            </c:rich>
          </c:tx>
          <c:layout>
            <c:manualLayout>
              <c:xMode val="edge"/>
              <c:yMode val="edge"/>
              <c:x val="0.40468800083617901"/>
              <c:y val="0.88636579638071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5064784"/>
        <c:crossesAt val="-10"/>
        <c:crossBetween val="midCat"/>
      </c:valAx>
      <c:valAx>
        <c:axId val="-1295064784"/>
        <c:scaling>
          <c:orientation val="minMax"/>
          <c:min val="-10"/>
        </c:scaling>
        <c:delete val="0"/>
        <c:axPos val="l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 b="1" i="0" baseline="0">
                    <a:sym typeface="Symbol"/>
                  </a:rPr>
                  <a:t></a:t>
                </a:r>
                <a:r>
                  <a:rPr lang="en-US" sz="2000" b="1" i="0" baseline="30000"/>
                  <a:t>18</a:t>
                </a:r>
                <a:r>
                  <a:rPr lang="en-US" sz="2000" b="1" i="0" baseline="0"/>
                  <a:t>O-NO</a:t>
                </a:r>
                <a:r>
                  <a:rPr lang="en-US" sz="2000" b="1" i="0" baseline="-25000"/>
                  <a:t>3</a:t>
                </a:r>
                <a:r>
                  <a:rPr lang="en-US" sz="2000" b="1" i="0" baseline="30000"/>
                  <a:t>-</a:t>
                </a:r>
                <a:r>
                  <a:rPr lang="en-US" sz="2000" b="1" i="0" baseline="0"/>
                  <a:t> (‰) 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5066960"/>
        <c:crosses val="autoZero"/>
        <c:crossBetween val="midCat"/>
      </c:valAx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ayout>
        <c:manualLayout>
          <c:xMode val="edge"/>
          <c:yMode val="edge"/>
          <c:x val="0.79771705804473503"/>
          <c:y val="0.33277358751208702"/>
          <c:w val="0.193551494669361"/>
          <c:h val="0.38940848183450699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  <c:userShapes r:id="rId1"/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Spring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SalinityMixing!$G$2:$G$10</c:f>
              <c:numCache>
                <c:formatCode>General</c:formatCode>
                <c:ptCount val="9"/>
                <c:pt idx="0">
                  <c:v>1.1066666666666667</c:v>
                </c:pt>
                <c:pt idx="1">
                  <c:v>1.0983333333333332</c:v>
                </c:pt>
                <c:pt idx="2">
                  <c:v>1.2050000000000001</c:v>
                </c:pt>
                <c:pt idx="3">
                  <c:v>1.2050000000000001</c:v>
                </c:pt>
                <c:pt idx="4">
                  <c:v>1.0825</c:v>
                </c:pt>
                <c:pt idx="5">
                  <c:v>1.0811666666666666</c:v>
                </c:pt>
                <c:pt idx="6">
                  <c:v>0.69400000000000006</c:v>
                </c:pt>
                <c:pt idx="7">
                  <c:v>0.42638333333333334</c:v>
                </c:pt>
                <c:pt idx="8">
                  <c:v>0.23771666666666666</c:v>
                </c:pt>
              </c:numCache>
            </c:numRef>
          </c:xVal>
          <c:yVal>
            <c:numRef>
              <c:f>SalinityMixing!$I$2:$I$10</c:f>
              <c:numCache>
                <c:formatCode>0.00</c:formatCode>
                <c:ptCount val="9"/>
                <c:pt idx="0">
                  <c:v>11.004394968070029</c:v>
                </c:pt>
                <c:pt idx="1">
                  <c:v>10.665673840722757</c:v>
                </c:pt>
                <c:pt idx="2">
                  <c:v>10.350178897179033</c:v>
                </c:pt>
                <c:pt idx="3">
                  <c:v>9.9087205414029533</c:v>
                </c:pt>
                <c:pt idx="4">
                  <c:v>10.861997493620803</c:v>
                </c:pt>
                <c:pt idx="5">
                  <c:v>10.330168265301253</c:v>
                </c:pt>
                <c:pt idx="6">
                  <c:v>9.525606909989504</c:v>
                </c:pt>
                <c:pt idx="7">
                  <c:v>8.3662127878002508</c:v>
                </c:pt>
                <c:pt idx="8">
                  <c:v>7.1858687286716147</c:v>
                </c:pt>
              </c:numCache>
            </c:numRef>
          </c:yVal>
          <c:smooth val="0"/>
        </c:ser>
        <c:ser>
          <c:idx val="1"/>
          <c:order val="1"/>
          <c:tx>
            <c:v>Summer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SalinityMixing!$G$11:$G$19</c:f>
              <c:numCache>
                <c:formatCode>General</c:formatCode>
                <c:ptCount val="9"/>
                <c:pt idx="0">
                  <c:v>0.32233333333333336</c:v>
                </c:pt>
                <c:pt idx="1">
                  <c:v>0.22011666666666668</c:v>
                </c:pt>
                <c:pt idx="2">
                  <c:v>0.13879999999999998</c:v>
                </c:pt>
                <c:pt idx="3">
                  <c:v>0.23896666666666666</c:v>
                </c:pt>
                <c:pt idx="4">
                  <c:v>0.14371666666666666</c:v>
                </c:pt>
                <c:pt idx="5">
                  <c:v>0.16251666666666664</c:v>
                </c:pt>
                <c:pt idx="6">
                  <c:v>6.4683333333333343E-2</c:v>
                </c:pt>
                <c:pt idx="7">
                  <c:v>2.155E-2</c:v>
                </c:pt>
                <c:pt idx="8">
                  <c:v>1.7916666666666668E-2</c:v>
                </c:pt>
              </c:numCache>
            </c:numRef>
          </c:xVal>
          <c:yVal>
            <c:numRef>
              <c:f>SalinityMixing!$I$11:$I$19</c:f>
              <c:numCache>
                <c:formatCode>0.00</c:formatCode>
                <c:ptCount val="9"/>
                <c:pt idx="0">
                  <c:v>15.139548665164821</c:v>
                </c:pt>
                <c:pt idx="1">
                  <c:v>12.945482593609956</c:v>
                </c:pt>
                <c:pt idx="2">
                  <c:v>13.394942325236556</c:v>
                </c:pt>
                <c:pt idx="3">
                  <c:v>7.7978700495654305</c:v>
                </c:pt>
                <c:pt idx="4">
                  <c:v>11.801126881766834</c:v>
                </c:pt>
                <c:pt idx="5">
                  <c:v>10.947603976613024</c:v>
                </c:pt>
                <c:pt idx="6">
                  <c:v>10.338208434467731</c:v>
                </c:pt>
              </c:numCache>
            </c:numRef>
          </c:yVal>
          <c:smooth val="0"/>
        </c:ser>
        <c:ser>
          <c:idx val="2"/>
          <c:order val="2"/>
          <c:tx>
            <c:v>Fall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SalinityMixing!$G$20:$G$28</c:f>
              <c:numCache>
                <c:formatCode>General</c:formatCode>
                <c:ptCount val="9"/>
                <c:pt idx="0">
                  <c:v>0.85083333333333333</c:v>
                </c:pt>
                <c:pt idx="1">
                  <c:v>0.81750000000000012</c:v>
                </c:pt>
                <c:pt idx="2">
                  <c:v>0.64993333333333336</c:v>
                </c:pt>
                <c:pt idx="3">
                  <c:v>0.45016666666666671</c:v>
                </c:pt>
                <c:pt idx="4">
                  <c:v>0.29099999999999998</c:v>
                </c:pt>
                <c:pt idx="5">
                  <c:v>0.2485</c:v>
                </c:pt>
                <c:pt idx="6">
                  <c:v>8.8000000000000009E-2</c:v>
                </c:pt>
                <c:pt idx="7">
                  <c:v>2.7283333333333337E-2</c:v>
                </c:pt>
                <c:pt idx="8">
                  <c:v>1.9166666666666665E-2</c:v>
                </c:pt>
              </c:numCache>
            </c:numRef>
          </c:xVal>
          <c:yVal>
            <c:numRef>
              <c:f>SalinityMixing!$I$20:$I$28</c:f>
              <c:numCache>
                <c:formatCode>0.00</c:formatCode>
                <c:ptCount val="9"/>
                <c:pt idx="0">
                  <c:v>16.825314117155518</c:v>
                </c:pt>
                <c:pt idx="1">
                  <c:v>15.999091770039433</c:v>
                </c:pt>
                <c:pt idx="2">
                  <c:v>11.100543305740912</c:v>
                </c:pt>
                <c:pt idx="3">
                  <c:v>11.067664649636784</c:v>
                </c:pt>
                <c:pt idx="4">
                  <c:v>9.0144979443582915</c:v>
                </c:pt>
                <c:pt idx="5">
                  <c:v>11.43125080442333</c:v>
                </c:pt>
                <c:pt idx="6">
                  <c:v>9.0505163306749115</c:v>
                </c:pt>
                <c:pt idx="7">
                  <c:v>8.1963866224577355</c:v>
                </c:pt>
              </c:numCache>
            </c:numRef>
          </c:yVal>
          <c:smooth val="0"/>
        </c:ser>
        <c:ser>
          <c:idx val="3"/>
          <c:order val="3"/>
          <c:tx>
            <c:v>Winter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SalinityMixing!$G$29:$G$37</c:f>
              <c:numCache>
                <c:formatCode>General</c:formatCode>
                <c:ptCount val="9"/>
                <c:pt idx="0">
                  <c:v>1.4350000000000001</c:v>
                </c:pt>
                <c:pt idx="1">
                  <c:v>1.46</c:v>
                </c:pt>
                <c:pt idx="2">
                  <c:v>1.645</c:v>
                </c:pt>
                <c:pt idx="3">
                  <c:v>1.3875000000000002</c:v>
                </c:pt>
                <c:pt idx="4">
                  <c:v>0.93099999999999994</c:v>
                </c:pt>
                <c:pt idx="5">
                  <c:v>0.69166666666666665</c:v>
                </c:pt>
                <c:pt idx="6">
                  <c:v>0.23633333333333334</c:v>
                </c:pt>
                <c:pt idx="7">
                  <c:v>4.6316666666666673E-2</c:v>
                </c:pt>
                <c:pt idx="8">
                  <c:v>4.6149999999999997E-2</c:v>
                </c:pt>
              </c:numCache>
            </c:numRef>
          </c:xVal>
          <c:yVal>
            <c:numRef>
              <c:f>SalinityMixing!$I$29:$I$37</c:f>
              <c:numCache>
                <c:formatCode>0.00</c:formatCode>
                <c:ptCount val="9"/>
                <c:pt idx="0">
                  <c:v>9.8451736959931306</c:v>
                </c:pt>
                <c:pt idx="1">
                  <c:v>11.002252503409709</c:v>
                </c:pt>
                <c:pt idx="2">
                  <c:v>13.856085517739542</c:v>
                </c:pt>
                <c:pt idx="3">
                  <c:v>11.173476693523673</c:v>
                </c:pt>
                <c:pt idx="4">
                  <c:v>9.7908392119712335</c:v>
                </c:pt>
                <c:pt idx="5">
                  <c:v>9.9342608256645217</c:v>
                </c:pt>
                <c:pt idx="6">
                  <c:v>9.7363056138193738</c:v>
                </c:pt>
                <c:pt idx="7">
                  <c:v>13.644171018500423</c:v>
                </c:pt>
                <c:pt idx="8">
                  <c:v>11.46072882281276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5062608"/>
        <c:axId val="-1295066416"/>
      </c:scatterChart>
      <c:valAx>
        <c:axId val="-1295062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NO3 (mg/L)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295066416"/>
        <c:crosses val="autoZero"/>
        <c:crossBetween val="midCat"/>
      </c:valAx>
      <c:valAx>
        <c:axId val="-129506641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15N-NO3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295062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xVal>
            <c:numRef>
              <c:f>[2]categories!$I$102:$I$134</c:f>
              <c:numCache>
                <c:formatCode>General</c:formatCode>
                <c:ptCount val="33"/>
                <c:pt idx="0">
                  <c:v>20.182361914126503</c:v>
                </c:pt>
                <c:pt idx="1">
                  <c:v>21.534783830401761</c:v>
                </c:pt>
                <c:pt idx="2">
                  <c:v>17.068127962075636</c:v>
                </c:pt>
                <c:pt idx="3">
                  <c:v>16.789758544523082</c:v>
                </c:pt>
                <c:pt idx="4">
                  <c:v>17.332404250797875</c:v>
                </c:pt>
                <c:pt idx="5">
                  <c:v>15.978919534084987</c:v>
                </c:pt>
                <c:pt idx="6">
                  <c:v>19.225570264292372</c:v>
                </c:pt>
                <c:pt idx="7">
                  <c:v>8.3312399942615407</c:v>
                </c:pt>
                <c:pt idx="8">
                  <c:v>9.3002674785863242</c:v>
                </c:pt>
                <c:pt idx="9">
                  <c:v>7.0072527350788105</c:v>
                </c:pt>
                <c:pt idx="10">
                  <c:v>7.004321777261219</c:v>
                </c:pt>
                <c:pt idx="11">
                  <c:v>7.1317874670149424</c:v>
                </c:pt>
                <c:pt idx="12">
                  <c:v>6.9166911391173533</c:v>
                </c:pt>
                <c:pt idx="13">
                  <c:v>7.5807632189746572</c:v>
                </c:pt>
                <c:pt idx="14">
                  <c:v>7.5441984772507942</c:v>
                </c:pt>
                <c:pt idx="15">
                  <c:v>7.6444436034144738</c:v>
                </c:pt>
                <c:pt idx="16">
                  <c:v>12.251831105569813</c:v>
                </c:pt>
                <c:pt idx="17">
                  <c:v>12.26137634123203</c:v>
                </c:pt>
                <c:pt idx="18">
                  <c:v>10.966494572493815</c:v>
                </c:pt>
                <c:pt idx="19">
                  <c:v>15.43486010065034</c:v>
                </c:pt>
                <c:pt idx="20">
                  <c:v>25.91215701300338</c:v>
                </c:pt>
                <c:pt idx="21">
                  <c:v>14.977636071567261</c:v>
                </c:pt>
                <c:pt idx="22">
                  <c:v>15.153544811556451</c:v>
                </c:pt>
                <c:pt idx="23">
                  <c:v>21.880049740994224</c:v>
                </c:pt>
                <c:pt idx="24">
                  <c:v>18.235471781675681</c:v>
                </c:pt>
                <c:pt idx="25">
                  <c:v>12.44452562820533</c:v>
                </c:pt>
                <c:pt idx="26">
                  <c:v>13.708857650245307</c:v>
                </c:pt>
                <c:pt idx="27">
                  <c:v>18.766287551818639</c:v>
                </c:pt>
                <c:pt idx="28">
                  <c:v>22.193731116784104</c:v>
                </c:pt>
                <c:pt idx="29">
                  <c:v>22.845792543992719</c:v>
                </c:pt>
                <c:pt idx="30">
                  <c:v>21.360566469818757</c:v>
                </c:pt>
                <c:pt idx="31">
                  <c:v>20.741679587565443</c:v>
                </c:pt>
                <c:pt idx="32">
                  <c:v>18.327867169225108</c:v>
                </c:pt>
              </c:numCache>
            </c:numRef>
          </c:xVal>
          <c:yVal>
            <c:numRef>
              <c:f>[2]categories!$J$102:$J$134</c:f>
              <c:numCache>
                <c:formatCode>General</c:formatCode>
                <c:ptCount val="33"/>
                <c:pt idx="0">
                  <c:v>4.7610487618768271</c:v>
                </c:pt>
                <c:pt idx="1">
                  <c:v>10.740562429472917</c:v>
                </c:pt>
                <c:pt idx="2">
                  <c:v>4.5966876212015606</c:v>
                </c:pt>
                <c:pt idx="3">
                  <c:v>6.532148143618195</c:v>
                </c:pt>
                <c:pt idx="4">
                  <c:v>5.4805360325361203</c:v>
                </c:pt>
                <c:pt idx="5">
                  <c:v>5.5087894874734813</c:v>
                </c:pt>
                <c:pt idx="6">
                  <c:v>7.1163559957290943</c:v>
                </c:pt>
                <c:pt idx="7">
                  <c:v>5.8414146406258745</c:v>
                </c:pt>
                <c:pt idx="8">
                  <c:v>2.1451669776322184</c:v>
                </c:pt>
                <c:pt idx="9">
                  <c:v>4.1778105064848621</c:v>
                </c:pt>
                <c:pt idx="10">
                  <c:v>4.2140618829057859</c:v>
                </c:pt>
                <c:pt idx="11">
                  <c:v>4.6340097824263706</c:v>
                </c:pt>
                <c:pt idx="12">
                  <c:v>4.8629691303801224</c:v>
                </c:pt>
                <c:pt idx="13">
                  <c:v>4.8381549503087742</c:v>
                </c:pt>
                <c:pt idx="14">
                  <c:v>5.2267011487352004</c:v>
                </c:pt>
                <c:pt idx="15">
                  <c:v>6.6818675608465128</c:v>
                </c:pt>
                <c:pt idx="16">
                  <c:v>8.7222344074087417</c:v>
                </c:pt>
                <c:pt idx="17">
                  <c:v>8.8205561314376126</c:v>
                </c:pt>
                <c:pt idx="18">
                  <c:v>8.8893644068831819</c:v>
                </c:pt>
                <c:pt idx="19">
                  <c:v>10.272711678443967</c:v>
                </c:pt>
                <c:pt idx="20">
                  <c:v>12.306756212244348</c:v>
                </c:pt>
                <c:pt idx="21">
                  <c:v>8.898807709886821</c:v>
                </c:pt>
                <c:pt idx="22">
                  <c:v>8.8164572233519927</c:v>
                </c:pt>
                <c:pt idx="23">
                  <c:v>6.9974558687328585</c:v>
                </c:pt>
                <c:pt idx="24">
                  <c:v>8.8029981353015838</c:v>
                </c:pt>
                <c:pt idx="25">
                  <c:v>6.8899978088538276</c:v>
                </c:pt>
                <c:pt idx="26">
                  <c:v>6.8500912269424763</c:v>
                </c:pt>
                <c:pt idx="27">
                  <c:v>8.3489993911632236</c:v>
                </c:pt>
                <c:pt idx="28">
                  <c:v>9.807693376379131</c:v>
                </c:pt>
                <c:pt idx="29">
                  <c:v>9.2664959748538838</c:v>
                </c:pt>
                <c:pt idx="30">
                  <c:v>8.9232066995682846</c:v>
                </c:pt>
                <c:pt idx="31">
                  <c:v>6.4340579500599713</c:v>
                </c:pt>
                <c:pt idx="32">
                  <c:v>5.9055999372853041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5069136"/>
        <c:axId val="-1295061520"/>
      </c:scatterChart>
      <c:valAx>
        <c:axId val="-129506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5061520"/>
        <c:crosses val="autoZero"/>
        <c:crossBetween val="midCat"/>
      </c:valAx>
      <c:valAx>
        <c:axId val="-1295061520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crossAx val="-1295069136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printSettings>
    <c:headerFooter/>
    <c:pageMargins b="1" l="0.75" r="0.75" t="1" header="0.5" footer="0.5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189221347331601"/>
          <c:y val="2.9193728234950998E-2"/>
          <c:w val="0.80903563721201499"/>
          <c:h val="0.81528176624980697"/>
        </c:manualLayout>
      </c:layout>
      <c:scatterChart>
        <c:scatterStyle val="lineMarker"/>
        <c:varyColors val="0"/>
        <c:ser>
          <c:idx val="0"/>
          <c:order val="0"/>
          <c:tx>
            <c:v>Effluent</c:v>
          </c:tx>
          <c:spPr>
            <a:ln w="28575">
              <a:noFill/>
            </a:ln>
          </c:spPr>
          <c:marker>
            <c:spPr>
              <a:solidFill>
                <a:srgbClr val="FF0000"/>
              </a:solidFill>
              <a:ln>
                <a:noFill/>
                <a:prstDash val="solid"/>
              </a:ln>
            </c:spPr>
          </c:marker>
          <c:xVal>
            <c:numRef>
              <c:f>[2]categories!$D$78:$D$90</c:f>
              <c:numCache>
                <c:formatCode>General</c:formatCode>
                <c:ptCount val="13"/>
                <c:pt idx="0">
                  <c:v>19.195788642653714</c:v>
                </c:pt>
                <c:pt idx="1">
                  <c:v>29.526277521755347</c:v>
                </c:pt>
                <c:pt idx="2">
                  <c:v>19.192572395067067</c:v>
                </c:pt>
                <c:pt idx="3">
                  <c:v>37.079332534474588</c:v>
                </c:pt>
                <c:pt idx="4">
                  <c:v>30.533204556180589</c:v>
                </c:pt>
                <c:pt idx="5">
                  <c:v>38.282098941259136</c:v>
                </c:pt>
                <c:pt idx="6">
                  <c:v>35.772912102011041</c:v>
                </c:pt>
                <c:pt idx="7">
                  <c:v>27.059980813676795</c:v>
                </c:pt>
                <c:pt idx="8">
                  <c:v>33.65163523304917</c:v>
                </c:pt>
                <c:pt idx="9">
                  <c:v>27.67489049727881</c:v>
                </c:pt>
                <c:pt idx="10">
                  <c:v>34.018736366079096</c:v>
                </c:pt>
                <c:pt idx="11">
                  <c:v>46.140140175392638</c:v>
                </c:pt>
              </c:numCache>
            </c:numRef>
          </c:xVal>
          <c:yVal>
            <c:numRef>
              <c:f>[2]categories!$E$78:$E$90</c:f>
              <c:numCache>
                <c:formatCode>General</c:formatCode>
                <c:ptCount val="13"/>
                <c:pt idx="0">
                  <c:v>4.0625824849927197</c:v>
                </c:pt>
                <c:pt idx="1">
                  <c:v>7.0834175984514083</c:v>
                </c:pt>
                <c:pt idx="2">
                  <c:v>5.612508211003516</c:v>
                </c:pt>
                <c:pt idx="3">
                  <c:v>16.656817952239837</c:v>
                </c:pt>
                <c:pt idx="4">
                  <c:v>5.260290261315677</c:v>
                </c:pt>
                <c:pt idx="5">
                  <c:v>16.831756731955011</c:v>
                </c:pt>
                <c:pt idx="6">
                  <c:v>14.606280606320661</c:v>
                </c:pt>
                <c:pt idx="7">
                  <c:v>11.106693874403627</c:v>
                </c:pt>
                <c:pt idx="8">
                  <c:v>15.543387735968782</c:v>
                </c:pt>
                <c:pt idx="9">
                  <c:v>12.022863531407094</c:v>
                </c:pt>
                <c:pt idx="10">
                  <c:v>11.900096139243804</c:v>
                </c:pt>
                <c:pt idx="11">
                  <c:v>11.806936316736959</c:v>
                </c:pt>
              </c:numCache>
            </c:numRef>
          </c:yVal>
          <c:smooth val="0"/>
        </c:ser>
        <c:ser>
          <c:idx val="1"/>
          <c:order val="1"/>
          <c:tx>
            <c:v>Outfall</c:v>
          </c:tx>
          <c:spPr>
            <a:ln w="28575">
              <a:noFill/>
            </a:ln>
          </c:spPr>
          <c:marker>
            <c:symbol val="star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[2]categories!$D$91:$D$99</c:f>
              <c:numCache>
                <c:formatCode>General</c:formatCode>
                <c:ptCount val="9"/>
                <c:pt idx="0">
                  <c:v>21.694188037819291</c:v>
                </c:pt>
                <c:pt idx="1">
                  <c:v>30.870123927160378</c:v>
                </c:pt>
                <c:pt idx="2">
                  <c:v>14.255005403159135</c:v>
                </c:pt>
                <c:pt idx="3">
                  <c:v>30.537931615672761</c:v>
                </c:pt>
                <c:pt idx="4">
                  <c:v>26.221380753593792</c:v>
                </c:pt>
                <c:pt idx="5">
                  <c:v>28.752358902170755</c:v>
                </c:pt>
                <c:pt idx="6">
                  <c:v>31.005756018649684</c:v>
                </c:pt>
                <c:pt idx="7">
                  <c:v>28.949880610682463</c:v>
                </c:pt>
                <c:pt idx="8">
                  <c:v>37.787316031323705</c:v>
                </c:pt>
              </c:numCache>
            </c:numRef>
          </c:xVal>
          <c:yVal>
            <c:numRef>
              <c:f>[2]categories!$E$91:$E$99</c:f>
              <c:numCache>
                <c:formatCode>General</c:formatCode>
                <c:ptCount val="9"/>
                <c:pt idx="0">
                  <c:v>5.8686519305497926</c:v>
                </c:pt>
                <c:pt idx="1">
                  <c:v>9.1112878169897318</c:v>
                </c:pt>
                <c:pt idx="2">
                  <c:v>0.97524576379709627</c:v>
                </c:pt>
                <c:pt idx="3">
                  <c:v>15.403317771732326</c:v>
                </c:pt>
                <c:pt idx="4">
                  <c:v>9.1864002051286171</c:v>
                </c:pt>
                <c:pt idx="5">
                  <c:v>9.8019365870341488</c:v>
                </c:pt>
                <c:pt idx="6">
                  <c:v>13.740406637271262</c:v>
                </c:pt>
                <c:pt idx="7">
                  <c:v>13.332858085102259</c:v>
                </c:pt>
                <c:pt idx="8">
                  <c:v>2.3757557881588376</c:v>
                </c:pt>
              </c:numCache>
            </c:numRef>
          </c:yVal>
          <c:smooth val="0"/>
        </c:ser>
        <c:ser>
          <c:idx val="2"/>
          <c:order val="2"/>
          <c:tx>
            <c:v>Anacostia</c:v>
          </c:tx>
          <c:spPr>
            <a:ln w="28575">
              <a:noFill/>
            </a:ln>
          </c:spPr>
          <c:marker>
            <c:spPr>
              <a:solidFill>
                <a:srgbClr val="9BBB59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xVal>
            <c:numRef>
              <c:f>[2]categories!$D$2:$D$8</c:f>
              <c:numCache>
                <c:formatCode>General</c:formatCode>
                <c:ptCount val="7"/>
                <c:pt idx="0">
                  <c:v>10.95483820574162</c:v>
                </c:pt>
                <c:pt idx="1">
                  <c:v>7.4095684474351939</c:v>
                </c:pt>
                <c:pt idx="2">
                  <c:v>10.082614440202288</c:v>
                </c:pt>
                <c:pt idx="3">
                  <c:v>4.1435061448491197</c:v>
                </c:pt>
                <c:pt idx="4">
                  <c:v>13.066466164031159</c:v>
                </c:pt>
                <c:pt idx="5">
                  <c:v>9.7733277971881378</c:v>
                </c:pt>
                <c:pt idx="6">
                  <c:v>7.7508406087134993</c:v>
                </c:pt>
              </c:numCache>
            </c:numRef>
          </c:xVal>
          <c:yVal>
            <c:numRef>
              <c:f>[2]categories!$E$2:$E$8</c:f>
              <c:numCache>
                <c:formatCode>General</c:formatCode>
                <c:ptCount val="7"/>
                <c:pt idx="0">
                  <c:v>4.2951760208124146</c:v>
                </c:pt>
                <c:pt idx="1">
                  <c:v>5.8458350433843815</c:v>
                </c:pt>
                <c:pt idx="2">
                  <c:v>6.8271864633930397</c:v>
                </c:pt>
                <c:pt idx="3">
                  <c:v>24.284742207878882</c:v>
                </c:pt>
                <c:pt idx="4">
                  <c:v>6.163916828812134</c:v>
                </c:pt>
                <c:pt idx="5">
                  <c:v>10.122161279962615</c:v>
                </c:pt>
                <c:pt idx="6">
                  <c:v>5.6565530840580003</c:v>
                </c:pt>
              </c:numCache>
            </c:numRef>
          </c:yVal>
          <c:smooth val="0"/>
        </c:ser>
        <c:ser>
          <c:idx val="3"/>
          <c:order val="3"/>
          <c:tx>
            <c:v>UpRiver</c:v>
          </c:tx>
          <c:spPr>
            <a:ln w="28575">
              <a:noFill/>
            </a:ln>
          </c:spPr>
          <c:marker>
            <c:spPr>
              <a:solidFill>
                <a:srgbClr val="8064A2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xVal>
            <c:numRef>
              <c:f>[2]categories!$D$9:$D$42</c:f>
              <c:numCache>
                <c:formatCode>General</c:formatCode>
                <c:ptCount val="34"/>
                <c:pt idx="0">
                  <c:v>16.877598530132666</c:v>
                </c:pt>
                <c:pt idx="1">
                  <c:v>14.52004168417403</c:v>
                </c:pt>
                <c:pt idx="2">
                  <c:v>14.930515752998025</c:v>
                </c:pt>
                <c:pt idx="3">
                  <c:v>15.213229413526347</c:v>
                </c:pt>
                <c:pt idx="4">
                  <c:v>15.995966530638388</c:v>
                </c:pt>
                <c:pt idx="5">
                  <c:v>8.2465638777530899</c:v>
                </c:pt>
                <c:pt idx="6">
                  <c:v>8.2243406839163473</c:v>
                </c:pt>
                <c:pt idx="7">
                  <c:v>8.3666389973565991</c:v>
                </c:pt>
                <c:pt idx="8">
                  <c:v>8.3169384624644032</c:v>
                </c:pt>
                <c:pt idx="9">
                  <c:v>8.3379666568866178</c:v>
                </c:pt>
                <c:pt idx="10">
                  <c:v>11.798116988088303</c:v>
                </c:pt>
                <c:pt idx="11">
                  <c:v>11.804625074722992</c:v>
                </c:pt>
                <c:pt idx="12">
                  <c:v>12.447490319902197</c:v>
                </c:pt>
                <c:pt idx="13">
                  <c:v>16.45121334449394</c:v>
                </c:pt>
                <c:pt idx="14">
                  <c:v>17.874905445105714</c:v>
                </c:pt>
                <c:pt idx="15">
                  <c:v>5.1017989828924541</c:v>
                </c:pt>
                <c:pt idx="16">
                  <c:v>5.5184150764454145</c:v>
                </c:pt>
                <c:pt idx="17">
                  <c:v>20.300236587291646</c:v>
                </c:pt>
                <c:pt idx="18">
                  <c:v>18.27905418472232</c:v>
                </c:pt>
                <c:pt idx="19">
                  <c:v>18.774856493758715</c:v>
                </c:pt>
                <c:pt idx="20">
                  <c:v>21.208325182013102</c:v>
                </c:pt>
                <c:pt idx="21">
                  <c:v>20.525818469784817</c:v>
                </c:pt>
                <c:pt idx="22">
                  <c:v>5.4816155019853019</c:v>
                </c:pt>
                <c:pt idx="23">
                  <c:v>17.484142974718516</c:v>
                </c:pt>
                <c:pt idx="24">
                  <c:v>23.392812041093872</c:v>
                </c:pt>
                <c:pt idx="25">
                  <c:v>24.682138807639024</c:v>
                </c:pt>
                <c:pt idx="26">
                  <c:v>10.853613780504618</c:v>
                </c:pt>
                <c:pt idx="27">
                  <c:v>10.839222783970815</c:v>
                </c:pt>
                <c:pt idx="28">
                  <c:v>12.04688902696175</c:v>
                </c:pt>
                <c:pt idx="29">
                  <c:v>25.829534840093423</c:v>
                </c:pt>
                <c:pt idx="30">
                  <c:v>8.7100649227607896</c:v>
                </c:pt>
                <c:pt idx="31">
                  <c:v>8.739367780426532</c:v>
                </c:pt>
                <c:pt idx="32">
                  <c:v>9.10600146831794</c:v>
                </c:pt>
                <c:pt idx="33">
                  <c:v>9.236083692025117</c:v>
                </c:pt>
              </c:numCache>
            </c:numRef>
          </c:xVal>
          <c:yVal>
            <c:numRef>
              <c:f>[2]categories!$E$9:$E$42</c:f>
              <c:numCache>
                <c:formatCode>General</c:formatCode>
                <c:ptCount val="34"/>
                <c:pt idx="0">
                  <c:v>5.4107847490646286</c:v>
                </c:pt>
                <c:pt idx="1">
                  <c:v>5.4691863534977285</c:v>
                </c:pt>
                <c:pt idx="2">
                  <c:v>5.3635431595015488</c:v>
                </c:pt>
                <c:pt idx="3">
                  <c:v>5.379815963599917</c:v>
                </c:pt>
                <c:pt idx="4">
                  <c:v>5.6398383877484584</c:v>
                </c:pt>
                <c:pt idx="5">
                  <c:v>5.7584217034327052</c:v>
                </c:pt>
                <c:pt idx="6">
                  <c:v>6.8395875095022509</c:v>
                </c:pt>
                <c:pt idx="7">
                  <c:v>5.7160914362787913</c:v>
                </c:pt>
                <c:pt idx="8">
                  <c:v>5.6050518773932376</c:v>
                </c:pt>
                <c:pt idx="9">
                  <c:v>5.5480777924645768</c:v>
                </c:pt>
                <c:pt idx="10">
                  <c:v>10.526950455553514</c:v>
                </c:pt>
                <c:pt idx="11">
                  <c:v>10.389775860778851</c:v>
                </c:pt>
                <c:pt idx="12">
                  <c:v>8.6216433753468262</c:v>
                </c:pt>
                <c:pt idx="13">
                  <c:v>10.058817332751479</c:v>
                </c:pt>
                <c:pt idx="14">
                  <c:v>9.8863761703728166</c:v>
                </c:pt>
                <c:pt idx="15">
                  <c:v>22.33544821395574</c:v>
                </c:pt>
                <c:pt idx="16">
                  <c:v>19.587629306409983</c:v>
                </c:pt>
                <c:pt idx="17">
                  <c:v>10.741822396381504</c:v>
                </c:pt>
                <c:pt idx="18">
                  <c:v>11.152467515210629</c:v>
                </c:pt>
                <c:pt idx="19">
                  <c:v>12.923471774469139</c:v>
                </c:pt>
                <c:pt idx="20">
                  <c:v>13.065455172066851</c:v>
                </c:pt>
                <c:pt idx="21">
                  <c:v>12.698703603355957</c:v>
                </c:pt>
                <c:pt idx="22">
                  <c:v>7.0327384885211934</c:v>
                </c:pt>
                <c:pt idx="23">
                  <c:v>9.4798851572976055</c:v>
                </c:pt>
                <c:pt idx="24">
                  <c:v>12.000965515862754</c:v>
                </c:pt>
                <c:pt idx="25">
                  <c:v>11.279524217081844</c:v>
                </c:pt>
                <c:pt idx="26">
                  <c:v>8.322623097867595</c:v>
                </c:pt>
                <c:pt idx="27">
                  <c:v>9.2071445751952545</c:v>
                </c:pt>
                <c:pt idx="28">
                  <c:v>9.4858565646500601</c:v>
                </c:pt>
                <c:pt idx="29">
                  <c:v>12.389376568425973</c:v>
                </c:pt>
                <c:pt idx="30">
                  <c:v>6.0371693442273546</c:v>
                </c:pt>
                <c:pt idx="31">
                  <c:v>6.2357955675465746</c:v>
                </c:pt>
                <c:pt idx="32">
                  <c:v>6.3417275628785355</c:v>
                </c:pt>
                <c:pt idx="33">
                  <c:v>6.5315410011752562</c:v>
                </c:pt>
              </c:numCache>
            </c:numRef>
          </c:yVal>
          <c:smooth val="0"/>
        </c:ser>
        <c:ser>
          <c:idx val="4"/>
          <c:order val="4"/>
          <c:tx>
            <c:v>DownRiver &lt;20km</c:v>
          </c:tx>
          <c:spPr>
            <a:ln w="28575">
              <a:noFill/>
            </a:ln>
          </c:spPr>
          <c:marker>
            <c:spPr>
              <a:solidFill>
                <a:srgbClr val="4BACC6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xVal>
            <c:numRef>
              <c:f>[2]categories!$I$102:$I$171</c:f>
              <c:numCache>
                <c:formatCode>General</c:formatCode>
                <c:ptCount val="70"/>
                <c:pt idx="0">
                  <c:v>20.182361914126503</c:v>
                </c:pt>
                <c:pt idx="1">
                  <c:v>21.534783830401761</c:v>
                </c:pt>
                <c:pt idx="2">
                  <c:v>17.068127962075636</c:v>
                </c:pt>
                <c:pt idx="3">
                  <c:v>16.789758544523082</c:v>
                </c:pt>
                <c:pt idx="4">
                  <c:v>17.332404250797875</c:v>
                </c:pt>
                <c:pt idx="5">
                  <c:v>15.978919534084987</c:v>
                </c:pt>
                <c:pt idx="6">
                  <c:v>19.225570264292372</c:v>
                </c:pt>
                <c:pt idx="7">
                  <c:v>8.3312399942615407</c:v>
                </c:pt>
                <c:pt idx="8">
                  <c:v>9.3002674785863242</c:v>
                </c:pt>
                <c:pt idx="9">
                  <c:v>7.0072527350788105</c:v>
                </c:pt>
                <c:pt idx="10">
                  <c:v>7.004321777261219</c:v>
                </c:pt>
                <c:pt idx="11">
                  <c:v>7.1317874670149424</c:v>
                </c:pt>
                <c:pt idx="12">
                  <c:v>6.9166911391173533</c:v>
                </c:pt>
                <c:pt idx="13">
                  <c:v>7.5807632189746572</c:v>
                </c:pt>
                <c:pt idx="14">
                  <c:v>7.5441984772507942</c:v>
                </c:pt>
                <c:pt idx="15">
                  <c:v>7.6444436034144738</c:v>
                </c:pt>
                <c:pt idx="16">
                  <c:v>12.251831105569813</c:v>
                </c:pt>
                <c:pt idx="17">
                  <c:v>12.26137634123203</c:v>
                </c:pt>
                <c:pt idx="18">
                  <c:v>10.966494572493815</c:v>
                </c:pt>
                <c:pt idx="19">
                  <c:v>15.43486010065034</c:v>
                </c:pt>
                <c:pt idx="20">
                  <c:v>25.91215701300338</c:v>
                </c:pt>
                <c:pt idx="21">
                  <c:v>14.977636071567261</c:v>
                </c:pt>
                <c:pt idx="22">
                  <c:v>15.153544811556451</c:v>
                </c:pt>
                <c:pt idx="23">
                  <c:v>21.880049740994224</c:v>
                </c:pt>
                <c:pt idx="24">
                  <c:v>18.235471781675681</c:v>
                </c:pt>
                <c:pt idx="25">
                  <c:v>12.44452562820533</c:v>
                </c:pt>
                <c:pt idx="26">
                  <c:v>13.708857650245307</c:v>
                </c:pt>
                <c:pt idx="27">
                  <c:v>18.766287551818639</c:v>
                </c:pt>
                <c:pt idx="28">
                  <c:v>22.193731116784104</c:v>
                </c:pt>
                <c:pt idx="29">
                  <c:v>22.845792543992719</c:v>
                </c:pt>
                <c:pt idx="30">
                  <c:v>21.360566469818757</c:v>
                </c:pt>
                <c:pt idx="31">
                  <c:v>20.741679587565443</c:v>
                </c:pt>
                <c:pt idx="32">
                  <c:v>18.327867169225108</c:v>
                </c:pt>
                <c:pt idx="33">
                  <c:v>18.088237116274151</c:v>
                </c:pt>
                <c:pt idx="34">
                  <c:v>20.107936003337429</c:v>
                </c:pt>
                <c:pt idx="35">
                  <c:v>19.171007265392888</c:v>
                </c:pt>
                <c:pt idx="36">
                  <c:v>20.164515521668491</c:v>
                </c:pt>
                <c:pt idx="37">
                  <c:v>20.948096732240767</c:v>
                </c:pt>
                <c:pt idx="38">
                  <c:v>20.381118315189646</c:v>
                </c:pt>
                <c:pt idx="39">
                  <c:v>10.623015758169089</c:v>
                </c:pt>
                <c:pt idx="40">
                  <c:v>12.202440281719444</c:v>
                </c:pt>
                <c:pt idx="41">
                  <c:v>32.201432153106801</c:v>
                </c:pt>
                <c:pt idx="42">
                  <c:v>24.466150476735539</c:v>
                </c:pt>
                <c:pt idx="43">
                  <c:v>24.029575334311939</c:v>
                </c:pt>
                <c:pt idx="44">
                  <c:v>24.866603289259078</c:v>
                </c:pt>
                <c:pt idx="45">
                  <c:v>20.937837818592012</c:v>
                </c:pt>
                <c:pt idx="46">
                  <c:v>24.127261258467179</c:v>
                </c:pt>
                <c:pt idx="47">
                  <c:v>17.237310808441748</c:v>
                </c:pt>
                <c:pt idx="48">
                  <c:v>18.257298848799152</c:v>
                </c:pt>
                <c:pt idx="49">
                  <c:v>18.639819978098217</c:v>
                </c:pt>
                <c:pt idx="50">
                  <c:v>18.496907773646832</c:v>
                </c:pt>
                <c:pt idx="51">
                  <c:v>17.586506232824068</c:v>
                </c:pt>
                <c:pt idx="52">
                  <c:v>20.739968680048676</c:v>
                </c:pt>
                <c:pt idx="53">
                  <c:v>10.183066889506261</c:v>
                </c:pt>
                <c:pt idx="54">
                  <c:v>10.0584776344344</c:v>
                </c:pt>
                <c:pt idx="55">
                  <c:v>9.5493343901067895</c:v>
                </c:pt>
                <c:pt idx="56">
                  <c:v>10.479018788250176</c:v>
                </c:pt>
                <c:pt idx="57">
                  <c:v>9.9133355700282202</c:v>
                </c:pt>
                <c:pt idx="58">
                  <c:v>9.5374177427641964</c:v>
                </c:pt>
                <c:pt idx="59">
                  <c:v>7.5630980179948031</c:v>
                </c:pt>
                <c:pt idx="60">
                  <c:v>20.047085187079489</c:v>
                </c:pt>
                <c:pt idx="61">
                  <c:v>17.621910914330243</c:v>
                </c:pt>
                <c:pt idx="62">
                  <c:v>13.488436531465659</c:v>
                </c:pt>
                <c:pt idx="63">
                  <c:v>13.50419601809609</c:v>
                </c:pt>
                <c:pt idx="64">
                  <c:v>16.940420632921402</c:v>
                </c:pt>
                <c:pt idx="65">
                  <c:v>16.871168377691966</c:v>
                </c:pt>
                <c:pt idx="66">
                  <c:v>9.8451736959931306</c:v>
                </c:pt>
                <c:pt idx="67">
                  <c:v>11.002252503409709</c:v>
                </c:pt>
                <c:pt idx="68">
                  <c:v>5.7837177270730136</c:v>
                </c:pt>
                <c:pt idx="69">
                  <c:v>5.8769821381180067</c:v>
                </c:pt>
              </c:numCache>
            </c:numRef>
          </c:xVal>
          <c:yVal>
            <c:numRef>
              <c:f>[2]categories!$J$102:$J$171</c:f>
              <c:numCache>
                <c:formatCode>General</c:formatCode>
                <c:ptCount val="70"/>
                <c:pt idx="0">
                  <c:v>4.7610487618768271</c:v>
                </c:pt>
                <c:pt idx="1">
                  <c:v>10.740562429472917</c:v>
                </c:pt>
                <c:pt idx="2">
                  <c:v>4.5966876212015606</c:v>
                </c:pt>
                <c:pt idx="3">
                  <c:v>6.532148143618195</c:v>
                </c:pt>
                <c:pt idx="4">
                  <c:v>5.4805360325361203</c:v>
                </c:pt>
                <c:pt idx="5">
                  <c:v>5.5087894874734813</c:v>
                </c:pt>
                <c:pt idx="6">
                  <c:v>7.1163559957290943</c:v>
                </c:pt>
                <c:pt idx="7">
                  <c:v>5.8414146406258745</c:v>
                </c:pt>
                <c:pt idx="8">
                  <c:v>2.1451669776322184</c:v>
                </c:pt>
                <c:pt idx="9">
                  <c:v>4.1778105064848621</c:v>
                </c:pt>
                <c:pt idx="10">
                  <c:v>4.2140618829057859</c:v>
                </c:pt>
                <c:pt idx="11">
                  <c:v>4.6340097824263706</c:v>
                </c:pt>
                <c:pt idx="12">
                  <c:v>4.8629691303801224</c:v>
                </c:pt>
                <c:pt idx="13">
                  <c:v>4.8381549503087742</c:v>
                </c:pt>
                <c:pt idx="14">
                  <c:v>5.2267011487352004</c:v>
                </c:pt>
                <c:pt idx="15">
                  <c:v>6.6818675608465128</c:v>
                </c:pt>
                <c:pt idx="16">
                  <c:v>8.7222344074087417</c:v>
                </c:pt>
                <c:pt idx="17">
                  <c:v>8.8205561314376126</c:v>
                </c:pt>
                <c:pt idx="18">
                  <c:v>8.8893644068831819</c:v>
                </c:pt>
                <c:pt idx="19">
                  <c:v>10.272711678443967</c:v>
                </c:pt>
                <c:pt idx="20">
                  <c:v>12.306756212244348</c:v>
                </c:pt>
                <c:pt idx="21">
                  <c:v>8.898807709886821</c:v>
                </c:pt>
                <c:pt idx="22">
                  <c:v>8.8164572233519927</c:v>
                </c:pt>
                <c:pt idx="23">
                  <c:v>6.9974558687328585</c:v>
                </c:pt>
                <c:pt idx="24">
                  <c:v>8.8029981353015838</c:v>
                </c:pt>
                <c:pt idx="25">
                  <c:v>6.8899978088538276</c:v>
                </c:pt>
                <c:pt idx="26">
                  <c:v>6.8500912269424763</c:v>
                </c:pt>
                <c:pt idx="27">
                  <c:v>8.3489993911632236</c:v>
                </c:pt>
                <c:pt idx="28">
                  <c:v>9.807693376379131</c:v>
                </c:pt>
                <c:pt idx="29">
                  <c:v>9.2664959748538838</c:v>
                </c:pt>
                <c:pt idx="30">
                  <c:v>8.9232066995682846</c:v>
                </c:pt>
                <c:pt idx="31">
                  <c:v>6.4340579500599713</c:v>
                </c:pt>
                <c:pt idx="32">
                  <c:v>5.9055999372853041</c:v>
                </c:pt>
                <c:pt idx="33">
                  <c:v>12.426988069894875</c:v>
                </c:pt>
                <c:pt idx="34">
                  <c:v>11.696572170770832</c:v>
                </c:pt>
                <c:pt idx="35">
                  <c:v>11.907468901076577</c:v>
                </c:pt>
                <c:pt idx="36">
                  <c:v>12.489940190390062</c:v>
                </c:pt>
                <c:pt idx="37">
                  <c:v>10.310175237748016</c:v>
                </c:pt>
                <c:pt idx="38">
                  <c:v>11.063523422210737</c:v>
                </c:pt>
                <c:pt idx="39">
                  <c:v>12.19710481000271</c:v>
                </c:pt>
                <c:pt idx="40">
                  <c:v>12.212670833895835</c:v>
                </c:pt>
                <c:pt idx="41">
                  <c:v>15.147337331165671</c:v>
                </c:pt>
                <c:pt idx="42">
                  <c:v>12.45609557717753</c:v>
                </c:pt>
                <c:pt idx="43">
                  <c:v>12.000066823148988</c:v>
                </c:pt>
                <c:pt idx="44">
                  <c:v>12.494329100431896</c:v>
                </c:pt>
                <c:pt idx="45">
                  <c:v>10.956006376624027</c:v>
                </c:pt>
                <c:pt idx="46">
                  <c:v>12.199195083427586</c:v>
                </c:pt>
                <c:pt idx="47">
                  <c:v>10.51866468689423</c:v>
                </c:pt>
                <c:pt idx="48">
                  <c:v>9.6305940386218012</c:v>
                </c:pt>
                <c:pt idx="49">
                  <c:v>9.3836226019054223</c:v>
                </c:pt>
                <c:pt idx="50">
                  <c:v>9.8388131103979681</c:v>
                </c:pt>
                <c:pt idx="51">
                  <c:v>9.5567575851972517</c:v>
                </c:pt>
                <c:pt idx="52">
                  <c:v>6.7859606282439842</c:v>
                </c:pt>
                <c:pt idx="53">
                  <c:v>5.3569927954198313</c:v>
                </c:pt>
                <c:pt idx="54">
                  <c:v>6.4271106651554639</c:v>
                </c:pt>
                <c:pt idx="55">
                  <c:v>6.1648563655857345</c:v>
                </c:pt>
                <c:pt idx="56">
                  <c:v>6.2802498911017892</c:v>
                </c:pt>
                <c:pt idx="57">
                  <c:v>6.2906772222562672</c:v>
                </c:pt>
                <c:pt idx="58">
                  <c:v>8.4764556122544015</c:v>
                </c:pt>
                <c:pt idx="59">
                  <c:v>6.1231595196080697</c:v>
                </c:pt>
                <c:pt idx="60">
                  <c:v>9.0894979356317656</c:v>
                </c:pt>
                <c:pt idx="61">
                  <c:v>10.141945365770345</c:v>
                </c:pt>
                <c:pt idx="62">
                  <c:v>6.0635098696995886</c:v>
                </c:pt>
                <c:pt idx="63">
                  <c:v>5.7692341655914454</c:v>
                </c:pt>
                <c:pt idx="64">
                  <c:v>7.4383577266366601</c:v>
                </c:pt>
                <c:pt idx="65">
                  <c:v>7.2956036566012088</c:v>
                </c:pt>
                <c:pt idx="66">
                  <c:v>7.1477812336614797</c:v>
                </c:pt>
                <c:pt idx="67">
                  <c:v>6.7376741983331314</c:v>
                </c:pt>
                <c:pt idx="68">
                  <c:v>4.9056809715453937</c:v>
                </c:pt>
                <c:pt idx="69">
                  <c:v>5.3539836381193311</c:v>
                </c:pt>
              </c:numCache>
            </c:numRef>
          </c:yVal>
          <c:smooth val="0"/>
        </c:ser>
        <c:ser>
          <c:idx val="5"/>
          <c:order val="5"/>
          <c:tx>
            <c:v>DownRiver &gt;20km</c:v>
          </c:tx>
          <c:spPr>
            <a:ln w="28575">
              <a:noFill/>
            </a:ln>
          </c:spPr>
          <c:marker>
            <c:spPr>
              <a:solidFill>
                <a:srgbClr val="DB843D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xVal>
            <c:numRef>
              <c:f>[2]categories!$I$174:$I$229</c:f>
              <c:numCache>
                <c:formatCode>General</c:formatCode>
                <c:ptCount val="56"/>
                <c:pt idx="0">
                  <c:v>10.100284846948664</c:v>
                </c:pt>
                <c:pt idx="1">
                  <c:v>8.3703016763999258</c:v>
                </c:pt>
                <c:pt idx="2">
                  <c:v>7.9053523066136178</c:v>
                </c:pt>
                <c:pt idx="3">
                  <c:v>7.7223675834206054</c:v>
                </c:pt>
                <c:pt idx="4">
                  <c:v>7.4326351355158087</c:v>
                </c:pt>
                <c:pt idx="5">
                  <c:v>7.4460240682853849</c:v>
                </c:pt>
                <c:pt idx="6">
                  <c:v>6.9596522811659041</c:v>
                </c:pt>
                <c:pt idx="7">
                  <c:v>7.6791705916475861</c:v>
                </c:pt>
                <c:pt idx="8">
                  <c:v>14.413279482958234</c:v>
                </c:pt>
                <c:pt idx="9">
                  <c:v>14.258286605279118</c:v>
                </c:pt>
                <c:pt idx="10">
                  <c:v>16.149080613716741</c:v>
                </c:pt>
                <c:pt idx="11">
                  <c:v>15.018411376403218</c:v>
                </c:pt>
                <c:pt idx="12">
                  <c:v>14.128844694549002</c:v>
                </c:pt>
                <c:pt idx="13">
                  <c:v>11.171643644718078</c:v>
                </c:pt>
                <c:pt idx="14">
                  <c:v>9.4707448776171574</c:v>
                </c:pt>
                <c:pt idx="15">
                  <c:v>8.1621010037330723</c:v>
                </c:pt>
                <c:pt idx="16">
                  <c:v>13.394942325236556</c:v>
                </c:pt>
                <c:pt idx="17">
                  <c:v>13.606121476695854</c:v>
                </c:pt>
                <c:pt idx="18">
                  <c:v>10.919004863182948</c:v>
                </c:pt>
                <c:pt idx="19">
                  <c:v>10.507769742513752</c:v>
                </c:pt>
                <c:pt idx="20">
                  <c:v>10.95209025119583</c:v>
                </c:pt>
                <c:pt idx="21">
                  <c:v>10.262722996766488</c:v>
                </c:pt>
                <c:pt idx="22">
                  <c:v>4.6767352359479126</c:v>
                </c:pt>
                <c:pt idx="23">
                  <c:v>13.094484021019918</c:v>
                </c:pt>
                <c:pt idx="24">
                  <c:v>10.943117702030216</c:v>
                </c:pt>
                <c:pt idx="25">
                  <c:v>10.413693872168972</c:v>
                </c:pt>
                <c:pt idx="26">
                  <c:v>6.8504885991530706</c:v>
                </c:pt>
                <c:pt idx="27">
                  <c:v>7.2564598220661347</c:v>
                </c:pt>
                <c:pt idx="28">
                  <c:v>6.4432484697452521</c:v>
                </c:pt>
                <c:pt idx="29">
                  <c:v>12.791000130613488</c:v>
                </c:pt>
                <c:pt idx="30">
                  <c:v>7.6817538253401789</c:v>
                </c:pt>
                <c:pt idx="31">
                  <c:v>11.432983001711468</c:v>
                </c:pt>
                <c:pt idx="32">
                  <c:v>12.446714701462893</c:v>
                </c:pt>
                <c:pt idx="33">
                  <c:v>9.2127953752404164</c:v>
                </c:pt>
                <c:pt idx="34">
                  <c:v>9.9796911098128884</c:v>
                </c:pt>
                <c:pt idx="35">
                  <c:v>7.7921424514745032</c:v>
                </c:pt>
                <c:pt idx="36">
                  <c:v>8.1963866224577355</c:v>
                </c:pt>
                <c:pt idx="37">
                  <c:v>15.018158316358194</c:v>
                </c:pt>
                <c:pt idx="38">
                  <c:v>13.499819425381324</c:v>
                </c:pt>
                <c:pt idx="39">
                  <c:v>11.387449988089211</c:v>
                </c:pt>
                <c:pt idx="40">
                  <c:v>11.523061172843617</c:v>
                </c:pt>
                <c:pt idx="41">
                  <c:v>11.677652715210057</c:v>
                </c:pt>
                <c:pt idx="42">
                  <c:v>13.856085517739542</c:v>
                </c:pt>
                <c:pt idx="43">
                  <c:v>11.173476693523673</c:v>
                </c:pt>
                <c:pt idx="44">
                  <c:v>9.7908392119712335</c:v>
                </c:pt>
                <c:pt idx="45">
                  <c:v>9.9342608256645217</c:v>
                </c:pt>
                <c:pt idx="46">
                  <c:v>9.7363056138193738</c:v>
                </c:pt>
                <c:pt idx="47">
                  <c:v>13.644171018500423</c:v>
                </c:pt>
                <c:pt idx="48">
                  <c:v>11.46072882281276</c:v>
                </c:pt>
                <c:pt idx="49">
                  <c:v>6.5369723616301982</c:v>
                </c:pt>
                <c:pt idx="50">
                  <c:v>7.0975733425298166</c:v>
                </c:pt>
                <c:pt idx="51">
                  <c:v>8.5315595605320489</c:v>
                </c:pt>
                <c:pt idx="52">
                  <c:v>9.1392925179341535</c:v>
                </c:pt>
                <c:pt idx="53">
                  <c:v>9.9591530169650468</c:v>
                </c:pt>
                <c:pt idx="54">
                  <c:v>8.6682412046176918</c:v>
                </c:pt>
                <c:pt idx="55">
                  <c:v>5.7163345906341858</c:v>
                </c:pt>
              </c:numCache>
            </c:numRef>
          </c:xVal>
          <c:yVal>
            <c:numRef>
              <c:f>[2]categories!$J$174:$J$229</c:f>
              <c:numCache>
                <c:formatCode>General</c:formatCode>
                <c:ptCount val="56"/>
                <c:pt idx="0">
                  <c:v>6.2648254589357544</c:v>
                </c:pt>
                <c:pt idx="1">
                  <c:v>4.4044651229707537</c:v>
                </c:pt>
                <c:pt idx="2">
                  <c:v>4.1884626435668242</c:v>
                </c:pt>
                <c:pt idx="3">
                  <c:v>5.1010425096298313</c:v>
                </c:pt>
                <c:pt idx="4">
                  <c:v>5.2264050602217118</c:v>
                </c:pt>
                <c:pt idx="5">
                  <c:v>5.1705897039284068</c:v>
                </c:pt>
                <c:pt idx="6">
                  <c:v>6.4698119071020175</c:v>
                </c:pt>
                <c:pt idx="7">
                  <c:v>8.8286138452454761</c:v>
                </c:pt>
                <c:pt idx="8">
                  <c:v>8.800280931517495</c:v>
                </c:pt>
                <c:pt idx="9">
                  <c:v>9.0402025962492516</c:v>
                </c:pt>
                <c:pt idx="10">
                  <c:v>8.0667559731817509</c:v>
                </c:pt>
                <c:pt idx="11">
                  <c:v>7.9820534776789014</c:v>
                </c:pt>
                <c:pt idx="12">
                  <c:v>7.7025363440571315</c:v>
                </c:pt>
                <c:pt idx="13">
                  <c:v>7.1152407700811322</c:v>
                </c:pt>
                <c:pt idx="14">
                  <c:v>8.2795795039170965</c:v>
                </c:pt>
                <c:pt idx="15">
                  <c:v>9.0935023917580651</c:v>
                </c:pt>
                <c:pt idx="16">
                  <c:v>2.7906749587395883</c:v>
                </c:pt>
                <c:pt idx="17">
                  <c:v>2.3747737725649127</c:v>
                </c:pt>
                <c:pt idx="18">
                  <c:v>3.1269687328456452</c:v>
                </c:pt>
                <c:pt idx="19">
                  <c:v>4.7051094602828254</c:v>
                </c:pt>
                <c:pt idx="20">
                  <c:v>1.9392296931682065</c:v>
                </c:pt>
                <c:pt idx="21">
                  <c:v>2.097704927193222</c:v>
                </c:pt>
                <c:pt idx="22">
                  <c:v>-1.355891186026021</c:v>
                </c:pt>
                <c:pt idx="23">
                  <c:v>-6.1945691821738436</c:v>
                </c:pt>
                <c:pt idx="24">
                  <c:v>-11.066199815645426</c:v>
                </c:pt>
                <c:pt idx="25">
                  <c:v>-12.820281543524672</c:v>
                </c:pt>
                <c:pt idx="26">
                  <c:v>2.8578054346101069</c:v>
                </c:pt>
                <c:pt idx="27">
                  <c:v>-2.5896047901129116</c:v>
                </c:pt>
                <c:pt idx="28">
                  <c:v>4.2034000842512746</c:v>
                </c:pt>
                <c:pt idx="29">
                  <c:v>-5.454146512404499</c:v>
                </c:pt>
                <c:pt idx="30">
                  <c:v>-7.2850596482218215</c:v>
                </c:pt>
                <c:pt idx="31">
                  <c:v>5.5756303061070298</c:v>
                </c:pt>
                <c:pt idx="32">
                  <c:v>4.8431738982795913</c:v>
                </c:pt>
                <c:pt idx="33">
                  <c:v>5.5685442952189419</c:v>
                </c:pt>
                <c:pt idx="34">
                  <c:v>2.0133741968015073</c:v>
                </c:pt>
                <c:pt idx="35">
                  <c:v>2.5537746376673454</c:v>
                </c:pt>
                <c:pt idx="36">
                  <c:v>-6.1313556175505575</c:v>
                </c:pt>
                <c:pt idx="37">
                  <c:v>5.8598722553999423</c:v>
                </c:pt>
                <c:pt idx="38">
                  <c:v>5.6198457818220753</c:v>
                </c:pt>
                <c:pt idx="39">
                  <c:v>3.8187035693605615</c:v>
                </c:pt>
                <c:pt idx="40">
                  <c:v>3.777551579032199</c:v>
                </c:pt>
                <c:pt idx="41">
                  <c:v>4.704347564857315</c:v>
                </c:pt>
                <c:pt idx="42">
                  <c:v>6.380807441271596</c:v>
                </c:pt>
                <c:pt idx="43">
                  <c:v>6.0266185160073178</c:v>
                </c:pt>
                <c:pt idx="44">
                  <c:v>5.8913840636944528</c:v>
                </c:pt>
                <c:pt idx="45">
                  <c:v>6.1440377195720082</c:v>
                </c:pt>
                <c:pt idx="46">
                  <c:v>8.3428026641897155</c:v>
                </c:pt>
                <c:pt idx="47">
                  <c:v>16.220463302150385</c:v>
                </c:pt>
                <c:pt idx="48">
                  <c:v>14.172917868565721</c:v>
                </c:pt>
                <c:pt idx="49">
                  <c:v>4.5433566314288285</c:v>
                </c:pt>
                <c:pt idx="50">
                  <c:v>5.8183124272737636</c:v>
                </c:pt>
                <c:pt idx="51">
                  <c:v>6.272143975684962</c:v>
                </c:pt>
                <c:pt idx="52">
                  <c:v>6.7418733695654467</c:v>
                </c:pt>
                <c:pt idx="53">
                  <c:v>6.5789616925601742</c:v>
                </c:pt>
                <c:pt idx="54">
                  <c:v>6.7739753462876173</c:v>
                </c:pt>
                <c:pt idx="55">
                  <c:v>6.7744437857293995</c:v>
                </c:pt>
              </c:numCache>
            </c:numRef>
          </c:yVal>
          <c:smooth val="0"/>
        </c:ser>
        <c:ser>
          <c:idx val="6"/>
          <c:order val="6"/>
          <c:tx>
            <c:v>Chain Bridge</c:v>
          </c:tx>
          <c:spPr>
            <a:ln w="28575">
              <a:noFill/>
            </a:ln>
          </c:spPr>
          <c:marker>
            <c:symbol val="triangle"/>
            <c:size val="7"/>
            <c:spPr>
              <a:solidFill>
                <a:schemeClr val="tx1"/>
              </a:solidFill>
              <a:ln>
                <a:noFill/>
              </a:ln>
            </c:spPr>
          </c:marker>
          <c:xVal>
            <c:numRef>
              <c:f>[2]categories!$D$43:$D$77</c:f>
              <c:numCache>
                <c:formatCode>General</c:formatCode>
                <c:ptCount val="35"/>
                <c:pt idx="0">
                  <c:v>5.4248653923760362</c:v>
                </c:pt>
                <c:pt idx="1">
                  <c:v>8.0396682167074545</c:v>
                </c:pt>
                <c:pt idx="2">
                  <c:v>8.175576969489768</c:v>
                </c:pt>
                <c:pt idx="3">
                  <c:v>10.540613054244181</c:v>
                </c:pt>
                <c:pt idx="4">
                  <c:v>7.0099197080484181</c:v>
                </c:pt>
                <c:pt idx="5">
                  <c:v>12.082502545225255</c:v>
                </c:pt>
                <c:pt idx="6">
                  <c:v>12.458453159190887</c:v>
                </c:pt>
                <c:pt idx="7">
                  <c:v>11.713977565743273</c:v>
                </c:pt>
                <c:pt idx="8">
                  <c:v>10.503213963790717</c:v>
                </c:pt>
                <c:pt idx="9">
                  <c:v>26.643408063584772</c:v>
                </c:pt>
                <c:pt idx="10">
                  <c:v>9.7403614299032686</c:v>
                </c:pt>
                <c:pt idx="11">
                  <c:v>8.4727700067398501</c:v>
                </c:pt>
                <c:pt idx="12">
                  <c:v>12.726344056734819</c:v>
                </c:pt>
                <c:pt idx="13">
                  <c:v>9.2757139480535624</c:v>
                </c:pt>
                <c:pt idx="14">
                  <c:v>8.87248450777399</c:v>
                </c:pt>
                <c:pt idx="15">
                  <c:v>9.8136877089145109</c:v>
                </c:pt>
                <c:pt idx="16">
                  <c:v>7.4093662391130977</c:v>
                </c:pt>
                <c:pt idx="17">
                  <c:v>5.2133598878147378</c:v>
                </c:pt>
                <c:pt idx="18">
                  <c:v>6.2016446982835873</c:v>
                </c:pt>
                <c:pt idx="19">
                  <c:v>6.2604051953761033</c:v>
                </c:pt>
                <c:pt idx="20">
                  <c:v>5.5668725502424703</c:v>
                </c:pt>
                <c:pt idx="21">
                  <c:v>4.8604337535356077</c:v>
                </c:pt>
                <c:pt idx="22">
                  <c:v>8.0160837465356529</c:v>
                </c:pt>
                <c:pt idx="23">
                  <c:v>5.0683584149103948</c:v>
                </c:pt>
                <c:pt idx="24">
                  <c:v>4.7718971688860652</c:v>
                </c:pt>
                <c:pt idx="25">
                  <c:v>6.4062210969591558</c:v>
                </c:pt>
                <c:pt idx="26">
                  <c:v>6.1890934934215611</c:v>
                </c:pt>
                <c:pt idx="27">
                  <c:v>8.6348997992891778</c:v>
                </c:pt>
                <c:pt idx="28">
                  <c:v>10.997452465190293</c:v>
                </c:pt>
                <c:pt idx="29">
                  <c:v>11.433687477612269</c:v>
                </c:pt>
                <c:pt idx="30">
                  <c:v>12.845323325723673</c:v>
                </c:pt>
                <c:pt idx="31">
                  <c:v>9.756323077570114</c:v>
                </c:pt>
                <c:pt idx="32">
                  <c:v>9.5961039659573277</c:v>
                </c:pt>
                <c:pt idx="33">
                  <c:v>6.6390423052189167</c:v>
                </c:pt>
                <c:pt idx="34">
                  <c:v>8.3838278327355784</c:v>
                </c:pt>
              </c:numCache>
            </c:numRef>
          </c:xVal>
          <c:yVal>
            <c:numRef>
              <c:f>[2]categories!$E$43:$E$77</c:f>
              <c:numCache>
                <c:formatCode>General</c:formatCode>
                <c:ptCount val="35"/>
                <c:pt idx="0">
                  <c:v>2.1850949402223989</c:v>
                </c:pt>
                <c:pt idx="1">
                  <c:v>5.3247930997243706</c:v>
                </c:pt>
                <c:pt idx="2">
                  <c:v>5.4373691939652034</c:v>
                </c:pt>
                <c:pt idx="3">
                  <c:v>6.7346298952552885</c:v>
                </c:pt>
                <c:pt idx="4">
                  <c:v>4.6156969900218208</c:v>
                </c:pt>
                <c:pt idx="5">
                  <c:v>8.0897304278516522</c:v>
                </c:pt>
                <c:pt idx="6">
                  <c:v>9.4348484688893208</c:v>
                </c:pt>
                <c:pt idx="7">
                  <c:v>6.8790038369482218</c:v>
                </c:pt>
                <c:pt idx="8">
                  <c:v>4.4678562817683272</c:v>
                </c:pt>
                <c:pt idx="9">
                  <c:v>29.579373639463071</c:v>
                </c:pt>
                <c:pt idx="10">
                  <c:v>6.3973777754911261</c:v>
                </c:pt>
                <c:pt idx="11">
                  <c:v>3.8541234809431799</c:v>
                </c:pt>
                <c:pt idx="12">
                  <c:v>10.085064929213171</c:v>
                </c:pt>
                <c:pt idx="13">
                  <c:v>7.0651761015585741</c:v>
                </c:pt>
                <c:pt idx="14">
                  <c:v>5.3539529384890585</c:v>
                </c:pt>
                <c:pt idx="15">
                  <c:v>5.7898098094735424</c:v>
                </c:pt>
                <c:pt idx="16">
                  <c:v>8.8690441174302741</c:v>
                </c:pt>
                <c:pt idx="17">
                  <c:v>6.8178444263351814</c:v>
                </c:pt>
                <c:pt idx="18">
                  <c:v>6.428025359969098</c:v>
                </c:pt>
                <c:pt idx="19">
                  <c:v>5.0274169767582038</c:v>
                </c:pt>
                <c:pt idx="20">
                  <c:v>4.8692778762403108</c:v>
                </c:pt>
                <c:pt idx="21">
                  <c:v>4.8031527221915802</c:v>
                </c:pt>
                <c:pt idx="22">
                  <c:v>6.3593109712673019</c:v>
                </c:pt>
                <c:pt idx="23">
                  <c:v>5.7647962705724449</c:v>
                </c:pt>
                <c:pt idx="24">
                  <c:v>5.7742946308546621</c:v>
                </c:pt>
                <c:pt idx="25">
                  <c:v>4.8171337113179362</c:v>
                </c:pt>
                <c:pt idx="26">
                  <c:v>6.7745289100422106</c:v>
                </c:pt>
                <c:pt idx="27">
                  <c:v>6.4854757313690712</c:v>
                </c:pt>
                <c:pt idx="28">
                  <c:v>7.5283313379630243</c:v>
                </c:pt>
                <c:pt idx="29">
                  <c:v>7.5151655691533676</c:v>
                </c:pt>
                <c:pt idx="30">
                  <c:v>6.4047214984534442</c:v>
                </c:pt>
                <c:pt idx="31">
                  <c:v>4.4491742226457127</c:v>
                </c:pt>
                <c:pt idx="32">
                  <c:v>9.0308255101153598</c:v>
                </c:pt>
                <c:pt idx="33">
                  <c:v>7.189823636215209</c:v>
                </c:pt>
                <c:pt idx="34">
                  <c:v>6.4975890852790883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5063696"/>
        <c:axId val="-1295063152"/>
      </c:scatterChart>
      <c:valAx>
        <c:axId val="-1295063696"/>
        <c:scaling>
          <c:orientation val="minMax"/>
          <c:min val="-20"/>
        </c:scaling>
        <c:delete val="0"/>
        <c:axPos val="b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2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 b="1" i="0" baseline="0">
                    <a:sym typeface="Symbol"/>
                  </a:rPr>
                  <a:t></a:t>
                </a:r>
                <a:r>
                  <a:rPr lang="en-US" sz="2400" b="1" i="0" baseline="30000"/>
                  <a:t>15</a:t>
                </a:r>
                <a:r>
                  <a:rPr lang="en-US" sz="2400" b="1" i="0" baseline="0"/>
                  <a:t>N</a:t>
                </a:r>
                <a:r>
                  <a:rPr lang="en-US" sz="2400" b="1" i="0" baseline="-25000"/>
                  <a:t>NO3</a:t>
                </a:r>
                <a:r>
                  <a:rPr lang="en-US" sz="2400" b="1" i="0" baseline="0"/>
                  <a:t>(‰)</a:t>
                </a:r>
                <a:endParaRPr lang="en-US" sz="2400"/>
              </a:p>
            </c:rich>
          </c:tx>
          <c:layout>
            <c:manualLayout>
              <c:xMode val="edge"/>
              <c:yMode val="edge"/>
              <c:x val="0.43721046711266398"/>
              <c:y val="0.9120136637332100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5063152"/>
        <c:crossesAt val="-200"/>
        <c:crossBetween val="midCat"/>
      </c:valAx>
      <c:valAx>
        <c:axId val="-1295063152"/>
        <c:scaling>
          <c:orientation val="minMax"/>
          <c:max val="30"/>
          <c:min val="-20"/>
        </c:scaling>
        <c:delete val="0"/>
        <c:axPos val="l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2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 b="1" i="0" u="none" strike="noStrike" baseline="0">
                    <a:sym typeface="Symbol"/>
                  </a:rPr>
                  <a:t></a:t>
                </a:r>
                <a:r>
                  <a:rPr lang="en-US" sz="2400" baseline="30000"/>
                  <a:t>18</a:t>
                </a:r>
                <a:r>
                  <a:rPr lang="en-US" sz="2400"/>
                  <a:t>O</a:t>
                </a:r>
                <a:r>
                  <a:rPr lang="en-US" sz="2400" baseline="-25000"/>
                  <a:t>NO3</a:t>
                </a:r>
                <a:r>
                  <a:rPr lang="en-US" sz="2400" baseline="0"/>
                  <a:t>(</a:t>
                </a:r>
                <a:r>
                  <a:rPr lang="en-US" sz="2400"/>
                  <a:t>‰</a:t>
                </a:r>
                <a:r>
                  <a:rPr lang="en-US" sz="2400" baseline="0"/>
                  <a:t>)</a:t>
                </a:r>
              </a:p>
            </c:rich>
          </c:tx>
          <c:layout>
            <c:manualLayout>
              <c:xMode val="edge"/>
              <c:yMode val="edge"/>
              <c:x val="1.56580427446569E-3"/>
              <c:y val="0.3366411919098349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5063696"/>
        <c:crossesAt val="-20"/>
        <c:crossBetween val="midCat"/>
        <c:majorUnit val="10"/>
      </c:valAx>
      <c:spPr>
        <a:solidFill>
          <a:srgbClr val="FFFFFF"/>
        </a:solidFill>
        <a:ln w="101600">
          <a:noFill/>
        </a:ln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8162145521283499"/>
          <c:y val="0.45080110390612899"/>
          <c:w val="0.21423030015984801"/>
          <c:h val="0.372496526169523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printSettings>
    <c:headerFooter/>
    <c:pageMargins b="1" l="0.75" r="0.75" t="1" header="0.5" footer="0.5"/>
    <c:pageSetup/>
  </c:printSettings>
  <c:userShapes r:id="rId1"/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xVal>
            <c:numRef>
              <c:f>[2]All!$K$4:$K$318</c:f>
              <c:numCache>
                <c:formatCode>General</c:formatCode>
                <c:ptCount val="315"/>
                <c:pt idx="0">
                  <c:v>11.7544</c:v>
                </c:pt>
                <c:pt idx="1">
                  <c:v>0.55269999999999997</c:v>
                </c:pt>
                <c:pt idx="2">
                  <c:v>1.0065999999999999</c:v>
                </c:pt>
                <c:pt idx="3">
                  <c:v>0.61939999999999995</c:v>
                </c:pt>
                <c:pt idx="4">
                  <c:v>7.0496999999999996</c:v>
                </c:pt>
                <c:pt idx="5">
                  <c:v>6.2599</c:v>
                </c:pt>
                <c:pt idx="6">
                  <c:v>0.14019999999999999</c:v>
                </c:pt>
                <c:pt idx="7">
                  <c:v>1.8022</c:v>
                </c:pt>
                <c:pt idx="8">
                  <c:v>0.8861</c:v>
                </c:pt>
                <c:pt idx="9">
                  <c:v>0.97740000000000005</c:v>
                </c:pt>
                <c:pt idx="10">
                  <c:v>1.0649</c:v>
                </c:pt>
                <c:pt idx="11">
                  <c:v>0.70220000000000005</c:v>
                </c:pt>
                <c:pt idx="12">
                  <c:v>0.62770000000000004</c:v>
                </c:pt>
                <c:pt idx="13">
                  <c:v>0.80620000000000003</c:v>
                </c:pt>
                <c:pt idx="15">
                  <c:v>1.3749</c:v>
                </c:pt>
                <c:pt idx="16">
                  <c:v>2.581</c:v>
                </c:pt>
                <c:pt idx="17">
                  <c:v>1.1731</c:v>
                </c:pt>
                <c:pt idx="18">
                  <c:v>1.8386</c:v>
                </c:pt>
                <c:pt idx="19">
                  <c:v>1.6435</c:v>
                </c:pt>
                <c:pt idx="20">
                  <c:v>1.6947000000000001</c:v>
                </c:pt>
                <c:pt idx="21">
                  <c:v>1.0820000000000001</c:v>
                </c:pt>
                <c:pt idx="22">
                  <c:v>1.736</c:v>
                </c:pt>
                <c:pt idx="23">
                  <c:v>1.7238</c:v>
                </c:pt>
                <c:pt idx="24">
                  <c:v>1.7253000000000001</c:v>
                </c:pt>
                <c:pt idx="25">
                  <c:v>1.6713</c:v>
                </c:pt>
                <c:pt idx="26">
                  <c:v>1.9257</c:v>
                </c:pt>
                <c:pt idx="27">
                  <c:v>1.7616000000000001</c:v>
                </c:pt>
                <c:pt idx="28">
                  <c:v>1.6632</c:v>
                </c:pt>
                <c:pt idx="29">
                  <c:v>1.6664000000000001</c:v>
                </c:pt>
                <c:pt idx="30">
                  <c:v>1.7287999999999999</c:v>
                </c:pt>
                <c:pt idx="31">
                  <c:v>1.6600999999999999</c:v>
                </c:pt>
                <c:pt idx="32">
                  <c:v>1.6491</c:v>
                </c:pt>
                <c:pt idx="33">
                  <c:v>1.6497999999999999</c:v>
                </c:pt>
                <c:pt idx="34">
                  <c:v>1.6626000000000001</c:v>
                </c:pt>
                <c:pt idx="35">
                  <c:v>0.95</c:v>
                </c:pt>
                <c:pt idx="36">
                  <c:v>0.95</c:v>
                </c:pt>
                <c:pt idx="37">
                  <c:v>1.08</c:v>
                </c:pt>
                <c:pt idx="38">
                  <c:v>1.1299999999999999</c:v>
                </c:pt>
                <c:pt idx="39">
                  <c:v>1.1599999999999999</c:v>
                </c:pt>
                <c:pt idx="40">
                  <c:v>1.1399999999999999</c:v>
                </c:pt>
                <c:pt idx="41">
                  <c:v>1.2</c:v>
                </c:pt>
                <c:pt idx="42">
                  <c:v>1.2</c:v>
                </c:pt>
                <c:pt idx="43">
                  <c:v>1.08</c:v>
                </c:pt>
                <c:pt idx="44">
                  <c:v>0.72699999999999998</c:v>
                </c:pt>
                <c:pt idx="45">
                  <c:v>0.42099999999999999</c:v>
                </c:pt>
                <c:pt idx="46">
                  <c:v>3.4180000000000001</c:v>
                </c:pt>
                <c:pt idx="47">
                  <c:v>1.0588</c:v>
                </c:pt>
                <c:pt idx="48">
                  <c:v>1.9514</c:v>
                </c:pt>
                <c:pt idx="49">
                  <c:v>1.4956</c:v>
                </c:pt>
                <c:pt idx="50">
                  <c:v>1.05</c:v>
                </c:pt>
                <c:pt idx="51">
                  <c:v>1.0900000000000001</c:v>
                </c:pt>
                <c:pt idx="52">
                  <c:v>1.05</c:v>
                </c:pt>
                <c:pt idx="53">
                  <c:v>1.08</c:v>
                </c:pt>
                <c:pt idx="54">
                  <c:v>0.72799999999999998</c:v>
                </c:pt>
                <c:pt idx="55">
                  <c:v>0.72799999999999998</c:v>
                </c:pt>
                <c:pt idx="56">
                  <c:v>0.67</c:v>
                </c:pt>
                <c:pt idx="57">
                  <c:v>0.61399999999999999</c:v>
                </c:pt>
                <c:pt idx="58">
                  <c:v>0.29899999999999999</c:v>
                </c:pt>
                <c:pt idx="59">
                  <c:v>0.26800000000000002</c:v>
                </c:pt>
                <c:pt idx="76">
                  <c:v>0.45500000000000002</c:v>
                </c:pt>
                <c:pt idx="77">
                  <c:v>0.41499999999999998</c:v>
                </c:pt>
                <c:pt idx="78">
                  <c:v>0.317</c:v>
                </c:pt>
                <c:pt idx="79">
                  <c:v>0.317</c:v>
                </c:pt>
                <c:pt idx="80">
                  <c:v>0.56999999999999995</c:v>
                </c:pt>
                <c:pt idx="81">
                  <c:v>0.29599999999999999</c:v>
                </c:pt>
                <c:pt idx="82">
                  <c:v>0.20300000000000001</c:v>
                </c:pt>
                <c:pt idx="83">
                  <c:v>0.109</c:v>
                </c:pt>
                <c:pt idx="85">
                  <c:v>2.1299999999999999E-2</c:v>
                </c:pt>
                <c:pt idx="86">
                  <c:v>1.5299999999999999E-2</c:v>
                </c:pt>
                <c:pt idx="87">
                  <c:v>2.63E-2</c:v>
                </c:pt>
                <c:pt idx="88">
                  <c:v>3.5700000000000003E-2</c:v>
                </c:pt>
                <c:pt idx="89">
                  <c:v>1.6299999999999999E-2</c:v>
                </c:pt>
                <c:pt idx="90">
                  <c:v>7.9200000000000007E-2</c:v>
                </c:pt>
                <c:pt idx="91">
                  <c:v>7.2599999999999998E-2</c:v>
                </c:pt>
                <c:pt idx="92">
                  <c:v>4.7300000000000002E-2</c:v>
                </c:pt>
                <c:pt idx="93">
                  <c:v>6.5199999999999994E-2</c:v>
                </c:pt>
                <c:pt idx="94">
                  <c:v>4.7E-2</c:v>
                </c:pt>
                <c:pt idx="95">
                  <c:v>9.7600000000000006E-2</c:v>
                </c:pt>
                <c:pt idx="96">
                  <c:v>6.4600000000000005E-2</c:v>
                </c:pt>
                <c:pt idx="97">
                  <c:v>0.06</c:v>
                </c:pt>
                <c:pt idx="98">
                  <c:v>3.9199999999999999E-2</c:v>
                </c:pt>
                <c:pt idx="99">
                  <c:v>5.7700000000000001E-2</c:v>
                </c:pt>
                <c:pt idx="100">
                  <c:v>0.14499999999999999</c:v>
                </c:pt>
                <c:pt idx="101">
                  <c:v>2.87E-2</c:v>
                </c:pt>
                <c:pt idx="102">
                  <c:v>2.87E-2</c:v>
                </c:pt>
                <c:pt idx="124">
                  <c:v>0.316</c:v>
                </c:pt>
                <c:pt idx="125">
                  <c:v>0.20200000000000001</c:v>
                </c:pt>
                <c:pt idx="126">
                  <c:v>4.7600000000000003E-2</c:v>
                </c:pt>
                <c:pt idx="127">
                  <c:v>7.6799999999999993E-2</c:v>
                </c:pt>
                <c:pt idx="128">
                  <c:v>0.18</c:v>
                </c:pt>
                <c:pt idx="129">
                  <c:v>0.114</c:v>
                </c:pt>
                <c:pt idx="145">
                  <c:v>0.36</c:v>
                </c:pt>
                <c:pt idx="146">
                  <c:v>0.184</c:v>
                </c:pt>
                <c:pt idx="147">
                  <c:v>3.7600000000000001E-2</c:v>
                </c:pt>
                <c:pt idx="148">
                  <c:v>0.13900000000000001</c:v>
                </c:pt>
                <c:pt idx="149">
                  <c:v>0.16900000000000001</c:v>
                </c:pt>
                <c:pt idx="150">
                  <c:v>0.115</c:v>
                </c:pt>
                <c:pt idx="151">
                  <c:v>4.48E-2</c:v>
                </c:pt>
                <c:pt idx="153">
                  <c:v>1.1599999999999999</c:v>
                </c:pt>
                <c:pt idx="154">
                  <c:v>1.1499999999999999</c:v>
                </c:pt>
                <c:pt idx="155">
                  <c:v>0.82</c:v>
                </c:pt>
                <c:pt idx="156">
                  <c:v>0.51700000000000002</c:v>
                </c:pt>
                <c:pt idx="157">
                  <c:v>0.30599999999999999</c:v>
                </c:pt>
                <c:pt idx="158">
                  <c:v>0.26</c:v>
                </c:pt>
                <c:pt idx="159">
                  <c:v>0.16900000000000001</c:v>
                </c:pt>
                <c:pt idx="160">
                  <c:v>2.8199999999999999E-2</c:v>
                </c:pt>
                <c:pt idx="176">
                  <c:v>0.97199999999999998</c:v>
                </c:pt>
                <c:pt idx="177">
                  <c:v>1.1599999999999999</c:v>
                </c:pt>
                <c:pt idx="178">
                  <c:v>1.1100000000000001</c:v>
                </c:pt>
                <c:pt idx="179">
                  <c:v>0.90500000000000003</c:v>
                </c:pt>
                <c:pt idx="180">
                  <c:v>0.48599999999999999</c:v>
                </c:pt>
                <c:pt idx="181">
                  <c:v>0.57899999999999996</c:v>
                </c:pt>
                <c:pt idx="182">
                  <c:v>0.17599999999999999</c:v>
                </c:pt>
                <c:pt idx="202">
                  <c:v>1.44</c:v>
                </c:pt>
                <c:pt idx="203">
                  <c:v>1.46</c:v>
                </c:pt>
                <c:pt idx="204">
                  <c:v>1.64</c:v>
                </c:pt>
                <c:pt idx="205">
                  <c:v>1.57</c:v>
                </c:pt>
                <c:pt idx="206">
                  <c:v>1.02</c:v>
                </c:pt>
                <c:pt idx="207">
                  <c:v>0.77900000000000003</c:v>
                </c:pt>
                <c:pt idx="208">
                  <c:v>0.32</c:v>
                </c:pt>
                <c:pt idx="209">
                  <c:v>4.0300000000000002E-2</c:v>
                </c:pt>
                <c:pt idx="210">
                  <c:v>5.0200000000000002E-2</c:v>
                </c:pt>
                <c:pt idx="212">
                  <c:v>1.27</c:v>
                </c:pt>
                <c:pt idx="213">
                  <c:v>1.22</c:v>
                </c:pt>
                <c:pt idx="214">
                  <c:v>1.42</c:v>
                </c:pt>
                <c:pt idx="215">
                  <c:v>1.39</c:v>
                </c:pt>
                <c:pt idx="216">
                  <c:v>1.37</c:v>
                </c:pt>
                <c:pt idx="217">
                  <c:v>1.45</c:v>
                </c:pt>
                <c:pt idx="218">
                  <c:v>1.1000000000000001</c:v>
                </c:pt>
                <c:pt idx="219">
                  <c:v>0.97399999999999998</c:v>
                </c:pt>
                <c:pt idx="220">
                  <c:v>0.36299999999999999</c:v>
                </c:pt>
                <c:pt idx="222">
                  <c:v>0.378</c:v>
                </c:pt>
                <c:pt idx="223">
                  <c:v>0.41699999999999998</c:v>
                </c:pt>
                <c:pt idx="224">
                  <c:v>0.43</c:v>
                </c:pt>
                <c:pt idx="225">
                  <c:v>0.70099999999999996</c:v>
                </c:pt>
                <c:pt idx="226">
                  <c:v>0.60199999999999998</c:v>
                </c:pt>
                <c:pt idx="227">
                  <c:v>0.83699999999999997</c:v>
                </c:pt>
                <c:pt idx="228">
                  <c:v>0.84299999999999997</c:v>
                </c:pt>
                <c:pt idx="229">
                  <c:v>0.28799999999999998</c:v>
                </c:pt>
                <c:pt idx="230">
                  <c:v>0.91</c:v>
                </c:pt>
                <c:pt idx="231">
                  <c:v>0.92</c:v>
                </c:pt>
                <c:pt idx="232">
                  <c:v>1.04</c:v>
                </c:pt>
                <c:pt idx="233">
                  <c:v>0.89300000000000002</c:v>
                </c:pt>
                <c:pt idx="234">
                  <c:v>1.18</c:v>
                </c:pt>
                <c:pt idx="235">
                  <c:v>1.2</c:v>
                </c:pt>
                <c:pt idx="236">
                  <c:v>1.22</c:v>
                </c:pt>
                <c:pt idx="237">
                  <c:v>1.18</c:v>
                </c:pt>
                <c:pt idx="238">
                  <c:v>1.04</c:v>
                </c:pt>
                <c:pt idx="239">
                  <c:v>0.97299999999999998</c:v>
                </c:pt>
                <c:pt idx="240">
                  <c:v>0.94399999999999995</c:v>
                </c:pt>
                <c:pt idx="241">
                  <c:v>1.21</c:v>
                </c:pt>
                <c:pt idx="242">
                  <c:v>1.19</c:v>
                </c:pt>
                <c:pt idx="243">
                  <c:v>1.27</c:v>
                </c:pt>
                <c:pt idx="244">
                  <c:v>1.34</c:v>
                </c:pt>
                <c:pt idx="245">
                  <c:v>0.89500000000000002</c:v>
                </c:pt>
                <c:pt idx="246">
                  <c:v>0.97699999999999998</c:v>
                </c:pt>
                <c:pt idx="247">
                  <c:v>1.83</c:v>
                </c:pt>
                <c:pt idx="248">
                  <c:v>0.98499999999999999</c:v>
                </c:pt>
                <c:pt idx="307">
                  <c:v>1.0246</c:v>
                </c:pt>
                <c:pt idx="308">
                  <c:v>1.8120000000000001</c:v>
                </c:pt>
                <c:pt idx="309">
                  <c:v>1.3106</c:v>
                </c:pt>
                <c:pt idx="310">
                  <c:v>1.0578000000000001</c:v>
                </c:pt>
                <c:pt idx="311">
                  <c:v>1.4111</c:v>
                </c:pt>
                <c:pt idx="312">
                  <c:v>0.94510000000000005</c:v>
                </c:pt>
                <c:pt idx="313">
                  <c:v>0.69440000000000002</c:v>
                </c:pt>
              </c:numCache>
            </c:numRef>
          </c:xVal>
          <c:yVal>
            <c:numRef>
              <c:f>[2]All!$Q$4:$Q$318</c:f>
              <c:numCache>
                <c:formatCode>General</c:formatCode>
                <c:ptCount val="315"/>
                <c:pt idx="0">
                  <c:v>19.192572395067067</c:v>
                </c:pt>
                <c:pt idx="1">
                  <c:v>10.95483820574162</c:v>
                </c:pt>
                <c:pt idx="2">
                  <c:v>16.877598530132666</c:v>
                </c:pt>
                <c:pt idx="3">
                  <c:v>14.52004168417403</c:v>
                </c:pt>
                <c:pt idx="4">
                  <c:v>21.694188037819291</c:v>
                </c:pt>
                <c:pt idx="5">
                  <c:v>20.182361914126503</c:v>
                </c:pt>
                <c:pt idx="6">
                  <c:v>21.534783830401761</c:v>
                </c:pt>
                <c:pt idx="7">
                  <c:v>17.068127962075636</c:v>
                </c:pt>
                <c:pt idx="8">
                  <c:v>16.789758544523082</c:v>
                </c:pt>
                <c:pt idx="9">
                  <c:v>17.332404250797875</c:v>
                </c:pt>
                <c:pt idx="10">
                  <c:v>15.978919534084987</c:v>
                </c:pt>
                <c:pt idx="11">
                  <c:v>14.930515752998025</c:v>
                </c:pt>
                <c:pt idx="12">
                  <c:v>15.213229413526347</c:v>
                </c:pt>
                <c:pt idx="13">
                  <c:v>15.995966530638388</c:v>
                </c:pt>
                <c:pt idx="14">
                  <c:v>16.919449669045932</c:v>
                </c:pt>
                <c:pt idx="15">
                  <c:v>30.870123927160378</c:v>
                </c:pt>
                <c:pt idx="16">
                  <c:v>19.225570264292372</c:v>
                </c:pt>
                <c:pt idx="17">
                  <c:v>37.079332534474588</c:v>
                </c:pt>
                <c:pt idx="18">
                  <c:v>30.533204556180589</c:v>
                </c:pt>
                <c:pt idx="19">
                  <c:v>8.2465638777530899</c:v>
                </c:pt>
                <c:pt idx="20">
                  <c:v>8.2243406839163473</c:v>
                </c:pt>
                <c:pt idx="21">
                  <c:v>7.4095684474351939</c:v>
                </c:pt>
                <c:pt idx="22">
                  <c:v>8.3666389973565991</c:v>
                </c:pt>
                <c:pt idx="23">
                  <c:v>8.3169384624644032</c:v>
                </c:pt>
                <c:pt idx="24">
                  <c:v>8.3379666568866178</c:v>
                </c:pt>
                <c:pt idx="25">
                  <c:v>8.3312399942615407</c:v>
                </c:pt>
                <c:pt idx="26">
                  <c:v>14.255005403159135</c:v>
                </c:pt>
                <c:pt idx="27">
                  <c:v>9.3002674785863242</c:v>
                </c:pt>
                <c:pt idx="28">
                  <c:v>7.0072527350788105</c:v>
                </c:pt>
                <c:pt idx="29">
                  <c:v>7.004321777261219</c:v>
                </c:pt>
                <c:pt idx="30">
                  <c:v>7.1317874670149424</c:v>
                </c:pt>
                <c:pt idx="31">
                  <c:v>6.9166911391173533</c:v>
                </c:pt>
                <c:pt idx="32">
                  <c:v>7.5807632189746572</c:v>
                </c:pt>
                <c:pt idx="33">
                  <c:v>7.5441984772507942</c:v>
                </c:pt>
                <c:pt idx="34">
                  <c:v>7.6444436034144738</c:v>
                </c:pt>
                <c:pt idx="35">
                  <c:v>12.251831105569813</c:v>
                </c:pt>
                <c:pt idx="36">
                  <c:v>12.26137634123203</c:v>
                </c:pt>
                <c:pt idx="37">
                  <c:v>10.966494572493815</c:v>
                </c:pt>
                <c:pt idx="38">
                  <c:v>10.100284846948664</c:v>
                </c:pt>
                <c:pt idx="39">
                  <c:v>8.3703016763999258</c:v>
                </c:pt>
                <c:pt idx="40">
                  <c:v>7.9053523066136178</c:v>
                </c:pt>
                <c:pt idx="41">
                  <c:v>7.7223675834206054</c:v>
                </c:pt>
                <c:pt idx="42">
                  <c:v>7.4326351355158087</c:v>
                </c:pt>
                <c:pt idx="43">
                  <c:v>7.4460240682853849</c:v>
                </c:pt>
                <c:pt idx="44">
                  <c:v>6.9596522811659041</c:v>
                </c:pt>
                <c:pt idx="45">
                  <c:v>7.6791705916475861</c:v>
                </c:pt>
                <c:pt idx="46">
                  <c:v>38.282098941259136</c:v>
                </c:pt>
                <c:pt idx="47">
                  <c:v>15.43486010065034</c:v>
                </c:pt>
                <c:pt idx="48">
                  <c:v>30.537931615672761</c:v>
                </c:pt>
                <c:pt idx="49">
                  <c:v>25.91215701300338</c:v>
                </c:pt>
                <c:pt idx="50">
                  <c:v>14.977636071567261</c:v>
                </c:pt>
                <c:pt idx="51">
                  <c:v>15.153544811556451</c:v>
                </c:pt>
                <c:pt idx="52">
                  <c:v>14.413279482958234</c:v>
                </c:pt>
                <c:pt idx="53">
                  <c:v>14.258286605279118</c:v>
                </c:pt>
                <c:pt idx="54">
                  <c:v>16.149080613716741</c:v>
                </c:pt>
                <c:pt idx="55">
                  <c:v>15.018411376403218</c:v>
                </c:pt>
                <c:pt idx="56">
                  <c:v>14.128844694549002</c:v>
                </c:pt>
                <c:pt idx="57">
                  <c:v>11.171643644718078</c:v>
                </c:pt>
                <c:pt idx="58">
                  <c:v>9.4707448776171574</c:v>
                </c:pt>
                <c:pt idx="59">
                  <c:v>8.1621010037330723</c:v>
                </c:pt>
                <c:pt idx="60">
                  <c:v>35.772912102011041</c:v>
                </c:pt>
                <c:pt idx="61">
                  <c:v>11.798116988088303</c:v>
                </c:pt>
                <c:pt idx="62">
                  <c:v>11.804625074722992</c:v>
                </c:pt>
                <c:pt idx="63">
                  <c:v>10.082614440202288</c:v>
                </c:pt>
                <c:pt idx="64">
                  <c:v>12.447490319902197</c:v>
                </c:pt>
                <c:pt idx="65">
                  <c:v>16.45121334449394</c:v>
                </c:pt>
                <c:pt idx="66">
                  <c:v>17.874905445105714</c:v>
                </c:pt>
                <c:pt idx="67">
                  <c:v>26.221380753593792</c:v>
                </c:pt>
                <c:pt idx="68">
                  <c:v>21.880049740994224</c:v>
                </c:pt>
                <c:pt idx="69">
                  <c:v>18.235471781675681</c:v>
                </c:pt>
                <c:pt idx="70">
                  <c:v>12.44452562820533</c:v>
                </c:pt>
                <c:pt idx="71">
                  <c:v>13.708857650245307</c:v>
                </c:pt>
                <c:pt idx="72">
                  <c:v>18.766287551818639</c:v>
                </c:pt>
                <c:pt idx="73">
                  <c:v>22.193731116784104</c:v>
                </c:pt>
                <c:pt idx="74">
                  <c:v>22.845792543992719</c:v>
                </c:pt>
                <c:pt idx="75">
                  <c:v>21.360566469818757</c:v>
                </c:pt>
                <c:pt idx="76">
                  <c:v>20.741679587565443</c:v>
                </c:pt>
                <c:pt idx="77">
                  <c:v>18.327867169225108</c:v>
                </c:pt>
                <c:pt idx="78">
                  <c:v>13.394942325236556</c:v>
                </c:pt>
                <c:pt idx="79">
                  <c:v>13.606121476695854</c:v>
                </c:pt>
                <c:pt idx="80">
                  <c:v>10.919004863182948</c:v>
                </c:pt>
                <c:pt idx="81">
                  <c:v>10.507769742513752</c:v>
                </c:pt>
                <c:pt idx="82">
                  <c:v>10.95209025119583</c:v>
                </c:pt>
                <c:pt idx="83">
                  <c:v>10.262722996766488</c:v>
                </c:pt>
                <c:pt idx="85">
                  <c:v>25.862159036025556</c:v>
                </c:pt>
                <c:pt idx="86">
                  <c:v>20.145431568763982</c:v>
                </c:pt>
                <c:pt idx="87">
                  <c:v>14.702974803161464</c:v>
                </c:pt>
                <c:pt idx="88">
                  <c:v>28.293740268887529</c:v>
                </c:pt>
                <c:pt idx="89">
                  <c:v>18.219177944106562</c:v>
                </c:pt>
                <c:pt idx="90">
                  <c:v>9.2245766524255917</c:v>
                </c:pt>
                <c:pt idx="91">
                  <c:v>9.9488405312159305</c:v>
                </c:pt>
                <c:pt idx="92">
                  <c:v>17.179160282900927</c:v>
                </c:pt>
                <c:pt idx="93">
                  <c:v>9.4840818948682273</c:v>
                </c:pt>
                <c:pt idx="94">
                  <c:v>10.64203587914821</c:v>
                </c:pt>
                <c:pt idx="95">
                  <c:v>8.1291866575560139</c:v>
                </c:pt>
                <c:pt idx="96">
                  <c:v>5.9166520523304422</c:v>
                </c:pt>
                <c:pt idx="97">
                  <c:v>7.1446022436681229</c:v>
                </c:pt>
                <c:pt idx="98">
                  <c:v>7.6308359885906434</c:v>
                </c:pt>
                <c:pt idx="99">
                  <c:v>3.3734778719771192</c:v>
                </c:pt>
                <c:pt idx="100">
                  <c:v>1.6035452514490167</c:v>
                </c:pt>
                <c:pt idx="101">
                  <c:v>12.065879790078402</c:v>
                </c:pt>
                <c:pt idx="102">
                  <c:v>28.064985387297693</c:v>
                </c:pt>
                <c:pt idx="104">
                  <c:v>27.059980813676795</c:v>
                </c:pt>
                <c:pt idx="105">
                  <c:v>5.1017989828924541</c:v>
                </c:pt>
                <c:pt idx="106">
                  <c:v>5.5184150764454145</c:v>
                </c:pt>
                <c:pt idx="107">
                  <c:v>4.1435061448491197</c:v>
                </c:pt>
                <c:pt idx="108">
                  <c:v>20.300236587291646</c:v>
                </c:pt>
                <c:pt idx="109">
                  <c:v>18.27905418472232</c:v>
                </c:pt>
                <c:pt idx="110">
                  <c:v>18.774856493758715</c:v>
                </c:pt>
                <c:pt idx="111">
                  <c:v>21.208325182013102</c:v>
                </c:pt>
                <c:pt idx="112">
                  <c:v>20.525818469784817</c:v>
                </c:pt>
                <c:pt idx="113">
                  <c:v>28.752358902170755</c:v>
                </c:pt>
                <c:pt idx="114">
                  <c:v>18.088237116274151</c:v>
                </c:pt>
                <c:pt idx="115">
                  <c:v>20.107936003337429</c:v>
                </c:pt>
                <c:pt idx="116">
                  <c:v>19.171007265392888</c:v>
                </c:pt>
                <c:pt idx="117">
                  <c:v>20.164515521668491</c:v>
                </c:pt>
                <c:pt idx="118">
                  <c:v>20.948096732240767</c:v>
                </c:pt>
                <c:pt idx="119">
                  <c:v>20.381118315189646</c:v>
                </c:pt>
                <c:pt idx="120">
                  <c:v>10.623015758169089</c:v>
                </c:pt>
                <c:pt idx="121">
                  <c:v>12.202440281719444</c:v>
                </c:pt>
                <c:pt idx="124">
                  <c:v>9.5374177427641964</c:v>
                </c:pt>
                <c:pt idx="125">
                  <c:v>7.5630980179948031</c:v>
                </c:pt>
                <c:pt idx="126">
                  <c:v>4.6767352359479126</c:v>
                </c:pt>
                <c:pt idx="127">
                  <c:v>13.094484021019918</c:v>
                </c:pt>
                <c:pt idx="128">
                  <c:v>10.943117702030216</c:v>
                </c:pt>
                <c:pt idx="129">
                  <c:v>10.413693872168972</c:v>
                </c:pt>
                <c:pt idx="131">
                  <c:v>33.65163523304917</c:v>
                </c:pt>
                <c:pt idx="132">
                  <c:v>5.4816155019853019</c:v>
                </c:pt>
                <c:pt idx="133">
                  <c:v>13.066466164031159</c:v>
                </c:pt>
                <c:pt idx="134">
                  <c:v>17.484142974718516</c:v>
                </c:pt>
                <c:pt idx="135">
                  <c:v>23.392812041093872</c:v>
                </c:pt>
                <c:pt idx="136">
                  <c:v>24.682138807639024</c:v>
                </c:pt>
                <c:pt idx="137">
                  <c:v>31.005756018649684</c:v>
                </c:pt>
                <c:pt idx="138">
                  <c:v>32.201432153106801</c:v>
                </c:pt>
                <c:pt idx="139">
                  <c:v>24.466150476735539</c:v>
                </c:pt>
                <c:pt idx="140">
                  <c:v>24.029575334311939</c:v>
                </c:pt>
                <c:pt idx="141">
                  <c:v>24.866603289259078</c:v>
                </c:pt>
                <c:pt idx="142">
                  <c:v>20.937837818592012</c:v>
                </c:pt>
                <c:pt idx="145">
                  <c:v>20.047085187079489</c:v>
                </c:pt>
                <c:pt idx="146">
                  <c:v>17.621910914330243</c:v>
                </c:pt>
                <c:pt idx="147">
                  <c:v>6.8504885991530706</c:v>
                </c:pt>
                <c:pt idx="148">
                  <c:v>7.2564598220661347</c:v>
                </c:pt>
                <c:pt idx="149">
                  <c:v>6.4432484697452521</c:v>
                </c:pt>
                <c:pt idx="150">
                  <c:v>12.791000130613488</c:v>
                </c:pt>
                <c:pt idx="151">
                  <c:v>7.6817538253401789</c:v>
                </c:pt>
                <c:pt idx="153">
                  <c:v>13.488436531465659</c:v>
                </c:pt>
                <c:pt idx="154">
                  <c:v>13.50419601809609</c:v>
                </c:pt>
                <c:pt idx="155">
                  <c:v>11.432983001711468</c:v>
                </c:pt>
                <c:pt idx="156">
                  <c:v>12.446714701462893</c:v>
                </c:pt>
                <c:pt idx="157">
                  <c:v>9.2127953752404164</c:v>
                </c:pt>
                <c:pt idx="158">
                  <c:v>9.9796911098128884</c:v>
                </c:pt>
                <c:pt idx="159">
                  <c:v>7.7921424514745032</c:v>
                </c:pt>
                <c:pt idx="160">
                  <c:v>8.1963866224577355</c:v>
                </c:pt>
                <c:pt idx="162">
                  <c:v>27.67489049727881</c:v>
                </c:pt>
                <c:pt idx="163">
                  <c:v>10.853613780504618</c:v>
                </c:pt>
                <c:pt idx="164">
                  <c:v>9.7733277971881378</c:v>
                </c:pt>
                <c:pt idx="165">
                  <c:v>10.839222783970815</c:v>
                </c:pt>
                <c:pt idx="166">
                  <c:v>12.04688902696175</c:v>
                </c:pt>
                <c:pt idx="167">
                  <c:v>25.829534840093423</c:v>
                </c:pt>
                <c:pt idx="168">
                  <c:v>28.949880610682463</c:v>
                </c:pt>
                <c:pt idx="169">
                  <c:v>24.127261258467179</c:v>
                </c:pt>
                <c:pt idx="170">
                  <c:v>17.237310808441748</c:v>
                </c:pt>
                <c:pt idx="171">
                  <c:v>18.257298848799152</c:v>
                </c:pt>
                <c:pt idx="172">
                  <c:v>18.639819978098217</c:v>
                </c:pt>
                <c:pt idx="173">
                  <c:v>18.496907773646832</c:v>
                </c:pt>
                <c:pt idx="174">
                  <c:v>17.586506232824068</c:v>
                </c:pt>
                <c:pt idx="176">
                  <c:v>16.940420632921402</c:v>
                </c:pt>
                <c:pt idx="177">
                  <c:v>16.871168377691966</c:v>
                </c:pt>
                <c:pt idx="178">
                  <c:v>15.018158316358194</c:v>
                </c:pt>
                <c:pt idx="179">
                  <c:v>13.499819425381324</c:v>
                </c:pt>
                <c:pt idx="180">
                  <c:v>11.387449988089211</c:v>
                </c:pt>
                <c:pt idx="181">
                  <c:v>11.523061172843617</c:v>
                </c:pt>
                <c:pt idx="182">
                  <c:v>11.677652715210057</c:v>
                </c:pt>
                <c:pt idx="184">
                  <c:v>34.018736366079096</c:v>
                </c:pt>
                <c:pt idx="185">
                  <c:v>46.140140175392638</c:v>
                </c:pt>
                <c:pt idx="186">
                  <c:v>47.060593997045522</c:v>
                </c:pt>
                <c:pt idx="187">
                  <c:v>8.7100649227607896</c:v>
                </c:pt>
                <c:pt idx="188">
                  <c:v>7.7508406087134993</c:v>
                </c:pt>
                <c:pt idx="189">
                  <c:v>8.739367780426532</c:v>
                </c:pt>
                <c:pt idx="190">
                  <c:v>9.10600146831794</c:v>
                </c:pt>
                <c:pt idx="191">
                  <c:v>9.236083692025117</c:v>
                </c:pt>
                <c:pt idx="192">
                  <c:v>37.787316031323705</c:v>
                </c:pt>
                <c:pt idx="193">
                  <c:v>20.739968680048676</c:v>
                </c:pt>
                <c:pt idx="194">
                  <c:v>10.183066889506261</c:v>
                </c:pt>
                <c:pt idx="195">
                  <c:v>10.0584776344344</c:v>
                </c:pt>
                <c:pt idx="196">
                  <c:v>9.5493343901067895</c:v>
                </c:pt>
                <c:pt idx="197">
                  <c:v>10.479018788250176</c:v>
                </c:pt>
                <c:pt idx="198">
                  <c:v>9.9133355700282202</c:v>
                </c:pt>
                <c:pt idx="202">
                  <c:v>9.8451736959931306</c:v>
                </c:pt>
                <c:pt idx="203">
                  <c:v>11.002252503409709</c:v>
                </c:pt>
                <c:pt idx="204">
                  <c:v>13.856085517739542</c:v>
                </c:pt>
                <c:pt idx="205">
                  <c:v>11.173476693523673</c:v>
                </c:pt>
                <c:pt idx="206">
                  <c:v>9.7908392119712335</c:v>
                </c:pt>
                <c:pt idx="207">
                  <c:v>9.9342608256645217</c:v>
                </c:pt>
                <c:pt idx="208">
                  <c:v>9.7363056138193738</c:v>
                </c:pt>
                <c:pt idx="209">
                  <c:v>13.644171018500423</c:v>
                </c:pt>
                <c:pt idx="210">
                  <c:v>11.46072882281276</c:v>
                </c:pt>
                <c:pt idx="212">
                  <c:v>5.7837177270730136</c:v>
                </c:pt>
                <c:pt idx="213">
                  <c:v>5.8769821381180067</c:v>
                </c:pt>
                <c:pt idx="214">
                  <c:v>6.5369723616301982</c:v>
                </c:pt>
                <c:pt idx="215">
                  <c:v>7.0975733425298166</c:v>
                </c:pt>
                <c:pt idx="216">
                  <c:v>8.5315595605320489</c:v>
                </c:pt>
                <c:pt idx="217">
                  <c:v>9.1392925179341535</c:v>
                </c:pt>
                <c:pt idx="218">
                  <c:v>9.9591530169650468</c:v>
                </c:pt>
                <c:pt idx="219">
                  <c:v>8.6682412046176918</c:v>
                </c:pt>
                <c:pt idx="220">
                  <c:v>5.7163345906341858</c:v>
                </c:pt>
                <c:pt idx="222">
                  <c:v>8.4310217129692031</c:v>
                </c:pt>
                <c:pt idx="223">
                  <c:v>8.4862511824464164</c:v>
                </c:pt>
                <c:pt idx="224">
                  <c:v>8.2397037070815369</c:v>
                </c:pt>
                <c:pt idx="225">
                  <c:v>7.6645776405873827</c:v>
                </c:pt>
                <c:pt idx="226">
                  <c:v>7.9123280173655557</c:v>
                </c:pt>
                <c:pt idx="227">
                  <c:v>6.2365759425094405</c:v>
                </c:pt>
                <c:pt idx="228">
                  <c:v>6.299850733616867</c:v>
                </c:pt>
                <c:pt idx="229">
                  <c:v>9.2059876672543304</c:v>
                </c:pt>
                <c:pt idx="230">
                  <c:v>6.6678059859798147</c:v>
                </c:pt>
                <c:pt idx="231">
                  <c:v>6.1985581105818559</c:v>
                </c:pt>
                <c:pt idx="232">
                  <c:v>6.3383798210021283</c:v>
                </c:pt>
                <c:pt idx="233">
                  <c:v>7.0847495065179595</c:v>
                </c:pt>
                <c:pt idx="234">
                  <c:v>6.7135814970729433</c:v>
                </c:pt>
                <c:pt idx="235">
                  <c:v>6.6458767426007492</c:v>
                </c:pt>
                <c:pt idx="236">
                  <c:v>6.9486628825471879</c:v>
                </c:pt>
                <c:pt idx="237">
                  <c:v>6.5616237139143561</c:v>
                </c:pt>
                <c:pt idx="238">
                  <c:v>7.1475075509024046</c:v>
                </c:pt>
                <c:pt idx="239">
                  <c:v>6.5426214634874249</c:v>
                </c:pt>
                <c:pt idx="240">
                  <c:v>8.3193759954707431</c:v>
                </c:pt>
                <c:pt idx="241">
                  <c:v>8.1767188357597167</c:v>
                </c:pt>
                <c:pt idx="242">
                  <c:v>7.7892551178743741</c:v>
                </c:pt>
                <c:pt idx="243">
                  <c:v>8.1663386629146082</c:v>
                </c:pt>
                <c:pt idx="244">
                  <c:v>7.0807558364901784</c:v>
                </c:pt>
                <c:pt idx="245">
                  <c:v>7.0215420157376336</c:v>
                </c:pt>
                <c:pt idx="246">
                  <c:v>7.0365320401335616</c:v>
                </c:pt>
                <c:pt idx="247">
                  <c:v>5.7723784252125157</c:v>
                </c:pt>
                <c:pt idx="248">
                  <c:v>7.0993874327985944</c:v>
                </c:pt>
                <c:pt idx="268">
                  <c:v>5.4248653923760362</c:v>
                </c:pt>
                <c:pt idx="269">
                  <c:v>8.0396682167074545</c:v>
                </c:pt>
                <c:pt idx="270">
                  <c:v>8.175576969489768</c:v>
                </c:pt>
                <c:pt idx="271">
                  <c:v>10.540613054244181</c:v>
                </c:pt>
                <c:pt idx="272">
                  <c:v>7.0099197080484181</c:v>
                </c:pt>
                <c:pt idx="273">
                  <c:v>12.082502545225255</c:v>
                </c:pt>
                <c:pt idx="274">
                  <c:v>12.458453159190887</c:v>
                </c:pt>
                <c:pt idx="275">
                  <c:v>11.713977565743273</c:v>
                </c:pt>
                <c:pt idx="276">
                  <c:v>10.503213963790717</c:v>
                </c:pt>
                <c:pt idx="277">
                  <c:v>26.643408063584772</c:v>
                </c:pt>
                <c:pt idx="278">
                  <c:v>9.7403614299032686</c:v>
                </c:pt>
                <c:pt idx="279">
                  <c:v>8.4727700067398501</c:v>
                </c:pt>
                <c:pt idx="280">
                  <c:v>12.726344056734819</c:v>
                </c:pt>
                <c:pt idx="281">
                  <c:v>9.2757139480535624</c:v>
                </c:pt>
                <c:pt idx="282">
                  <c:v>8.87248450777399</c:v>
                </c:pt>
                <c:pt idx="283">
                  <c:v>9.8136877089145109</c:v>
                </c:pt>
                <c:pt idx="284">
                  <c:v>7.4093662391130977</c:v>
                </c:pt>
                <c:pt idx="285">
                  <c:v>5.2133598878147378</c:v>
                </c:pt>
                <c:pt idx="286">
                  <c:v>6.2016446982835873</c:v>
                </c:pt>
                <c:pt idx="287">
                  <c:v>6.2604051953761033</c:v>
                </c:pt>
                <c:pt idx="288">
                  <c:v>5.5668725502424703</c:v>
                </c:pt>
                <c:pt idx="289">
                  <c:v>4.8604337535356077</c:v>
                </c:pt>
                <c:pt idx="290">
                  <c:v>8.0160837465356529</c:v>
                </c:pt>
                <c:pt idx="291">
                  <c:v>5.0683584149103948</c:v>
                </c:pt>
                <c:pt idx="292">
                  <c:v>4.7718971688860652</c:v>
                </c:pt>
                <c:pt idx="293">
                  <c:v>6.4062210969591558</c:v>
                </c:pt>
                <c:pt idx="294">
                  <c:v>6.1890934934215611</c:v>
                </c:pt>
                <c:pt idx="295">
                  <c:v>8.6348997992891778</c:v>
                </c:pt>
                <c:pt idx="296">
                  <c:v>10.997452465190293</c:v>
                </c:pt>
                <c:pt idx="297">
                  <c:v>11.433687477612269</c:v>
                </c:pt>
                <c:pt idx="298">
                  <c:v>12.845323325723673</c:v>
                </c:pt>
                <c:pt idx="299">
                  <c:v>9.756323077570114</c:v>
                </c:pt>
                <c:pt idx="300">
                  <c:v>9.5961039659573277</c:v>
                </c:pt>
                <c:pt idx="301">
                  <c:v>6.6390423052189167</c:v>
                </c:pt>
                <c:pt idx="302">
                  <c:v>8.3838278327355784</c:v>
                </c:pt>
                <c:pt idx="307">
                  <c:v>4.6477306806714154</c:v>
                </c:pt>
                <c:pt idx="308">
                  <c:v>7.6028352258006358</c:v>
                </c:pt>
                <c:pt idx="309">
                  <c:v>7.570446903733508</c:v>
                </c:pt>
                <c:pt idx="310">
                  <c:v>9.4572161818098088</c:v>
                </c:pt>
                <c:pt idx="311">
                  <c:v>7.4387641840732845</c:v>
                </c:pt>
                <c:pt idx="312">
                  <c:v>12.377231258819616</c:v>
                </c:pt>
                <c:pt idx="313">
                  <c:v>12.552543746000797</c:v>
                </c:pt>
                <c:pt idx="314">
                  <c:v>11.331311476675264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51488"/>
        <c:axId val="-1291647680"/>
      </c:scatterChart>
      <c:valAx>
        <c:axId val="-12916514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Nitrate (mg/L)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47680"/>
        <c:crosses val="autoZero"/>
        <c:crossBetween val="midCat"/>
      </c:valAx>
      <c:valAx>
        <c:axId val="-129164768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15N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crossAx val="-1291651488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printSettings>
    <c:headerFooter/>
    <c:pageMargins b="1" l="0.75" r="0.75" t="1" header="0.5" footer="0.5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trendline>
            <c:spPr>
              <a:ln w="3175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0"/>
            <c:trendlineLbl>
              <c:layout>
                <c:manualLayout>
                  <c:x val="7.4077209098862604E-2"/>
                  <c:y val="-0.30814049285506001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400"/>
                  </a:pPr>
                  <a:endParaRPr lang="en-US"/>
                </a:p>
              </c:txPr>
            </c:trendlineLbl>
          </c:trendline>
          <c:xVal>
            <c:numRef>
              <c:f>[2]All!$J$6:$J$314</c:f>
              <c:numCache>
                <c:formatCode>General</c:formatCode>
                <c:ptCount val="309"/>
                <c:pt idx="0">
                  <c:v>22.7</c:v>
                </c:pt>
                <c:pt idx="1">
                  <c:v>22.6</c:v>
                </c:pt>
                <c:pt idx="2">
                  <c:v>22.6</c:v>
                </c:pt>
                <c:pt idx="3">
                  <c:v>23.8</c:v>
                </c:pt>
                <c:pt idx="4">
                  <c:v>23.2</c:v>
                </c:pt>
                <c:pt idx="5">
                  <c:v>23.2</c:v>
                </c:pt>
                <c:pt idx="6">
                  <c:v>22.6</c:v>
                </c:pt>
                <c:pt idx="7">
                  <c:v>23.6</c:v>
                </c:pt>
                <c:pt idx="8">
                  <c:v>23.3</c:v>
                </c:pt>
                <c:pt idx="9">
                  <c:v>23.1</c:v>
                </c:pt>
                <c:pt idx="10">
                  <c:v>23.1</c:v>
                </c:pt>
                <c:pt idx="11">
                  <c:v>23.4</c:v>
                </c:pt>
                <c:pt idx="13">
                  <c:v>12.9</c:v>
                </c:pt>
                <c:pt idx="14">
                  <c:v>8.8000000000000007</c:v>
                </c:pt>
                <c:pt idx="17">
                  <c:v>11.9</c:v>
                </c:pt>
                <c:pt idx="18">
                  <c:v>11.9</c:v>
                </c:pt>
                <c:pt idx="19">
                  <c:v>13.2</c:v>
                </c:pt>
                <c:pt idx="20">
                  <c:v>12.1</c:v>
                </c:pt>
                <c:pt idx="21">
                  <c:v>12.6</c:v>
                </c:pt>
                <c:pt idx="22">
                  <c:v>12.4</c:v>
                </c:pt>
                <c:pt idx="23">
                  <c:v>12.5</c:v>
                </c:pt>
                <c:pt idx="24">
                  <c:v>13.8</c:v>
                </c:pt>
                <c:pt idx="25">
                  <c:v>12.8</c:v>
                </c:pt>
                <c:pt idx="26">
                  <c:v>13</c:v>
                </c:pt>
                <c:pt idx="27">
                  <c:v>12.6</c:v>
                </c:pt>
                <c:pt idx="28">
                  <c:v>12.4</c:v>
                </c:pt>
                <c:pt idx="29">
                  <c:v>12.6</c:v>
                </c:pt>
                <c:pt idx="30">
                  <c:v>12.7</c:v>
                </c:pt>
                <c:pt idx="31">
                  <c:v>12.3</c:v>
                </c:pt>
                <c:pt idx="32">
                  <c:v>12.5</c:v>
                </c:pt>
                <c:pt idx="33">
                  <c:v>18.3</c:v>
                </c:pt>
                <c:pt idx="34">
                  <c:v>18.3</c:v>
                </c:pt>
                <c:pt idx="35">
                  <c:v>18.2</c:v>
                </c:pt>
                <c:pt idx="36">
                  <c:v>18.400000000000002</c:v>
                </c:pt>
                <c:pt idx="37">
                  <c:v>17.3</c:v>
                </c:pt>
                <c:pt idx="38">
                  <c:v>16.600000000000001</c:v>
                </c:pt>
                <c:pt idx="39">
                  <c:v>16</c:v>
                </c:pt>
                <c:pt idx="40">
                  <c:v>16</c:v>
                </c:pt>
                <c:pt idx="41">
                  <c:v>15</c:v>
                </c:pt>
                <c:pt idx="42">
                  <c:v>14.8</c:v>
                </c:pt>
                <c:pt idx="43">
                  <c:v>13.900000000000002</c:v>
                </c:pt>
                <c:pt idx="45">
                  <c:v>20.8</c:v>
                </c:pt>
                <c:pt idx="46">
                  <c:v>19.5</c:v>
                </c:pt>
                <c:pt idx="47">
                  <c:v>18.7</c:v>
                </c:pt>
                <c:pt idx="48">
                  <c:v>19.099999999999998</c:v>
                </c:pt>
                <c:pt idx="49">
                  <c:v>20</c:v>
                </c:pt>
                <c:pt idx="50">
                  <c:v>19.899999999999999</c:v>
                </c:pt>
                <c:pt idx="51">
                  <c:v>20.100000000000005</c:v>
                </c:pt>
                <c:pt idx="52">
                  <c:v>18.899999999999999</c:v>
                </c:pt>
                <c:pt idx="53">
                  <c:v>18.899999999999999</c:v>
                </c:pt>
                <c:pt idx="54">
                  <c:v>19.099999999999998</c:v>
                </c:pt>
                <c:pt idx="55">
                  <c:v>18.3</c:v>
                </c:pt>
                <c:pt idx="56">
                  <c:v>17.100000000000001</c:v>
                </c:pt>
                <c:pt idx="57">
                  <c:v>16.900000000000002</c:v>
                </c:pt>
                <c:pt idx="59">
                  <c:v>27.8</c:v>
                </c:pt>
                <c:pt idx="60">
                  <c:v>28</c:v>
                </c:pt>
                <c:pt idx="61">
                  <c:v>27.9</c:v>
                </c:pt>
                <c:pt idx="62">
                  <c:v>27.9</c:v>
                </c:pt>
                <c:pt idx="63">
                  <c:v>27.8</c:v>
                </c:pt>
                <c:pt idx="64">
                  <c:v>28</c:v>
                </c:pt>
                <c:pt idx="65">
                  <c:v>25.9</c:v>
                </c:pt>
                <c:pt idx="66">
                  <c:v>28</c:v>
                </c:pt>
                <c:pt idx="67">
                  <c:v>28.5</c:v>
                </c:pt>
                <c:pt idx="68">
                  <c:v>29.6</c:v>
                </c:pt>
                <c:pt idx="69">
                  <c:v>29.2</c:v>
                </c:pt>
                <c:pt idx="70">
                  <c:v>28.7</c:v>
                </c:pt>
                <c:pt idx="71">
                  <c:v>28.4</c:v>
                </c:pt>
                <c:pt idx="72">
                  <c:v>28.8</c:v>
                </c:pt>
                <c:pt idx="73">
                  <c:v>28.5</c:v>
                </c:pt>
                <c:pt idx="74">
                  <c:v>29.200000000000003</c:v>
                </c:pt>
                <c:pt idx="75">
                  <c:v>28.9</c:v>
                </c:pt>
                <c:pt idx="76">
                  <c:v>29.200000000000003</c:v>
                </c:pt>
                <c:pt idx="77">
                  <c:v>29.200000000000003</c:v>
                </c:pt>
                <c:pt idx="78">
                  <c:v>28.400000000000002</c:v>
                </c:pt>
                <c:pt idx="79">
                  <c:v>28.4</c:v>
                </c:pt>
                <c:pt idx="80">
                  <c:v>28.200000000000003</c:v>
                </c:pt>
                <c:pt idx="81">
                  <c:v>27.4</c:v>
                </c:pt>
                <c:pt idx="122">
                  <c:v>28.4</c:v>
                </c:pt>
                <c:pt idx="123">
                  <c:v>28.5</c:v>
                </c:pt>
                <c:pt idx="124">
                  <c:v>28</c:v>
                </c:pt>
                <c:pt idx="125">
                  <c:v>28.1</c:v>
                </c:pt>
                <c:pt idx="126">
                  <c:v>28.3</c:v>
                </c:pt>
                <c:pt idx="127">
                  <c:v>28.2</c:v>
                </c:pt>
                <c:pt idx="143">
                  <c:v>23.6</c:v>
                </c:pt>
                <c:pt idx="144">
                  <c:v>23.9</c:v>
                </c:pt>
                <c:pt idx="145">
                  <c:v>23.8</c:v>
                </c:pt>
                <c:pt idx="146">
                  <c:v>23.4</c:v>
                </c:pt>
                <c:pt idx="147">
                  <c:v>23.2</c:v>
                </c:pt>
                <c:pt idx="148">
                  <c:v>23.4</c:v>
                </c:pt>
                <c:pt idx="149">
                  <c:v>23.2</c:v>
                </c:pt>
                <c:pt idx="151">
                  <c:v>16.8</c:v>
                </c:pt>
                <c:pt idx="152">
                  <c:v>17.100000000000001</c:v>
                </c:pt>
                <c:pt idx="153">
                  <c:v>17.100000000000001</c:v>
                </c:pt>
                <c:pt idx="154">
                  <c:v>17.3</c:v>
                </c:pt>
                <c:pt idx="155">
                  <c:v>17.5</c:v>
                </c:pt>
                <c:pt idx="156">
                  <c:v>17.3</c:v>
                </c:pt>
                <c:pt idx="157">
                  <c:v>17.600000000000001</c:v>
                </c:pt>
                <c:pt idx="158">
                  <c:v>17.899999999999999</c:v>
                </c:pt>
                <c:pt idx="174">
                  <c:v>11.4</c:v>
                </c:pt>
                <c:pt idx="175">
                  <c:v>11.4</c:v>
                </c:pt>
                <c:pt idx="176">
                  <c:v>11.5</c:v>
                </c:pt>
                <c:pt idx="177">
                  <c:v>11.6</c:v>
                </c:pt>
                <c:pt idx="178">
                  <c:v>11.8</c:v>
                </c:pt>
                <c:pt idx="179">
                  <c:v>11.2</c:v>
                </c:pt>
                <c:pt idx="180">
                  <c:v>11.8</c:v>
                </c:pt>
                <c:pt idx="200">
                  <c:v>3</c:v>
                </c:pt>
                <c:pt idx="201">
                  <c:v>2.8</c:v>
                </c:pt>
                <c:pt idx="202">
                  <c:v>2.4</c:v>
                </c:pt>
                <c:pt idx="203">
                  <c:v>1.8</c:v>
                </c:pt>
                <c:pt idx="204">
                  <c:v>1.8</c:v>
                </c:pt>
                <c:pt idx="205">
                  <c:v>1.8</c:v>
                </c:pt>
                <c:pt idx="206">
                  <c:v>2.2000000000000002</c:v>
                </c:pt>
                <c:pt idx="207">
                  <c:v>2.2000000000000002</c:v>
                </c:pt>
                <c:pt idx="208">
                  <c:v>2.1</c:v>
                </c:pt>
                <c:pt idx="210">
                  <c:v>7.3</c:v>
                </c:pt>
                <c:pt idx="211">
                  <c:v>7.7</c:v>
                </c:pt>
                <c:pt idx="212">
                  <c:v>7.8</c:v>
                </c:pt>
                <c:pt idx="213">
                  <c:v>7.5</c:v>
                </c:pt>
                <c:pt idx="214">
                  <c:v>7.1</c:v>
                </c:pt>
                <c:pt idx="215">
                  <c:v>7</c:v>
                </c:pt>
                <c:pt idx="216">
                  <c:v>6.9</c:v>
                </c:pt>
                <c:pt idx="217">
                  <c:v>8.3000000000000007</c:v>
                </c:pt>
                <c:pt idx="218">
                  <c:v>6.8</c:v>
                </c:pt>
                <c:pt idx="305">
                  <c:v>-9.9999999999999853E-2</c:v>
                </c:pt>
                <c:pt idx="306">
                  <c:v>8.2999999999999989</c:v>
                </c:pt>
                <c:pt idx="307">
                  <c:v>20.399999999999999</c:v>
                </c:pt>
                <c:pt idx="308">
                  <c:v>22.4</c:v>
                </c:pt>
              </c:numCache>
            </c:numRef>
          </c:xVal>
          <c:yVal>
            <c:numRef>
              <c:f>[2]All!$Q$6:$Q$314</c:f>
              <c:numCache>
                <c:formatCode>General</c:formatCode>
                <c:ptCount val="309"/>
                <c:pt idx="0">
                  <c:v>16.877598530132666</c:v>
                </c:pt>
                <c:pt idx="1">
                  <c:v>14.52004168417403</c:v>
                </c:pt>
                <c:pt idx="2">
                  <c:v>21.694188037819291</c:v>
                </c:pt>
                <c:pt idx="3">
                  <c:v>20.182361914126503</c:v>
                </c:pt>
                <c:pt idx="4">
                  <c:v>21.534783830401761</c:v>
                </c:pt>
                <c:pt idx="5">
                  <c:v>17.068127962075636</c:v>
                </c:pt>
                <c:pt idx="6">
                  <c:v>16.789758544523082</c:v>
                </c:pt>
                <c:pt idx="7">
                  <c:v>17.332404250797875</c:v>
                </c:pt>
                <c:pt idx="8">
                  <c:v>15.978919534084987</c:v>
                </c:pt>
                <c:pt idx="9">
                  <c:v>14.930515752998025</c:v>
                </c:pt>
                <c:pt idx="10">
                  <c:v>15.213229413526347</c:v>
                </c:pt>
                <c:pt idx="11">
                  <c:v>15.995966530638388</c:v>
                </c:pt>
                <c:pt idx="12">
                  <c:v>16.919449669045932</c:v>
                </c:pt>
                <c:pt idx="13">
                  <c:v>30.870123927160378</c:v>
                </c:pt>
                <c:pt idx="14">
                  <c:v>19.225570264292372</c:v>
                </c:pt>
                <c:pt idx="15">
                  <c:v>37.079332534474588</c:v>
                </c:pt>
                <c:pt idx="16">
                  <c:v>30.533204556180589</c:v>
                </c:pt>
                <c:pt idx="17">
                  <c:v>8.2465638777530899</c:v>
                </c:pt>
                <c:pt idx="18">
                  <c:v>8.2243406839163473</c:v>
                </c:pt>
                <c:pt idx="19">
                  <c:v>7.4095684474351939</c:v>
                </c:pt>
                <c:pt idx="20">
                  <c:v>8.3666389973565991</c:v>
                </c:pt>
                <c:pt idx="21">
                  <c:v>8.3169384624644032</c:v>
                </c:pt>
                <c:pt idx="22">
                  <c:v>8.3379666568866178</c:v>
                </c:pt>
                <c:pt idx="23">
                  <c:v>8.3312399942615407</c:v>
                </c:pt>
                <c:pt idx="24">
                  <c:v>14.255005403159135</c:v>
                </c:pt>
                <c:pt idx="25">
                  <c:v>9.3002674785863242</c:v>
                </c:pt>
                <c:pt idx="26">
                  <c:v>7.0072527350788105</c:v>
                </c:pt>
                <c:pt idx="27">
                  <c:v>7.004321777261219</c:v>
                </c:pt>
                <c:pt idx="28">
                  <c:v>7.1317874670149424</c:v>
                </c:pt>
                <c:pt idx="29">
                  <c:v>6.9166911391173533</c:v>
                </c:pt>
                <c:pt idx="30">
                  <c:v>7.5807632189746572</c:v>
                </c:pt>
                <c:pt idx="31">
                  <c:v>7.5441984772507942</c:v>
                </c:pt>
                <c:pt idx="32">
                  <c:v>7.6444436034144738</c:v>
                </c:pt>
                <c:pt idx="33">
                  <c:v>12.251831105569813</c:v>
                </c:pt>
                <c:pt idx="34">
                  <c:v>12.26137634123203</c:v>
                </c:pt>
                <c:pt idx="35">
                  <c:v>10.966494572493815</c:v>
                </c:pt>
                <c:pt idx="36">
                  <c:v>10.100284846948664</c:v>
                </c:pt>
                <c:pt idx="37">
                  <c:v>8.3703016763999258</c:v>
                </c:pt>
                <c:pt idx="38">
                  <c:v>7.9053523066136178</c:v>
                </c:pt>
                <c:pt idx="39">
                  <c:v>7.7223675834206054</c:v>
                </c:pt>
                <c:pt idx="40">
                  <c:v>7.4326351355158087</c:v>
                </c:pt>
                <c:pt idx="41">
                  <c:v>7.4460240682853849</c:v>
                </c:pt>
                <c:pt idx="42">
                  <c:v>6.9596522811659041</c:v>
                </c:pt>
                <c:pt idx="43">
                  <c:v>7.6791705916475861</c:v>
                </c:pt>
                <c:pt idx="44">
                  <c:v>38.282098941259136</c:v>
                </c:pt>
                <c:pt idx="45">
                  <c:v>15.43486010065034</c:v>
                </c:pt>
                <c:pt idx="46">
                  <c:v>30.537931615672761</c:v>
                </c:pt>
                <c:pt idx="47">
                  <c:v>25.91215701300338</c:v>
                </c:pt>
                <c:pt idx="48">
                  <c:v>14.977636071567261</c:v>
                </c:pt>
                <c:pt idx="49">
                  <c:v>15.153544811556451</c:v>
                </c:pt>
                <c:pt idx="50">
                  <c:v>14.413279482958234</c:v>
                </c:pt>
                <c:pt idx="51">
                  <c:v>14.258286605279118</c:v>
                </c:pt>
                <c:pt idx="52">
                  <c:v>16.149080613716741</c:v>
                </c:pt>
                <c:pt idx="53">
                  <c:v>15.018411376403218</c:v>
                </c:pt>
                <c:pt idx="54">
                  <c:v>14.128844694549002</c:v>
                </c:pt>
                <c:pt idx="55">
                  <c:v>11.171643644718078</c:v>
                </c:pt>
                <c:pt idx="56">
                  <c:v>9.4707448776171574</c:v>
                </c:pt>
                <c:pt idx="57">
                  <c:v>8.1621010037330723</c:v>
                </c:pt>
                <c:pt idx="58">
                  <c:v>35.772912102011041</c:v>
                </c:pt>
                <c:pt idx="59">
                  <c:v>11.798116988088303</c:v>
                </c:pt>
                <c:pt idx="60">
                  <c:v>11.804625074722992</c:v>
                </c:pt>
                <c:pt idx="61">
                  <c:v>10.082614440202288</c:v>
                </c:pt>
                <c:pt idx="62">
                  <c:v>12.447490319902197</c:v>
                </c:pt>
                <c:pt idx="63">
                  <c:v>16.45121334449394</c:v>
                </c:pt>
                <c:pt idx="64">
                  <c:v>17.874905445105714</c:v>
                </c:pt>
                <c:pt idx="65">
                  <c:v>26.221380753593792</c:v>
                </c:pt>
                <c:pt idx="66">
                  <c:v>21.880049740994224</c:v>
                </c:pt>
                <c:pt idx="67">
                  <c:v>18.235471781675681</c:v>
                </c:pt>
                <c:pt idx="68">
                  <c:v>12.44452562820533</c:v>
                </c:pt>
                <c:pt idx="69">
                  <c:v>13.708857650245307</c:v>
                </c:pt>
                <c:pt idx="70">
                  <c:v>18.766287551818639</c:v>
                </c:pt>
                <c:pt idx="71">
                  <c:v>22.193731116784104</c:v>
                </c:pt>
                <c:pt idx="72">
                  <c:v>22.845792543992719</c:v>
                </c:pt>
                <c:pt idx="73">
                  <c:v>21.360566469818757</c:v>
                </c:pt>
                <c:pt idx="74">
                  <c:v>20.741679587565443</c:v>
                </c:pt>
                <c:pt idx="75">
                  <c:v>18.327867169225108</c:v>
                </c:pt>
                <c:pt idx="76">
                  <c:v>13.394942325236556</c:v>
                </c:pt>
                <c:pt idx="77">
                  <c:v>13.606121476695854</c:v>
                </c:pt>
                <c:pt idx="78">
                  <c:v>10.919004863182948</c:v>
                </c:pt>
                <c:pt idx="79">
                  <c:v>10.507769742513752</c:v>
                </c:pt>
                <c:pt idx="80">
                  <c:v>10.95209025119583</c:v>
                </c:pt>
                <c:pt idx="81">
                  <c:v>10.262722996766488</c:v>
                </c:pt>
                <c:pt idx="83">
                  <c:v>25.862159036025556</c:v>
                </c:pt>
                <c:pt idx="84">
                  <c:v>20.145431568763982</c:v>
                </c:pt>
                <c:pt idx="85">
                  <c:v>14.702974803161464</c:v>
                </c:pt>
                <c:pt idx="86">
                  <c:v>28.293740268887529</c:v>
                </c:pt>
                <c:pt idx="87">
                  <c:v>18.219177944106562</c:v>
                </c:pt>
                <c:pt idx="88">
                  <c:v>9.2245766524255917</c:v>
                </c:pt>
                <c:pt idx="89">
                  <c:v>9.9488405312159305</c:v>
                </c:pt>
                <c:pt idx="90">
                  <c:v>17.179160282900927</c:v>
                </c:pt>
                <c:pt idx="91">
                  <c:v>9.4840818948682273</c:v>
                </c:pt>
                <c:pt idx="92">
                  <c:v>10.64203587914821</c:v>
                </c:pt>
                <c:pt idx="93">
                  <c:v>8.1291866575560139</c:v>
                </c:pt>
                <c:pt idx="94">
                  <c:v>5.9166520523304422</c:v>
                </c:pt>
                <c:pt idx="95">
                  <c:v>7.1446022436681229</c:v>
                </c:pt>
                <c:pt idx="96">
                  <c:v>7.6308359885906434</c:v>
                </c:pt>
                <c:pt idx="97">
                  <c:v>3.3734778719771192</c:v>
                </c:pt>
                <c:pt idx="98">
                  <c:v>1.6035452514490167</c:v>
                </c:pt>
                <c:pt idx="99">
                  <c:v>12.065879790078402</c:v>
                </c:pt>
                <c:pt idx="100">
                  <c:v>28.064985387297693</c:v>
                </c:pt>
                <c:pt idx="102">
                  <c:v>27.059980813676795</c:v>
                </c:pt>
                <c:pt idx="103">
                  <c:v>5.1017989828924541</c:v>
                </c:pt>
                <c:pt idx="104">
                  <c:v>5.5184150764454145</c:v>
                </c:pt>
                <c:pt idx="105">
                  <c:v>4.1435061448491197</c:v>
                </c:pt>
                <c:pt idx="106">
                  <c:v>20.300236587291646</c:v>
                </c:pt>
                <c:pt idx="107">
                  <c:v>18.27905418472232</c:v>
                </c:pt>
                <c:pt idx="108">
                  <c:v>18.774856493758715</c:v>
                </c:pt>
                <c:pt idx="109">
                  <c:v>21.208325182013102</c:v>
                </c:pt>
                <c:pt idx="110">
                  <c:v>20.525818469784817</c:v>
                </c:pt>
                <c:pt idx="111">
                  <c:v>28.752358902170755</c:v>
                </c:pt>
                <c:pt idx="112">
                  <c:v>18.088237116274151</c:v>
                </c:pt>
                <c:pt idx="113">
                  <c:v>20.107936003337429</c:v>
                </c:pt>
                <c:pt idx="114">
                  <c:v>19.171007265392888</c:v>
                </c:pt>
                <c:pt idx="115">
                  <c:v>20.164515521668491</c:v>
                </c:pt>
                <c:pt idx="116">
                  <c:v>20.948096732240767</c:v>
                </c:pt>
                <c:pt idx="117">
                  <c:v>20.381118315189646</c:v>
                </c:pt>
                <c:pt idx="118">
                  <c:v>10.623015758169089</c:v>
                </c:pt>
                <c:pt idx="119">
                  <c:v>12.202440281719444</c:v>
                </c:pt>
                <c:pt idx="122">
                  <c:v>9.5374177427641964</c:v>
                </c:pt>
                <c:pt idx="123">
                  <c:v>7.5630980179948031</c:v>
                </c:pt>
                <c:pt idx="124">
                  <c:v>4.6767352359479126</c:v>
                </c:pt>
                <c:pt idx="125">
                  <c:v>13.094484021019918</c:v>
                </c:pt>
                <c:pt idx="126">
                  <c:v>10.943117702030216</c:v>
                </c:pt>
                <c:pt idx="127">
                  <c:v>10.413693872168972</c:v>
                </c:pt>
                <c:pt idx="129">
                  <c:v>33.65163523304917</c:v>
                </c:pt>
                <c:pt idx="130">
                  <c:v>5.4816155019853019</c:v>
                </c:pt>
                <c:pt idx="131">
                  <c:v>13.066466164031159</c:v>
                </c:pt>
                <c:pt idx="132">
                  <c:v>17.484142974718516</c:v>
                </c:pt>
                <c:pt idx="133">
                  <c:v>23.392812041093872</c:v>
                </c:pt>
                <c:pt idx="134">
                  <c:v>24.682138807639024</c:v>
                </c:pt>
                <c:pt idx="135">
                  <c:v>31.005756018649684</c:v>
                </c:pt>
                <c:pt idx="136">
                  <c:v>32.201432153106801</c:v>
                </c:pt>
                <c:pt idx="137">
                  <c:v>24.466150476735539</c:v>
                </c:pt>
                <c:pt idx="138">
                  <c:v>24.029575334311939</c:v>
                </c:pt>
                <c:pt idx="139">
                  <c:v>24.866603289259078</c:v>
                </c:pt>
                <c:pt idx="140">
                  <c:v>20.937837818592012</c:v>
                </c:pt>
                <c:pt idx="143">
                  <c:v>20.047085187079489</c:v>
                </c:pt>
                <c:pt idx="144">
                  <c:v>17.621910914330243</c:v>
                </c:pt>
                <c:pt idx="145">
                  <c:v>6.8504885991530706</c:v>
                </c:pt>
                <c:pt idx="146">
                  <c:v>7.2564598220661347</c:v>
                </c:pt>
                <c:pt idx="147">
                  <c:v>6.4432484697452521</c:v>
                </c:pt>
                <c:pt idx="148">
                  <c:v>12.791000130613488</c:v>
                </c:pt>
                <c:pt idx="149">
                  <c:v>7.6817538253401789</c:v>
                </c:pt>
                <c:pt idx="151">
                  <c:v>13.488436531465659</c:v>
                </c:pt>
                <c:pt idx="152">
                  <c:v>13.50419601809609</c:v>
                </c:pt>
                <c:pt idx="153">
                  <c:v>11.432983001711468</c:v>
                </c:pt>
                <c:pt idx="154">
                  <c:v>12.446714701462893</c:v>
                </c:pt>
                <c:pt idx="155">
                  <c:v>9.2127953752404164</c:v>
                </c:pt>
                <c:pt idx="156">
                  <c:v>9.9796911098128884</c:v>
                </c:pt>
                <c:pt idx="157">
                  <c:v>7.7921424514745032</c:v>
                </c:pt>
                <c:pt idx="158">
                  <c:v>8.1963866224577355</c:v>
                </c:pt>
                <c:pt idx="160">
                  <c:v>27.67489049727881</c:v>
                </c:pt>
                <c:pt idx="161">
                  <c:v>10.853613780504618</c:v>
                </c:pt>
                <c:pt idx="162">
                  <c:v>9.7733277971881378</c:v>
                </c:pt>
                <c:pt idx="163">
                  <c:v>10.839222783970815</c:v>
                </c:pt>
                <c:pt idx="164">
                  <c:v>12.04688902696175</c:v>
                </c:pt>
                <c:pt idx="165">
                  <c:v>25.829534840093423</c:v>
                </c:pt>
                <c:pt idx="166">
                  <c:v>28.949880610682463</c:v>
                </c:pt>
                <c:pt idx="167">
                  <c:v>24.127261258467179</c:v>
                </c:pt>
                <c:pt idx="168">
                  <c:v>17.237310808441748</c:v>
                </c:pt>
                <c:pt idx="169">
                  <c:v>18.257298848799152</c:v>
                </c:pt>
                <c:pt idx="170">
                  <c:v>18.639819978098217</c:v>
                </c:pt>
                <c:pt idx="171">
                  <c:v>18.496907773646832</c:v>
                </c:pt>
                <c:pt idx="172">
                  <c:v>17.586506232824068</c:v>
                </c:pt>
                <c:pt idx="174">
                  <c:v>16.940420632921402</c:v>
                </c:pt>
                <c:pt idx="175">
                  <c:v>16.871168377691966</c:v>
                </c:pt>
                <c:pt idx="176">
                  <c:v>15.018158316358194</c:v>
                </c:pt>
                <c:pt idx="177">
                  <c:v>13.499819425381324</c:v>
                </c:pt>
                <c:pt idx="178">
                  <c:v>11.387449988089211</c:v>
                </c:pt>
                <c:pt idx="179">
                  <c:v>11.523061172843617</c:v>
                </c:pt>
                <c:pt idx="180">
                  <c:v>11.677652715210057</c:v>
                </c:pt>
                <c:pt idx="182">
                  <c:v>34.018736366079096</c:v>
                </c:pt>
                <c:pt idx="183">
                  <c:v>46.140140175392638</c:v>
                </c:pt>
                <c:pt idx="184">
                  <c:v>47.060593997045522</c:v>
                </c:pt>
                <c:pt idx="185">
                  <c:v>8.7100649227607896</c:v>
                </c:pt>
                <c:pt idx="186">
                  <c:v>7.7508406087134993</c:v>
                </c:pt>
                <c:pt idx="187">
                  <c:v>8.739367780426532</c:v>
                </c:pt>
                <c:pt idx="188">
                  <c:v>9.10600146831794</c:v>
                </c:pt>
                <c:pt idx="189">
                  <c:v>9.236083692025117</c:v>
                </c:pt>
                <c:pt idx="190">
                  <c:v>37.787316031323705</c:v>
                </c:pt>
                <c:pt idx="191">
                  <c:v>20.739968680048676</c:v>
                </c:pt>
                <c:pt idx="192">
                  <c:v>10.183066889506261</c:v>
                </c:pt>
                <c:pt idx="193">
                  <c:v>10.0584776344344</c:v>
                </c:pt>
                <c:pt idx="194">
                  <c:v>9.5493343901067895</c:v>
                </c:pt>
                <c:pt idx="195">
                  <c:v>10.479018788250176</c:v>
                </c:pt>
                <c:pt idx="196">
                  <c:v>9.9133355700282202</c:v>
                </c:pt>
                <c:pt idx="200">
                  <c:v>9.8451736959931306</c:v>
                </c:pt>
                <c:pt idx="201">
                  <c:v>11.002252503409709</c:v>
                </c:pt>
                <c:pt idx="202">
                  <c:v>13.856085517739542</c:v>
                </c:pt>
                <c:pt idx="203">
                  <c:v>11.173476693523673</c:v>
                </c:pt>
                <c:pt idx="204">
                  <c:v>9.7908392119712335</c:v>
                </c:pt>
                <c:pt idx="205">
                  <c:v>9.9342608256645217</c:v>
                </c:pt>
                <c:pt idx="206">
                  <c:v>9.7363056138193738</c:v>
                </c:pt>
                <c:pt idx="207">
                  <c:v>13.644171018500423</c:v>
                </c:pt>
                <c:pt idx="208">
                  <c:v>11.46072882281276</c:v>
                </c:pt>
                <c:pt idx="210">
                  <c:v>5.7837177270730136</c:v>
                </c:pt>
                <c:pt idx="211">
                  <c:v>5.8769821381180067</c:v>
                </c:pt>
                <c:pt idx="212">
                  <c:v>6.5369723616301982</c:v>
                </c:pt>
                <c:pt idx="213">
                  <c:v>7.0975733425298166</c:v>
                </c:pt>
                <c:pt idx="214">
                  <c:v>8.5315595605320489</c:v>
                </c:pt>
                <c:pt idx="215">
                  <c:v>9.1392925179341535</c:v>
                </c:pt>
                <c:pt idx="216">
                  <c:v>9.9591530169650468</c:v>
                </c:pt>
                <c:pt idx="217">
                  <c:v>8.6682412046176918</c:v>
                </c:pt>
                <c:pt idx="218">
                  <c:v>5.7163345906341858</c:v>
                </c:pt>
                <c:pt idx="220">
                  <c:v>8.4310217129692031</c:v>
                </c:pt>
                <c:pt idx="221">
                  <c:v>8.4862511824464164</c:v>
                </c:pt>
                <c:pt idx="222">
                  <c:v>8.2397037070815369</c:v>
                </c:pt>
                <c:pt idx="223">
                  <c:v>7.6645776405873827</c:v>
                </c:pt>
                <c:pt idx="224">
                  <c:v>7.9123280173655557</c:v>
                </c:pt>
                <c:pt idx="225">
                  <c:v>6.2365759425094405</c:v>
                </c:pt>
                <c:pt idx="226">
                  <c:v>6.299850733616867</c:v>
                </c:pt>
                <c:pt idx="227">
                  <c:v>9.2059876672543304</c:v>
                </c:pt>
                <c:pt idx="228">
                  <c:v>6.6678059859798147</c:v>
                </c:pt>
                <c:pt idx="229">
                  <c:v>6.1985581105818559</c:v>
                </c:pt>
                <c:pt idx="230">
                  <c:v>6.3383798210021283</c:v>
                </c:pt>
                <c:pt idx="231">
                  <c:v>7.0847495065179595</c:v>
                </c:pt>
                <c:pt idx="232">
                  <c:v>6.7135814970729433</c:v>
                </c:pt>
                <c:pt idx="233">
                  <c:v>6.6458767426007492</c:v>
                </c:pt>
                <c:pt idx="234">
                  <c:v>6.9486628825471879</c:v>
                </c:pt>
                <c:pt idx="235">
                  <c:v>6.5616237139143561</c:v>
                </c:pt>
                <c:pt idx="236">
                  <c:v>7.1475075509024046</c:v>
                </c:pt>
                <c:pt idx="237">
                  <c:v>6.5426214634874249</c:v>
                </c:pt>
                <c:pt idx="238">
                  <c:v>8.3193759954707431</c:v>
                </c:pt>
                <c:pt idx="239">
                  <c:v>8.1767188357597167</c:v>
                </c:pt>
                <c:pt idx="240">
                  <c:v>7.7892551178743741</c:v>
                </c:pt>
                <c:pt idx="241">
                  <c:v>8.1663386629146082</c:v>
                </c:pt>
                <c:pt idx="242">
                  <c:v>7.0807558364901784</c:v>
                </c:pt>
                <c:pt idx="243">
                  <c:v>7.0215420157376336</c:v>
                </c:pt>
                <c:pt idx="244">
                  <c:v>7.0365320401335616</c:v>
                </c:pt>
                <c:pt idx="245">
                  <c:v>5.7723784252125157</c:v>
                </c:pt>
                <c:pt idx="246">
                  <c:v>7.0993874327985944</c:v>
                </c:pt>
                <c:pt idx="266">
                  <c:v>5.4248653923760362</c:v>
                </c:pt>
                <c:pt idx="267">
                  <c:v>8.0396682167074545</c:v>
                </c:pt>
                <c:pt idx="268">
                  <c:v>8.175576969489768</c:v>
                </c:pt>
                <c:pt idx="269">
                  <c:v>10.540613054244181</c:v>
                </c:pt>
                <c:pt idx="270">
                  <c:v>7.0099197080484181</c:v>
                </c:pt>
                <c:pt idx="271">
                  <c:v>12.082502545225255</c:v>
                </c:pt>
                <c:pt idx="272">
                  <c:v>12.458453159190887</c:v>
                </c:pt>
                <c:pt idx="273">
                  <c:v>11.713977565743273</c:v>
                </c:pt>
                <c:pt idx="274">
                  <c:v>10.503213963790717</c:v>
                </c:pt>
                <c:pt idx="275">
                  <c:v>26.643408063584772</c:v>
                </c:pt>
                <c:pt idx="276">
                  <c:v>9.7403614299032686</c:v>
                </c:pt>
                <c:pt idx="277">
                  <c:v>8.4727700067398501</c:v>
                </c:pt>
                <c:pt idx="278">
                  <c:v>12.726344056734819</c:v>
                </c:pt>
                <c:pt idx="279">
                  <c:v>9.2757139480535624</c:v>
                </c:pt>
                <c:pt idx="280">
                  <c:v>8.87248450777399</c:v>
                </c:pt>
                <c:pt idx="281">
                  <c:v>9.8136877089145109</c:v>
                </c:pt>
                <c:pt idx="282">
                  <c:v>7.4093662391130977</c:v>
                </c:pt>
                <c:pt idx="283">
                  <c:v>5.2133598878147378</c:v>
                </c:pt>
                <c:pt idx="284">
                  <c:v>6.2016446982835873</c:v>
                </c:pt>
                <c:pt idx="285">
                  <c:v>6.2604051953761033</c:v>
                </c:pt>
                <c:pt idx="286">
                  <c:v>5.5668725502424703</c:v>
                </c:pt>
                <c:pt idx="287">
                  <c:v>4.8604337535356077</c:v>
                </c:pt>
                <c:pt idx="288">
                  <c:v>8.0160837465356529</c:v>
                </c:pt>
                <c:pt idx="289">
                  <c:v>5.0683584149103948</c:v>
                </c:pt>
                <c:pt idx="290">
                  <c:v>4.7718971688860652</c:v>
                </c:pt>
                <c:pt idx="291">
                  <c:v>6.4062210969591558</c:v>
                </c:pt>
                <c:pt idx="292">
                  <c:v>6.1890934934215611</c:v>
                </c:pt>
                <c:pt idx="293">
                  <c:v>8.6348997992891778</c:v>
                </c:pt>
                <c:pt idx="294">
                  <c:v>10.997452465190293</c:v>
                </c:pt>
                <c:pt idx="295">
                  <c:v>11.433687477612269</c:v>
                </c:pt>
                <c:pt idx="296">
                  <c:v>12.845323325723673</c:v>
                </c:pt>
                <c:pt idx="297">
                  <c:v>9.756323077570114</c:v>
                </c:pt>
                <c:pt idx="298">
                  <c:v>9.5961039659573277</c:v>
                </c:pt>
                <c:pt idx="299">
                  <c:v>6.6390423052189167</c:v>
                </c:pt>
                <c:pt idx="300">
                  <c:v>8.3838278327355784</c:v>
                </c:pt>
                <c:pt idx="305">
                  <c:v>4.6477306806714154</c:v>
                </c:pt>
                <c:pt idx="306">
                  <c:v>7.6028352258006358</c:v>
                </c:pt>
                <c:pt idx="307">
                  <c:v>7.570446903733508</c:v>
                </c:pt>
                <c:pt idx="308">
                  <c:v>9.4572161818098088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56928"/>
        <c:axId val="-1291649312"/>
      </c:scatterChart>
      <c:valAx>
        <c:axId val="-1291656928"/>
        <c:scaling>
          <c:orientation val="minMax"/>
          <c:min val="-2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Temperature (C</a:t>
                </a:r>
                <a:r>
                  <a:rPr lang="en-US" sz="1600" baseline="30000"/>
                  <a:t>o</a:t>
                </a:r>
                <a:r>
                  <a:rPr lang="en-US" sz="1600"/>
                  <a:t>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49312"/>
        <c:crosses val="autoZero"/>
        <c:crossBetween val="midCat"/>
      </c:valAx>
      <c:valAx>
        <c:axId val="-129164931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 b="1" i="0" u="none" strike="noStrike" baseline="0">
                    <a:sym typeface="Symbol"/>
                  </a:rPr>
                  <a:t></a:t>
                </a:r>
                <a:r>
                  <a:rPr lang="en-US" sz="1600" b="1" i="0" u="none" strike="noStrike" baseline="30000"/>
                  <a:t>15</a:t>
                </a:r>
                <a:r>
                  <a:rPr lang="en-US" sz="1600" b="1" i="0" u="none" strike="noStrike" baseline="0"/>
                  <a:t>N</a:t>
                </a:r>
                <a:r>
                  <a:rPr lang="en-US" sz="1600" b="1" i="0" u="none" strike="noStrike" baseline="-25000"/>
                  <a:t>NO3</a:t>
                </a:r>
                <a:r>
                  <a:rPr lang="en-US" sz="1600" b="1" i="0" u="none" strike="noStrike" baseline="0"/>
                  <a:t>(‰) </a:t>
                </a:r>
                <a:endParaRPr lang="en-US" sz="1600"/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165692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printSettings>
    <c:headerFooter/>
    <c:pageMargins b="1" l="0.75" r="0.75" t="1" header="0.5" footer="0.5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xVal>
            <c:numRef>
              <c:f>[2]All!$J$6:$J$314</c:f>
              <c:numCache>
                <c:formatCode>General</c:formatCode>
                <c:ptCount val="309"/>
                <c:pt idx="0">
                  <c:v>22.7</c:v>
                </c:pt>
                <c:pt idx="1">
                  <c:v>22.6</c:v>
                </c:pt>
                <c:pt idx="2">
                  <c:v>22.6</c:v>
                </c:pt>
                <c:pt idx="3">
                  <c:v>23.8</c:v>
                </c:pt>
                <c:pt idx="4">
                  <c:v>23.2</c:v>
                </c:pt>
                <c:pt idx="5">
                  <c:v>23.2</c:v>
                </c:pt>
                <c:pt idx="6">
                  <c:v>22.6</c:v>
                </c:pt>
                <c:pt idx="7">
                  <c:v>23.6</c:v>
                </c:pt>
                <c:pt idx="8">
                  <c:v>23.3</c:v>
                </c:pt>
                <c:pt idx="9">
                  <c:v>23.1</c:v>
                </c:pt>
                <c:pt idx="10">
                  <c:v>23.1</c:v>
                </c:pt>
                <c:pt idx="11">
                  <c:v>23.4</c:v>
                </c:pt>
                <c:pt idx="13">
                  <c:v>12.9</c:v>
                </c:pt>
                <c:pt idx="14">
                  <c:v>8.8000000000000007</c:v>
                </c:pt>
                <c:pt idx="17">
                  <c:v>11.9</c:v>
                </c:pt>
                <c:pt idx="18">
                  <c:v>11.9</c:v>
                </c:pt>
                <c:pt idx="19">
                  <c:v>13.2</c:v>
                </c:pt>
                <c:pt idx="20">
                  <c:v>12.1</c:v>
                </c:pt>
                <c:pt idx="21">
                  <c:v>12.6</c:v>
                </c:pt>
                <c:pt idx="22">
                  <c:v>12.4</c:v>
                </c:pt>
                <c:pt idx="23">
                  <c:v>12.5</c:v>
                </c:pt>
                <c:pt idx="24">
                  <c:v>13.8</c:v>
                </c:pt>
                <c:pt idx="25">
                  <c:v>12.8</c:v>
                </c:pt>
                <c:pt idx="26">
                  <c:v>13</c:v>
                </c:pt>
                <c:pt idx="27">
                  <c:v>12.6</c:v>
                </c:pt>
                <c:pt idx="28">
                  <c:v>12.4</c:v>
                </c:pt>
                <c:pt idx="29">
                  <c:v>12.6</c:v>
                </c:pt>
                <c:pt idx="30">
                  <c:v>12.7</c:v>
                </c:pt>
                <c:pt idx="31">
                  <c:v>12.3</c:v>
                </c:pt>
                <c:pt idx="32">
                  <c:v>12.5</c:v>
                </c:pt>
                <c:pt idx="33">
                  <c:v>18.3</c:v>
                </c:pt>
                <c:pt idx="34">
                  <c:v>18.3</c:v>
                </c:pt>
                <c:pt idx="35">
                  <c:v>18.2</c:v>
                </c:pt>
                <c:pt idx="36">
                  <c:v>18.400000000000002</c:v>
                </c:pt>
                <c:pt idx="37">
                  <c:v>17.3</c:v>
                </c:pt>
                <c:pt idx="38">
                  <c:v>16.600000000000001</c:v>
                </c:pt>
                <c:pt idx="39">
                  <c:v>16</c:v>
                </c:pt>
                <c:pt idx="40">
                  <c:v>16</c:v>
                </c:pt>
                <c:pt idx="41">
                  <c:v>15</c:v>
                </c:pt>
                <c:pt idx="42">
                  <c:v>14.8</c:v>
                </c:pt>
                <c:pt idx="43">
                  <c:v>13.900000000000002</c:v>
                </c:pt>
                <c:pt idx="45">
                  <c:v>20.8</c:v>
                </c:pt>
                <c:pt idx="46">
                  <c:v>19.5</c:v>
                </c:pt>
                <c:pt idx="47">
                  <c:v>18.7</c:v>
                </c:pt>
                <c:pt idx="48">
                  <c:v>19.099999999999998</c:v>
                </c:pt>
                <c:pt idx="49">
                  <c:v>20</c:v>
                </c:pt>
                <c:pt idx="50">
                  <c:v>19.899999999999999</c:v>
                </c:pt>
                <c:pt idx="51">
                  <c:v>20.100000000000005</c:v>
                </c:pt>
                <c:pt idx="52">
                  <c:v>18.899999999999999</c:v>
                </c:pt>
                <c:pt idx="53">
                  <c:v>18.899999999999999</c:v>
                </c:pt>
                <c:pt idx="54">
                  <c:v>19.099999999999998</c:v>
                </c:pt>
                <c:pt idx="55">
                  <c:v>18.3</c:v>
                </c:pt>
                <c:pt idx="56">
                  <c:v>17.100000000000001</c:v>
                </c:pt>
                <c:pt idx="57">
                  <c:v>16.900000000000002</c:v>
                </c:pt>
                <c:pt idx="59">
                  <c:v>27.8</c:v>
                </c:pt>
                <c:pt idx="60">
                  <c:v>28</c:v>
                </c:pt>
                <c:pt idx="61">
                  <c:v>27.9</c:v>
                </c:pt>
                <c:pt idx="62">
                  <c:v>27.9</c:v>
                </c:pt>
                <c:pt idx="63">
                  <c:v>27.8</c:v>
                </c:pt>
                <c:pt idx="64">
                  <c:v>28</c:v>
                </c:pt>
                <c:pt idx="65">
                  <c:v>25.9</c:v>
                </c:pt>
                <c:pt idx="66">
                  <c:v>28</c:v>
                </c:pt>
                <c:pt idx="67">
                  <c:v>28.5</c:v>
                </c:pt>
                <c:pt idx="68">
                  <c:v>29.6</c:v>
                </c:pt>
                <c:pt idx="69">
                  <c:v>29.2</c:v>
                </c:pt>
                <c:pt idx="70">
                  <c:v>28.7</c:v>
                </c:pt>
                <c:pt idx="71">
                  <c:v>28.4</c:v>
                </c:pt>
                <c:pt idx="72">
                  <c:v>28.8</c:v>
                </c:pt>
                <c:pt idx="73">
                  <c:v>28.5</c:v>
                </c:pt>
                <c:pt idx="74">
                  <c:v>29.200000000000003</c:v>
                </c:pt>
                <c:pt idx="75">
                  <c:v>28.9</c:v>
                </c:pt>
                <c:pt idx="76">
                  <c:v>29.200000000000003</c:v>
                </c:pt>
                <c:pt idx="77">
                  <c:v>29.200000000000003</c:v>
                </c:pt>
                <c:pt idx="78">
                  <c:v>28.400000000000002</c:v>
                </c:pt>
                <c:pt idx="79">
                  <c:v>28.4</c:v>
                </c:pt>
                <c:pt idx="80">
                  <c:v>28.200000000000003</c:v>
                </c:pt>
                <c:pt idx="81">
                  <c:v>27.4</c:v>
                </c:pt>
                <c:pt idx="122">
                  <c:v>28.4</c:v>
                </c:pt>
                <c:pt idx="123">
                  <c:v>28.5</c:v>
                </c:pt>
                <c:pt idx="124">
                  <c:v>28</c:v>
                </c:pt>
                <c:pt idx="125">
                  <c:v>28.1</c:v>
                </c:pt>
                <c:pt idx="126">
                  <c:v>28.3</c:v>
                </c:pt>
                <c:pt idx="127">
                  <c:v>28.2</c:v>
                </c:pt>
                <c:pt idx="143">
                  <c:v>23.6</c:v>
                </c:pt>
                <c:pt idx="144">
                  <c:v>23.9</c:v>
                </c:pt>
                <c:pt idx="145">
                  <c:v>23.8</c:v>
                </c:pt>
                <c:pt idx="146">
                  <c:v>23.4</c:v>
                </c:pt>
                <c:pt idx="147">
                  <c:v>23.2</c:v>
                </c:pt>
                <c:pt idx="148">
                  <c:v>23.4</c:v>
                </c:pt>
                <c:pt idx="149">
                  <c:v>23.2</c:v>
                </c:pt>
                <c:pt idx="151">
                  <c:v>16.8</c:v>
                </c:pt>
                <c:pt idx="152">
                  <c:v>17.100000000000001</c:v>
                </c:pt>
                <c:pt idx="153">
                  <c:v>17.100000000000001</c:v>
                </c:pt>
                <c:pt idx="154">
                  <c:v>17.3</c:v>
                </c:pt>
                <c:pt idx="155">
                  <c:v>17.5</c:v>
                </c:pt>
                <c:pt idx="156">
                  <c:v>17.3</c:v>
                </c:pt>
                <c:pt idx="157">
                  <c:v>17.600000000000001</c:v>
                </c:pt>
                <c:pt idx="158">
                  <c:v>17.899999999999999</c:v>
                </c:pt>
                <c:pt idx="174">
                  <c:v>11.4</c:v>
                </c:pt>
                <c:pt idx="175">
                  <c:v>11.4</c:v>
                </c:pt>
                <c:pt idx="176">
                  <c:v>11.5</c:v>
                </c:pt>
                <c:pt idx="177">
                  <c:v>11.6</c:v>
                </c:pt>
                <c:pt idx="178">
                  <c:v>11.8</c:v>
                </c:pt>
                <c:pt idx="179">
                  <c:v>11.2</c:v>
                </c:pt>
                <c:pt idx="180">
                  <c:v>11.8</c:v>
                </c:pt>
                <c:pt idx="200">
                  <c:v>3</c:v>
                </c:pt>
                <c:pt idx="201">
                  <c:v>2.8</c:v>
                </c:pt>
                <c:pt idx="202">
                  <c:v>2.4</c:v>
                </c:pt>
                <c:pt idx="203">
                  <c:v>1.8</c:v>
                </c:pt>
                <c:pt idx="204">
                  <c:v>1.8</c:v>
                </c:pt>
                <c:pt idx="205">
                  <c:v>1.8</c:v>
                </c:pt>
                <c:pt idx="206">
                  <c:v>2.2000000000000002</c:v>
                </c:pt>
                <c:pt idx="207">
                  <c:v>2.2000000000000002</c:v>
                </c:pt>
                <c:pt idx="208">
                  <c:v>2.1</c:v>
                </c:pt>
                <c:pt idx="210">
                  <c:v>7.3</c:v>
                </c:pt>
                <c:pt idx="211">
                  <c:v>7.7</c:v>
                </c:pt>
                <c:pt idx="212">
                  <c:v>7.8</c:v>
                </c:pt>
                <c:pt idx="213">
                  <c:v>7.5</c:v>
                </c:pt>
                <c:pt idx="214">
                  <c:v>7.1</c:v>
                </c:pt>
                <c:pt idx="215">
                  <c:v>7</c:v>
                </c:pt>
                <c:pt idx="216">
                  <c:v>6.9</c:v>
                </c:pt>
                <c:pt idx="217">
                  <c:v>8.3000000000000007</c:v>
                </c:pt>
                <c:pt idx="218">
                  <c:v>6.8</c:v>
                </c:pt>
                <c:pt idx="305">
                  <c:v>-9.9999999999999853E-2</c:v>
                </c:pt>
                <c:pt idx="306">
                  <c:v>8.2999999999999989</c:v>
                </c:pt>
                <c:pt idx="307">
                  <c:v>20.399999999999999</c:v>
                </c:pt>
                <c:pt idx="308">
                  <c:v>22.4</c:v>
                </c:pt>
              </c:numCache>
            </c:numRef>
          </c:xVal>
          <c:yVal>
            <c:numRef>
              <c:f>[2]All!$R$6:$R$314</c:f>
              <c:numCache>
                <c:formatCode>General</c:formatCode>
                <c:ptCount val="309"/>
                <c:pt idx="0">
                  <c:v>5.4107847490646286</c:v>
                </c:pt>
                <c:pt idx="1">
                  <c:v>5.4691863534977285</c:v>
                </c:pt>
                <c:pt idx="2">
                  <c:v>5.8686519305497926</c:v>
                </c:pt>
                <c:pt idx="3">
                  <c:v>4.7610487618768271</c:v>
                </c:pt>
                <c:pt idx="4">
                  <c:v>10.740562429472917</c:v>
                </c:pt>
                <c:pt idx="5">
                  <c:v>4.5966876212015606</c:v>
                </c:pt>
                <c:pt idx="6">
                  <c:v>6.532148143618195</c:v>
                </c:pt>
                <c:pt idx="7">
                  <c:v>5.4805360325361203</c:v>
                </c:pt>
                <c:pt idx="8">
                  <c:v>5.5087894874734813</c:v>
                </c:pt>
                <c:pt idx="9">
                  <c:v>5.3635431595015488</c:v>
                </c:pt>
                <c:pt idx="10">
                  <c:v>5.379815963599917</c:v>
                </c:pt>
                <c:pt idx="11">
                  <c:v>5.6398383877484584</c:v>
                </c:pt>
                <c:pt idx="12">
                  <c:v>6.6481961668540377</c:v>
                </c:pt>
                <c:pt idx="13">
                  <c:v>9.1112878169897318</c:v>
                </c:pt>
                <c:pt idx="14">
                  <c:v>7.1163559957290943</c:v>
                </c:pt>
                <c:pt idx="15">
                  <c:v>16.656817952239837</c:v>
                </c:pt>
                <c:pt idx="16">
                  <c:v>5.260290261315677</c:v>
                </c:pt>
                <c:pt idx="17">
                  <c:v>5.7584217034327052</c:v>
                </c:pt>
                <c:pt idx="18">
                  <c:v>6.8395875095022509</c:v>
                </c:pt>
                <c:pt idx="19">
                  <c:v>5.8458350433843815</c:v>
                </c:pt>
                <c:pt idx="20">
                  <c:v>5.7160914362787913</c:v>
                </c:pt>
                <c:pt idx="21">
                  <c:v>5.6050518773932376</c:v>
                </c:pt>
                <c:pt idx="22">
                  <c:v>5.5480777924645768</c:v>
                </c:pt>
                <c:pt idx="23">
                  <c:v>5.8414146406258745</c:v>
                </c:pt>
                <c:pt idx="24">
                  <c:v>0.97524576379709627</c:v>
                </c:pt>
                <c:pt idx="25">
                  <c:v>2.1451669776322184</c:v>
                </c:pt>
                <c:pt idx="26">
                  <c:v>4.1778105064848621</c:v>
                </c:pt>
                <c:pt idx="27">
                  <c:v>4.2140618829057859</c:v>
                </c:pt>
                <c:pt idx="28">
                  <c:v>4.6340097824263706</c:v>
                </c:pt>
                <c:pt idx="29">
                  <c:v>4.8629691303801224</c:v>
                </c:pt>
                <c:pt idx="30">
                  <c:v>4.8381549503087742</c:v>
                </c:pt>
                <c:pt idx="31">
                  <c:v>5.2267011487352004</c:v>
                </c:pt>
                <c:pt idx="32">
                  <c:v>6.6818675608465128</c:v>
                </c:pt>
                <c:pt idx="33">
                  <c:v>8.7222344074087417</c:v>
                </c:pt>
                <c:pt idx="34">
                  <c:v>8.8205561314376126</c:v>
                </c:pt>
                <c:pt idx="35">
                  <c:v>8.8893644068831819</c:v>
                </c:pt>
                <c:pt idx="36">
                  <c:v>6.2648254589357544</c:v>
                </c:pt>
                <c:pt idx="37">
                  <c:v>4.4044651229707537</c:v>
                </c:pt>
                <c:pt idx="38">
                  <c:v>4.1884626435668242</c:v>
                </c:pt>
                <c:pt idx="39">
                  <c:v>5.1010425096298313</c:v>
                </c:pt>
                <c:pt idx="40">
                  <c:v>5.2264050602217118</c:v>
                </c:pt>
                <c:pt idx="41">
                  <c:v>5.1705897039284068</c:v>
                </c:pt>
                <c:pt idx="42">
                  <c:v>6.4698119071020175</c:v>
                </c:pt>
                <c:pt idx="43">
                  <c:v>8.8286138452454761</c:v>
                </c:pt>
                <c:pt idx="44">
                  <c:v>16.831756731955011</c:v>
                </c:pt>
                <c:pt idx="45">
                  <c:v>10.272711678443967</c:v>
                </c:pt>
                <c:pt idx="46">
                  <c:v>15.403317771732326</c:v>
                </c:pt>
                <c:pt idx="47">
                  <c:v>12.306756212244348</c:v>
                </c:pt>
                <c:pt idx="48">
                  <c:v>8.898807709886821</c:v>
                </c:pt>
                <c:pt idx="49">
                  <c:v>8.8164572233519927</c:v>
                </c:pt>
                <c:pt idx="50">
                  <c:v>8.800280931517495</c:v>
                </c:pt>
                <c:pt idx="51">
                  <c:v>9.0402025962492516</c:v>
                </c:pt>
                <c:pt idx="52">
                  <c:v>8.0667559731817509</c:v>
                </c:pt>
                <c:pt idx="53">
                  <c:v>7.9820534776789014</c:v>
                </c:pt>
                <c:pt idx="54">
                  <c:v>7.7025363440571315</c:v>
                </c:pt>
                <c:pt idx="55">
                  <c:v>7.1152407700811322</c:v>
                </c:pt>
                <c:pt idx="56">
                  <c:v>8.2795795039170965</c:v>
                </c:pt>
                <c:pt idx="57">
                  <c:v>9.0935023917580651</c:v>
                </c:pt>
                <c:pt idx="58">
                  <c:v>14.606280606320661</c:v>
                </c:pt>
                <c:pt idx="59">
                  <c:v>10.526950455553514</c:v>
                </c:pt>
                <c:pt idx="60">
                  <c:v>10.389775860778851</c:v>
                </c:pt>
                <c:pt idx="61">
                  <c:v>6.8271864633930397</c:v>
                </c:pt>
                <c:pt idx="62">
                  <c:v>8.6216433753468262</c:v>
                </c:pt>
                <c:pt idx="63">
                  <c:v>10.058817332751479</c:v>
                </c:pt>
                <c:pt idx="64">
                  <c:v>9.8863761703728166</c:v>
                </c:pt>
                <c:pt idx="65">
                  <c:v>9.1864002051286171</c:v>
                </c:pt>
                <c:pt idx="66">
                  <c:v>6.9974558687328585</c:v>
                </c:pt>
                <c:pt idx="67">
                  <c:v>8.8029981353015838</c:v>
                </c:pt>
                <c:pt idx="68">
                  <c:v>6.8899978088538276</c:v>
                </c:pt>
                <c:pt idx="69">
                  <c:v>6.8500912269424763</c:v>
                </c:pt>
                <c:pt idx="70">
                  <c:v>8.3489993911632236</c:v>
                </c:pt>
                <c:pt idx="71">
                  <c:v>9.807693376379131</c:v>
                </c:pt>
                <c:pt idx="72">
                  <c:v>9.2664959748538838</c:v>
                </c:pt>
                <c:pt idx="73">
                  <c:v>8.9232066995682846</c:v>
                </c:pt>
                <c:pt idx="74">
                  <c:v>6.4340579500599713</c:v>
                </c:pt>
                <c:pt idx="75">
                  <c:v>5.9055999372853041</c:v>
                </c:pt>
                <c:pt idx="76">
                  <c:v>2.7906749587395883</c:v>
                </c:pt>
                <c:pt idx="77">
                  <c:v>2.3747737725649127</c:v>
                </c:pt>
                <c:pt idx="78">
                  <c:v>3.1269687328456452</c:v>
                </c:pt>
                <c:pt idx="79">
                  <c:v>4.7051094602828254</c:v>
                </c:pt>
                <c:pt idx="80">
                  <c:v>1.9392296931682065</c:v>
                </c:pt>
                <c:pt idx="81">
                  <c:v>2.097704927193222</c:v>
                </c:pt>
                <c:pt idx="83">
                  <c:v>28.92065183965645</c:v>
                </c:pt>
                <c:pt idx="84">
                  <c:v>28.246866091691981</c:v>
                </c:pt>
                <c:pt idx="85">
                  <c:v>18.105568220940363</c:v>
                </c:pt>
                <c:pt idx="86">
                  <c:v>37.135365808725467</c:v>
                </c:pt>
                <c:pt idx="87">
                  <c:v>34.246732453696367</c:v>
                </c:pt>
                <c:pt idx="88">
                  <c:v>-10.241510228645222</c:v>
                </c:pt>
                <c:pt idx="89">
                  <c:v>-4.0318284316143007</c:v>
                </c:pt>
                <c:pt idx="90">
                  <c:v>25.243787553130776</c:v>
                </c:pt>
                <c:pt idx="91">
                  <c:v>-5.8884732410959764</c:v>
                </c:pt>
                <c:pt idx="92">
                  <c:v>-7.2391531803448252</c:v>
                </c:pt>
                <c:pt idx="93">
                  <c:v>0.33280223653545349</c:v>
                </c:pt>
                <c:pt idx="94">
                  <c:v>21.634591920354172</c:v>
                </c:pt>
                <c:pt idx="95">
                  <c:v>-2.4729892805767868</c:v>
                </c:pt>
                <c:pt idx="96">
                  <c:v>-0.55441115139614894</c:v>
                </c:pt>
                <c:pt idx="97">
                  <c:v>-1.3723772857813827</c:v>
                </c:pt>
                <c:pt idx="98">
                  <c:v>32.562804474859064</c:v>
                </c:pt>
                <c:pt idx="99">
                  <c:v>23.811443766815188</c:v>
                </c:pt>
                <c:pt idx="100">
                  <c:v>40.043723330311678</c:v>
                </c:pt>
                <c:pt idx="102">
                  <c:v>11.106693874403627</c:v>
                </c:pt>
                <c:pt idx="103">
                  <c:v>22.33544821395574</c:v>
                </c:pt>
                <c:pt idx="104">
                  <c:v>19.587629306409983</c:v>
                </c:pt>
                <c:pt idx="105">
                  <c:v>24.284742207878882</c:v>
                </c:pt>
                <c:pt idx="106">
                  <c:v>10.741822396381504</c:v>
                </c:pt>
                <c:pt idx="107">
                  <c:v>11.152467515210629</c:v>
                </c:pt>
                <c:pt idx="108">
                  <c:v>12.923471774469139</c:v>
                </c:pt>
                <c:pt idx="109">
                  <c:v>13.065455172066851</c:v>
                </c:pt>
                <c:pt idx="110">
                  <c:v>12.698703603355957</c:v>
                </c:pt>
                <c:pt idx="111">
                  <c:v>9.8019365870341488</c:v>
                </c:pt>
                <c:pt idx="112">
                  <c:v>12.426988069894875</c:v>
                </c:pt>
                <c:pt idx="113">
                  <c:v>11.696572170770832</c:v>
                </c:pt>
                <c:pt idx="114">
                  <c:v>11.907468901076577</c:v>
                </c:pt>
                <c:pt idx="115">
                  <c:v>12.489940190390062</c:v>
                </c:pt>
                <c:pt idx="116">
                  <c:v>10.310175237748016</c:v>
                </c:pt>
                <c:pt idx="117">
                  <c:v>11.063523422210737</c:v>
                </c:pt>
                <c:pt idx="118">
                  <c:v>12.19710481000271</c:v>
                </c:pt>
                <c:pt idx="119">
                  <c:v>12.212670833895835</c:v>
                </c:pt>
                <c:pt idx="122">
                  <c:v>8.4764556122544015</c:v>
                </c:pt>
                <c:pt idx="123">
                  <c:v>6.1231595196080697</c:v>
                </c:pt>
                <c:pt idx="124">
                  <c:v>-1.355891186026021</c:v>
                </c:pt>
                <c:pt idx="125">
                  <c:v>-6.1945691821738436</c:v>
                </c:pt>
                <c:pt idx="126">
                  <c:v>-11.066199815645426</c:v>
                </c:pt>
                <c:pt idx="127">
                  <c:v>-12.820281543524672</c:v>
                </c:pt>
                <c:pt idx="129">
                  <c:v>15.543387735968782</c:v>
                </c:pt>
                <c:pt idx="130">
                  <c:v>7.0327384885211934</c:v>
                </c:pt>
                <c:pt idx="131">
                  <c:v>6.163916828812134</c:v>
                </c:pt>
                <c:pt idx="132">
                  <c:v>9.4798851572976055</c:v>
                </c:pt>
                <c:pt idx="133">
                  <c:v>12.000965515862754</c:v>
                </c:pt>
                <c:pt idx="134">
                  <c:v>11.279524217081844</c:v>
                </c:pt>
                <c:pt idx="135">
                  <c:v>13.740406637271262</c:v>
                </c:pt>
                <c:pt idx="136">
                  <c:v>15.147337331165671</c:v>
                </c:pt>
                <c:pt idx="137">
                  <c:v>12.45609557717753</c:v>
                </c:pt>
                <c:pt idx="138">
                  <c:v>12.000066823148988</c:v>
                </c:pt>
                <c:pt idx="139">
                  <c:v>12.494329100431896</c:v>
                </c:pt>
                <c:pt idx="140">
                  <c:v>10.956006376624027</c:v>
                </c:pt>
                <c:pt idx="143">
                  <c:v>9.0894979356317656</c:v>
                </c:pt>
                <c:pt idx="144">
                  <c:v>10.141945365770345</c:v>
                </c:pt>
                <c:pt idx="145">
                  <c:v>2.8578054346101069</c:v>
                </c:pt>
                <c:pt idx="146">
                  <c:v>-2.5896047901129116</c:v>
                </c:pt>
                <c:pt idx="147">
                  <c:v>4.2034000842512746</c:v>
                </c:pt>
                <c:pt idx="148">
                  <c:v>-5.454146512404499</c:v>
                </c:pt>
                <c:pt idx="149">
                  <c:v>-7.2850596482218215</c:v>
                </c:pt>
                <c:pt idx="151">
                  <c:v>6.0635098696995886</c:v>
                </c:pt>
                <c:pt idx="152">
                  <c:v>5.7692341655914454</c:v>
                </c:pt>
                <c:pt idx="153">
                  <c:v>5.5756303061070298</c:v>
                </c:pt>
                <c:pt idx="154">
                  <c:v>4.8431738982795913</c:v>
                </c:pt>
                <c:pt idx="155">
                  <c:v>5.5685442952189419</c:v>
                </c:pt>
                <c:pt idx="156">
                  <c:v>2.0133741968015073</c:v>
                </c:pt>
                <c:pt idx="157">
                  <c:v>2.5537746376673454</c:v>
                </c:pt>
                <c:pt idx="158">
                  <c:v>-6.1313556175505575</c:v>
                </c:pt>
                <c:pt idx="160">
                  <c:v>12.022863531407094</c:v>
                </c:pt>
                <c:pt idx="161">
                  <c:v>8.322623097867595</c:v>
                </c:pt>
                <c:pt idx="162">
                  <c:v>10.122161279962615</c:v>
                </c:pt>
                <c:pt idx="163">
                  <c:v>9.2071445751952545</c:v>
                </c:pt>
                <c:pt idx="164">
                  <c:v>9.4858565646500601</c:v>
                </c:pt>
                <c:pt idx="165">
                  <c:v>12.389376568425973</c:v>
                </c:pt>
                <c:pt idx="166">
                  <c:v>13.332858085102259</c:v>
                </c:pt>
                <c:pt idx="167">
                  <c:v>12.199195083427586</c:v>
                </c:pt>
                <c:pt idx="168">
                  <c:v>10.51866468689423</c:v>
                </c:pt>
                <c:pt idx="169">
                  <c:v>9.6305940386218012</c:v>
                </c:pt>
                <c:pt idx="170">
                  <c:v>9.3836226019054223</c:v>
                </c:pt>
                <c:pt idx="171">
                  <c:v>9.8388131103979681</c:v>
                </c:pt>
                <c:pt idx="172">
                  <c:v>9.5567575851972517</c:v>
                </c:pt>
                <c:pt idx="174">
                  <c:v>7.4383577266366601</c:v>
                </c:pt>
                <c:pt idx="175">
                  <c:v>7.2956036566012088</c:v>
                </c:pt>
                <c:pt idx="176">
                  <c:v>5.8598722553999423</c:v>
                </c:pt>
                <c:pt idx="177">
                  <c:v>5.6198457818220753</c:v>
                </c:pt>
                <c:pt idx="178">
                  <c:v>3.8187035693605615</c:v>
                </c:pt>
                <c:pt idx="179">
                  <c:v>3.777551579032199</c:v>
                </c:pt>
                <c:pt idx="180">
                  <c:v>4.704347564857315</c:v>
                </c:pt>
                <c:pt idx="182">
                  <c:v>11.900096139243804</c:v>
                </c:pt>
                <c:pt idx="183">
                  <c:v>11.806936316736959</c:v>
                </c:pt>
                <c:pt idx="184">
                  <c:v>4.7250575150723684</c:v>
                </c:pt>
                <c:pt idx="185">
                  <c:v>6.0371693442273546</c:v>
                </c:pt>
                <c:pt idx="186">
                  <c:v>5.6565530840580003</c:v>
                </c:pt>
                <c:pt idx="187">
                  <c:v>6.2357955675465746</c:v>
                </c:pt>
                <c:pt idx="188">
                  <c:v>6.3417275628785355</c:v>
                </c:pt>
                <c:pt idx="189">
                  <c:v>6.5315410011752562</c:v>
                </c:pt>
                <c:pt idx="190">
                  <c:v>2.3757557881588376</c:v>
                </c:pt>
                <c:pt idx="191">
                  <c:v>6.7859606282439842</c:v>
                </c:pt>
                <c:pt idx="192">
                  <c:v>5.3569927954198313</c:v>
                </c:pt>
                <c:pt idx="193">
                  <c:v>6.4271106651554639</c:v>
                </c:pt>
                <c:pt idx="194">
                  <c:v>6.1648563655857345</c:v>
                </c:pt>
                <c:pt idx="195">
                  <c:v>6.2802498911017892</c:v>
                </c:pt>
                <c:pt idx="196">
                  <c:v>6.2906772222562672</c:v>
                </c:pt>
                <c:pt idx="200">
                  <c:v>7.1477812336614797</c:v>
                </c:pt>
                <c:pt idx="201">
                  <c:v>6.7376741983331314</c:v>
                </c:pt>
                <c:pt idx="202">
                  <c:v>6.380807441271596</c:v>
                </c:pt>
                <c:pt idx="203">
                  <c:v>6.0266185160073178</c:v>
                </c:pt>
                <c:pt idx="204">
                  <c:v>5.8913840636944528</c:v>
                </c:pt>
                <c:pt idx="205">
                  <c:v>6.1440377195720082</c:v>
                </c:pt>
                <c:pt idx="206">
                  <c:v>8.3428026641897155</c:v>
                </c:pt>
                <c:pt idx="207">
                  <c:v>16.220463302150385</c:v>
                </c:pt>
                <c:pt idx="208">
                  <c:v>14.172917868565721</c:v>
                </c:pt>
                <c:pt idx="210">
                  <c:v>4.9056809715453937</c:v>
                </c:pt>
                <c:pt idx="211">
                  <c:v>5.3539836381193311</c:v>
                </c:pt>
                <c:pt idx="212">
                  <c:v>4.5433566314288285</c:v>
                </c:pt>
                <c:pt idx="213">
                  <c:v>5.8183124272737636</c:v>
                </c:pt>
                <c:pt idx="214">
                  <c:v>6.272143975684962</c:v>
                </c:pt>
                <c:pt idx="215">
                  <c:v>6.7418733695654467</c:v>
                </c:pt>
                <c:pt idx="216">
                  <c:v>6.5789616925601742</c:v>
                </c:pt>
                <c:pt idx="217">
                  <c:v>6.7739753462876173</c:v>
                </c:pt>
                <c:pt idx="218">
                  <c:v>6.7744437857293995</c:v>
                </c:pt>
                <c:pt idx="220">
                  <c:v>9.0952328507549254</c:v>
                </c:pt>
                <c:pt idx="221">
                  <c:v>8.7159881708382159</c:v>
                </c:pt>
                <c:pt idx="222">
                  <c:v>8.6377016368126185</c:v>
                </c:pt>
                <c:pt idx="223">
                  <c:v>6.5227913630259842</c:v>
                </c:pt>
                <c:pt idx="224">
                  <c:v>6.7721606432012216</c:v>
                </c:pt>
                <c:pt idx="225">
                  <c:v>4.8930781934398198</c:v>
                </c:pt>
                <c:pt idx="226">
                  <c:v>5.1192188275697603</c:v>
                </c:pt>
                <c:pt idx="227">
                  <c:v>9.0093236106676535</c:v>
                </c:pt>
                <c:pt idx="228">
                  <c:v>4.138950705156077</c:v>
                </c:pt>
                <c:pt idx="229">
                  <c:v>5.002573572650725</c:v>
                </c:pt>
                <c:pt idx="230">
                  <c:v>4.9329671491551039</c:v>
                </c:pt>
                <c:pt idx="231">
                  <c:v>5.7693312156901548</c:v>
                </c:pt>
                <c:pt idx="232">
                  <c:v>5.9411093322318322</c:v>
                </c:pt>
                <c:pt idx="233">
                  <c:v>4.2052549526765155</c:v>
                </c:pt>
                <c:pt idx="234">
                  <c:v>3.9993836749014875</c:v>
                </c:pt>
                <c:pt idx="235">
                  <c:v>4.1967216738501492</c:v>
                </c:pt>
                <c:pt idx="236">
                  <c:v>4.7394720972135325</c:v>
                </c:pt>
                <c:pt idx="237">
                  <c:v>4.4240742170060336</c:v>
                </c:pt>
                <c:pt idx="238">
                  <c:v>10.197853539165527</c:v>
                </c:pt>
                <c:pt idx="239">
                  <c:v>7.1021337058317648</c:v>
                </c:pt>
                <c:pt idx="240">
                  <c:v>4.9578923115041427</c:v>
                </c:pt>
                <c:pt idx="241">
                  <c:v>7.2075893309660373</c:v>
                </c:pt>
                <c:pt idx="242">
                  <c:v>4.6262221992396171</c:v>
                </c:pt>
                <c:pt idx="243">
                  <c:v>4.9223540604520117</c:v>
                </c:pt>
                <c:pt idx="244">
                  <c:v>5.1046584382317306</c:v>
                </c:pt>
                <c:pt idx="245">
                  <c:v>5.7630589720654974</c:v>
                </c:pt>
                <c:pt idx="246">
                  <c:v>5.2375908486895906</c:v>
                </c:pt>
                <c:pt idx="266">
                  <c:v>2.1850949402223989</c:v>
                </c:pt>
                <c:pt idx="267">
                  <c:v>5.3247930997243706</c:v>
                </c:pt>
                <c:pt idx="268">
                  <c:v>5.4373691939652034</c:v>
                </c:pt>
                <c:pt idx="269">
                  <c:v>6.7346298952552885</c:v>
                </c:pt>
                <c:pt idx="270">
                  <c:v>4.6156969900218208</c:v>
                </c:pt>
                <c:pt idx="271">
                  <c:v>8.0897304278516522</c:v>
                </c:pt>
                <c:pt idx="272">
                  <c:v>9.4348484688893208</c:v>
                </c:pt>
                <c:pt idx="273">
                  <c:v>6.8790038369482218</c:v>
                </c:pt>
                <c:pt idx="274">
                  <c:v>4.4678562817683272</c:v>
                </c:pt>
                <c:pt idx="275">
                  <c:v>29.579373639463071</c:v>
                </c:pt>
                <c:pt idx="276">
                  <c:v>6.3973777754911261</c:v>
                </c:pt>
                <c:pt idx="277">
                  <c:v>3.8541234809431799</c:v>
                </c:pt>
                <c:pt idx="278">
                  <c:v>10.085064929213171</c:v>
                </c:pt>
                <c:pt idx="279">
                  <c:v>7.0651761015585741</c:v>
                </c:pt>
                <c:pt idx="280">
                  <c:v>5.3539529384890585</c:v>
                </c:pt>
                <c:pt idx="281">
                  <c:v>5.7898098094735424</c:v>
                </c:pt>
                <c:pt idx="282">
                  <c:v>8.8690441174302741</c:v>
                </c:pt>
                <c:pt idx="283">
                  <c:v>6.8178444263351814</c:v>
                </c:pt>
                <c:pt idx="284">
                  <c:v>6.428025359969098</c:v>
                </c:pt>
                <c:pt idx="285">
                  <c:v>5.0274169767582038</c:v>
                </c:pt>
                <c:pt idx="286">
                  <c:v>4.8692778762403108</c:v>
                </c:pt>
                <c:pt idx="287">
                  <c:v>4.8031527221915802</c:v>
                </c:pt>
                <c:pt idx="288">
                  <c:v>6.3593109712673019</c:v>
                </c:pt>
                <c:pt idx="289">
                  <c:v>5.7647962705724449</c:v>
                </c:pt>
                <c:pt idx="290">
                  <c:v>5.7742946308546621</c:v>
                </c:pt>
                <c:pt idx="291">
                  <c:v>4.8171337113179362</c:v>
                </c:pt>
                <c:pt idx="292">
                  <c:v>6.7745289100422106</c:v>
                </c:pt>
                <c:pt idx="293">
                  <c:v>6.4854757313690712</c:v>
                </c:pt>
                <c:pt idx="294">
                  <c:v>7.5283313379630243</c:v>
                </c:pt>
                <c:pt idx="295">
                  <c:v>7.5151655691533676</c:v>
                </c:pt>
                <c:pt idx="296">
                  <c:v>6.4047214984534442</c:v>
                </c:pt>
                <c:pt idx="297">
                  <c:v>4.4491742226457127</c:v>
                </c:pt>
                <c:pt idx="298">
                  <c:v>9.0308255101153598</c:v>
                </c:pt>
                <c:pt idx="299">
                  <c:v>7.189823636215209</c:v>
                </c:pt>
                <c:pt idx="300">
                  <c:v>6.4975890852790883</c:v>
                </c:pt>
                <c:pt idx="305">
                  <c:v>3.946225515963611</c:v>
                </c:pt>
                <c:pt idx="306">
                  <c:v>7.0505530449658016</c:v>
                </c:pt>
                <c:pt idx="307">
                  <c:v>6.613536250212606</c:v>
                </c:pt>
                <c:pt idx="308">
                  <c:v>9.0493350368965917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44416"/>
        <c:axId val="-1291649856"/>
      </c:scatterChart>
      <c:valAx>
        <c:axId val="-1291644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600" b="1" i="0" baseline="0"/>
                  <a:t>Temperature</a:t>
                </a:r>
                <a:r>
                  <a:rPr lang="en-US" sz="1800" b="1" i="0" baseline="0"/>
                  <a:t> (C</a:t>
                </a:r>
                <a:r>
                  <a:rPr lang="en-US" sz="1800" b="1" i="0" baseline="30000"/>
                  <a:t>o</a:t>
                </a:r>
                <a:r>
                  <a:rPr lang="en-US" sz="1800" b="1" i="0" baseline="0"/>
                  <a:t>)</a:t>
                </a:r>
                <a:endParaRPr lang="en-US" sz="1400"/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49856"/>
        <c:crosses val="autoZero"/>
        <c:crossBetween val="midCat"/>
      </c:valAx>
      <c:valAx>
        <c:axId val="-129164985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18</a:t>
                </a:r>
                <a:r>
                  <a:rPr lang="en-US" sz="1800" b="1" i="0" baseline="0"/>
                  <a:t>O</a:t>
                </a:r>
                <a:r>
                  <a:rPr lang="en-US" sz="1800" b="1" i="0" baseline="-25000"/>
                  <a:t>NO3</a:t>
                </a:r>
                <a:r>
                  <a:rPr lang="en-US" sz="1800" b="1" i="0" baseline="0"/>
                  <a:t>(‰) 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crossAx val="-1291644416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printSettings>
    <c:headerFooter/>
    <c:pageMargins b="1" l="0.75" r="0.75" t="1" header="0.5" footer="0.5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5555336832896"/>
          <c:y val="5.0925925925925902E-2"/>
          <c:w val="0.82097244094488198"/>
          <c:h val="0.680204870224555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xVal>
            <c:strRef>
              <c:f>[2]All!$B$4:$B$318</c:f>
              <c:strCache>
                <c:ptCount val="315"/>
                <c:pt idx="0">
                  <c:v>0</c:v>
                </c:pt>
                <c:pt idx="1">
                  <c:v>-6</c:v>
                </c:pt>
                <c:pt idx="2">
                  <c:v>-5.1</c:v>
                </c:pt>
                <c:pt idx="3">
                  <c:v>-3.87</c:v>
                </c:pt>
                <c:pt idx="4">
                  <c:v>0.03</c:v>
                </c:pt>
                <c:pt idx="5">
                  <c:v>0.18</c:v>
                </c:pt>
                <c:pt idx="6">
                  <c:v>0.4237</c:v>
                </c:pt>
                <c:pt idx="7">
                  <c:v>0.6954</c:v>
                </c:pt>
                <c:pt idx="8">
                  <c:v>1.1943</c:v>
                </c:pt>
                <c:pt idx="9">
                  <c:v>2.7603</c:v>
                </c:pt>
                <c:pt idx="10">
                  <c:v>1.7849</c:v>
                </c:pt>
                <c:pt idx="11">
                  <c:v>-0.75</c:v>
                </c:pt>
                <c:pt idx="12">
                  <c:v>-0.5</c:v>
                </c:pt>
                <c:pt idx="13">
                  <c:v>-1.18</c:v>
                </c:pt>
                <c:pt idx="15">
                  <c:v>0.05</c:v>
                </c:pt>
                <c:pt idx="16">
                  <c:v>0.4</c:v>
                </c:pt>
                <c:pt idx="17">
                  <c:v>0</c:v>
                </c:pt>
                <c:pt idx="18">
                  <c:v>0</c:v>
                </c:pt>
                <c:pt idx="19">
                  <c:v>-6.5</c:v>
                </c:pt>
                <c:pt idx="20">
                  <c:v>-5.35</c:v>
                </c:pt>
                <c:pt idx="21">
                  <c:v>-5.8</c:v>
                </c:pt>
                <c:pt idx="22">
                  <c:v>-4</c:v>
                </c:pt>
                <c:pt idx="23">
                  <c:v>-1.75</c:v>
                </c:pt>
                <c:pt idx="24">
                  <c:v>-1</c:v>
                </c:pt>
                <c:pt idx="25">
                  <c:v>0.3</c:v>
                </c:pt>
                <c:pt idx="26">
                  <c:v>0.04</c:v>
                </c:pt>
                <c:pt idx="27">
                  <c:v>0.5</c:v>
                </c:pt>
                <c:pt idx="28">
                  <c:v>0.85</c:v>
                </c:pt>
                <c:pt idx="29">
                  <c:v>1.53</c:v>
                </c:pt>
                <c:pt idx="30">
                  <c:v>2.15</c:v>
                </c:pt>
                <c:pt idx="31">
                  <c:v>2.8</c:v>
                </c:pt>
                <c:pt idx="32">
                  <c:v>5.25</c:v>
                </c:pt>
                <c:pt idx="33">
                  <c:v>8.45</c:v>
                </c:pt>
                <c:pt idx="34">
                  <c:v>10.6</c:v>
                </c:pt>
                <c:pt idx="35">
                  <c:v>12.12</c:v>
                </c:pt>
                <c:pt idx="36">
                  <c:v>12.12</c:v>
                </c:pt>
                <c:pt idx="37">
                  <c:v>17.81</c:v>
                </c:pt>
                <c:pt idx="38">
                  <c:v>29.61</c:v>
                </c:pt>
                <c:pt idx="39">
                  <c:v>41.38</c:v>
                </c:pt>
                <c:pt idx="40">
                  <c:v>55.58</c:v>
                </c:pt>
                <c:pt idx="41">
                  <c:v>63.98</c:v>
                </c:pt>
                <c:pt idx="42">
                  <c:v>63.98</c:v>
                </c:pt>
                <c:pt idx="43">
                  <c:v>87.58</c:v>
                </c:pt>
                <c:pt idx="44">
                  <c:v>130.08</c:v>
                </c:pt>
                <c:pt idx="45">
                  <c:v>156.58</c:v>
                </c:pt>
                <c:pt idx="46">
                  <c:v>0</c:v>
                </c:pt>
                <c:pt idx="47">
                  <c:v>11.28</c:v>
                </c:pt>
                <c:pt idx="48">
                  <c:v>0.05</c:v>
                </c:pt>
                <c:pt idx="49">
                  <c:v>0.4</c:v>
                </c:pt>
                <c:pt idx="50">
                  <c:v>12.12</c:v>
                </c:pt>
                <c:pt idx="51">
                  <c:v>17.81</c:v>
                </c:pt>
                <c:pt idx="52">
                  <c:v>29.61</c:v>
                </c:pt>
                <c:pt idx="53">
                  <c:v>41.38</c:v>
                </c:pt>
                <c:pt idx="54">
                  <c:v>55.58</c:v>
                </c:pt>
                <c:pt idx="55">
                  <c:v>55.58</c:v>
                </c:pt>
                <c:pt idx="56">
                  <c:v>63.98</c:v>
                </c:pt>
                <c:pt idx="57">
                  <c:v>87.58</c:v>
                </c:pt>
                <c:pt idx="58">
                  <c:v>130.08</c:v>
                </c:pt>
                <c:pt idx="59">
                  <c:v>156.58</c:v>
                </c:pt>
                <c:pt idx="60">
                  <c:v>0</c:v>
                </c:pt>
                <c:pt idx="61">
                  <c:v>-6.6</c:v>
                </c:pt>
                <c:pt idx="62">
                  <c:v>-5.5</c:v>
                </c:pt>
                <c:pt idx="63">
                  <c:v>-6</c:v>
                </c:pt>
                <c:pt idx="64">
                  <c:v>-4.2</c:v>
                </c:pt>
                <c:pt idx="65">
                  <c:v>-1.8</c:v>
                </c:pt>
                <c:pt idx="66">
                  <c:v>-0.85</c:v>
                </c:pt>
                <c:pt idx="67">
                  <c:v>0.05</c:v>
                </c:pt>
                <c:pt idx="68">
                  <c:v>0.5</c:v>
                </c:pt>
                <c:pt idx="69">
                  <c:v>0.3</c:v>
                </c:pt>
                <c:pt idx="70">
                  <c:v>0.87</c:v>
                </c:pt>
                <c:pt idx="71">
                  <c:v>1.75</c:v>
                </c:pt>
                <c:pt idx="72">
                  <c:v>4</c:v>
                </c:pt>
                <c:pt idx="73">
                  <c:v>5.8</c:v>
                </c:pt>
                <c:pt idx="74">
                  <c:v>7</c:v>
                </c:pt>
                <c:pt idx="75">
                  <c:v>11.9</c:v>
                </c:pt>
                <c:pt idx="76">
                  <c:v>12.12</c:v>
                </c:pt>
                <c:pt idx="77">
                  <c:v>17.81</c:v>
                </c:pt>
                <c:pt idx="78">
                  <c:v>29.61</c:v>
                </c:pt>
                <c:pt idx="79">
                  <c:v>29.61</c:v>
                </c:pt>
                <c:pt idx="80">
                  <c:v>41.38</c:v>
                </c:pt>
                <c:pt idx="81">
                  <c:v>55.58</c:v>
                </c:pt>
                <c:pt idx="82">
                  <c:v>63.98</c:v>
                </c:pt>
                <c:pt idx="83">
                  <c:v>87.58</c:v>
                </c:pt>
                <c:pt idx="85">
                  <c:v>*See Potomac EEM metrics compiled spreadsheet</c:v>
                </c:pt>
                <c:pt idx="104">
                  <c:v>0</c:v>
                </c:pt>
                <c:pt idx="105">
                  <c:v>-6.56</c:v>
                </c:pt>
                <c:pt idx="106">
                  <c:v>-5.36</c:v>
                </c:pt>
                <c:pt idx="107">
                  <c:v>-6.05</c:v>
                </c:pt>
                <c:pt idx="108">
                  <c:v>-4.15</c:v>
                </c:pt>
                <c:pt idx="109">
                  <c:v>-2.71</c:v>
                </c:pt>
                <c:pt idx="110">
                  <c:v>-1.77</c:v>
                </c:pt>
                <c:pt idx="111">
                  <c:v>-0.8</c:v>
                </c:pt>
                <c:pt idx="112">
                  <c:v>-0.35</c:v>
                </c:pt>
                <c:pt idx="113">
                  <c:v>0</c:v>
                </c:pt>
                <c:pt idx="114">
                  <c:v>0.26</c:v>
                </c:pt>
                <c:pt idx="115">
                  <c:v>0.58</c:v>
                </c:pt>
                <c:pt idx="116">
                  <c:v>1.06</c:v>
                </c:pt>
                <c:pt idx="117">
                  <c:v>2</c:v>
                </c:pt>
                <c:pt idx="118">
                  <c:v>3.54</c:v>
                </c:pt>
                <c:pt idx="119">
                  <c:v>5.2</c:v>
                </c:pt>
                <c:pt idx="120">
                  <c:v>8.01</c:v>
                </c:pt>
                <c:pt idx="121">
                  <c:v>11.6</c:v>
                </c:pt>
                <c:pt idx="124">
                  <c:v>12.12</c:v>
                </c:pt>
                <c:pt idx="125">
                  <c:v>17.81</c:v>
                </c:pt>
                <c:pt idx="126">
                  <c:v>41.38</c:v>
                </c:pt>
                <c:pt idx="127">
                  <c:v>55.58</c:v>
                </c:pt>
                <c:pt idx="128">
                  <c:v>63.98</c:v>
                </c:pt>
                <c:pt idx="129">
                  <c:v>87.58</c:v>
                </c:pt>
                <c:pt idx="131">
                  <c:v>0</c:v>
                </c:pt>
                <c:pt idx="132">
                  <c:v>-6.85</c:v>
                </c:pt>
                <c:pt idx="133">
                  <c:v>-6</c:v>
                </c:pt>
                <c:pt idx="134">
                  <c:v>-4.15</c:v>
                </c:pt>
                <c:pt idx="135">
                  <c:v>-1.85</c:v>
                </c:pt>
                <c:pt idx="136">
                  <c:v>-0.36</c:v>
                </c:pt>
                <c:pt idx="137">
                  <c:v>0</c:v>
                </c:pt>
                <c:pt idx="138">
                  <c:v>0.42</c:v>
                </c:pt>
                <c:pt idx="139">
                  <c:v>1.8</c:v>
                </c:pt>
                <c:pt idx="140">
                  <c:v>2.93</c:v>
                </c:pt>
                <c:pt idx="141">
                  <c:v>5.2</c:v>
                </c:pt>
                <c:pt idx="142">
                  <c:v>11.64</c:v>
                </c:pt>
                <c:pt idx="145">
                  <c:v>12.12</c:v>
                </c:pt>
                <c:pt idx="146">
                  <c:v>17.81</c:v>
                </c:pt>
                <c:pt idx="147">
                  <c:v>29.61</c:v>
                </c:pt>
                <c:pt idx="148">
                  <c:v>41.38</c:v>
                </c:pt>
                <c:pt idx="149">
                  <c:v>55.58</c:v>
                </c:pt>
                <c:pt idx="150">
                  <c:v>63.98</c:v>
                </c:pt>
                <c:pt idx="151">
                  <c:v>87.58</c:v>
                </c:pt>
                <c:pt idx="153">
                  <c:v>12.12</c:v>
                </c:pt>
                <c:pt idx="154">
                  <c:v>17.81</c:v>
                </c:pt>
                <c:pt idx="155">
                  <c:v>29.61</c:v>
                </c:pt>
                <c:pt idx="156">
                  <c:v>41.38</c:v>
                </c:pt>
                <c:pt idx="157">
                  <c:v>55.58</c:v>
                </c:pt>
                <c:pt idx="158">
                  <c:v>63.98</c:v>
                </c:pt>
                <c:pt idx="159">
                  <c:v>87.58</c:v>
                </c:pt>
                <c:pt idx="160">
                  <c:v>156.58</c:v>
                </c:pt>
                <c:pt idx="162">
                  <c:v>0</c:v>
                </c:pt>
                <c:pt idx="163">
                  <c:v>-6.48</c:v>
                </c:pt>
                <c:pt idx="164">
                  <c:v>-5.9</c:v>
                </c:pt>
                <c:pt idx="165">
                  <c:v>-4.2</c:v>
                </c:pt>
                <c:pt idx="166">
                  <c:v>-1.85</c:v>
                </c:pt>
                <c:pt idx="167">
                  <c:v>-0.38</c:v>
                </c:pt>
                <c:pt idx="168">
                  <c:v>0</c:v>
                </c:pt>
                <c:pt idx="169">
                  <c:v>0.43</c:v>
                </c:pt>
                <c:pt idx="170">
                  <c:v>1.05</c:v>
                </c:pt>
                <c:pt idx="171">
                  <c:v>1.8</c:v>
                </c:pt>
                <c:pt idx="172">
                  <c:v>3</c:v>
                </c:pt>
                <c:pt idx="173">
                  <c:v>5.12</c:v>
                </c:pt>
                <c:pt idx="174">
                  <c:v>11.48</c:v>
                </c:pt>
                <c:pt idx="176">
                  <c:v>12.12</c:v>
                </c:pt>
                <c:pt idx="177">
                  <c:v>17.81</c:v>
                </c:pt>
                <c:pt idx="178">
                  <c:v>29.61</c:v>
                </c:pt>
                <c:pt idx="179">
                  <c:v>41.38</c:v>
                </c:pt>
                <c:pt idx="180">
                  <c:v>55.58</c:v>
                </c:pt>
                <c:pt idx="181">
                  <c:v>63.98</c:v>
                </c:pt>
                <c:pt idx="182">
                  <c:v>87.58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-6.65</c:v>
                </c:pt>
                <c:pt idx="188">
                  <c:v>-5.9</c:v>
                </c:pt>
                <c:pt idx="189">
                  <c:v>-3.4</c:v>
                </c:pt>
                <c:pt idx="190">
                  <c:v>-1.45</c:v>
                </c:pt>
                <c:pt idx="191">
                  <c:v>-0.35</c:v>
                </c:pt>
                <c:pt idx="192">
                  <c:v>0</c:v>
                </c:pt>
                <c:pt idx="193">
                  <c:v>0.44</c:v>
                </c:pt>
                <c:pt idx="194">
                  <c:v>0.96</c:v>
                </c:pt>
                <c:pt idx="195">
                  <c:v>2.14</c:v>
                </c:pt>
                <c:pt idx="196">
                  <c:v>3.04</c:v>
                </c:pt>
                <c:pt idx="197">
                  <c:v>5.18</c:v>
                </c:pt>
                <c:pt idx="198">
                  <c:v>11.6</c:v>
                </c:pt>
                <c:pt idx="202">
                  <c:v>12.12</c:v>
                </c:pt>
                <c:pt idx="203">
                  <c:v>17.81</c:v>
                </c:pt>
                <c:pt idx="204">
                  <c:v>29.61</c:v>
                </c:pt>
                <c:pt idx="205">
                  <c:v>41.38</c:v>
                </c:pt>
                <c:pt idx="206">
                  <c:v>55.58</c:v>
                </c:pt>
                <c:pt idx="207">
                  <c:v>63.98</c:v>
                </c:pt>
                <c:pt idx="208">
                  <c:v>87.58</c:v>
                </c:pt>
                <c:pt idx="209">
                  <c:v>130.08</c:v>
                </c:pt>
                <c:pt idx="210">
                  <c:v>156.58</c:v>
                </c:pt>
                <c:pt idx="212">
                  <c:v>12.12</c:v>
                </c:pt>
                <c:pt idx="213">
                  <c:v>17.81</c:v>
                </c:pt>
                <c:pt idx="214">
                  <c:v>29.61</c:v>
                </c:pt>
                <c:pt idx="215">
                  <c:v>41.38</c:v>
                </c:pt>
                <c:pt idx="216">
                  <c:v>55.58</c:v>
                </c:pt>
                <c:pt idx="217">
                  <c:v>63.98</c:v>
                </c:pt>
                <c:pt idx="218">
                  <c:v>87.58</c:v>
                </c:pt>
                <c:pt idx="219">
                  <c:v>130.08</c:v>
                </c:pt>
                <c:pt idx="220">
                  <c:v>156.58</c:v>
                </c:pt>
                <c:pt idx="222">
                  <c:v>*See Potomac EEM metrics compiled spreadsheet</c:v>
                </c:pt>
                <c:pt idx="307">
                  <c:v>-16.2</c:v>
                </c:pt>
                <c:pt idx="308">
                  <c:v>-16.2</c:v>
                </c:pt>
                <c:pt idx="309">
                  <c:v>-16.2</c:v>
                </c:pt>
                <c:pt idx="310">
                  <c:v>-16.2</c:v>
                </c:pt>
                <c:pt idx="311">
                  <c:v>-16.2</c:v>
                </c:pt>
                <c:pt idx="312">
                  <c:v>-16.2</c:v>
                </c:pt>
                <c:pt idx="313">
                  <c:v>-16.2</c:v>
                </c:pt>
                <c:pt idx="314">
                  <c:v>-16.2</c:v>
                </c:pt>
              </c:strCache>
            </c:strRef>
          </c:xVal>
          <c:yVal>
            <c:numRef>
              <c:f>[2]All!$K$4:$K$318</c:f>
              <c:numCache>
                <c:formatCode>General</c:formatCode>
                <c:ptCount val="315"/>
                <c:pt idx="0">
                  <c:v>11.7544</c:v>
                </c:pt>
                <c:pt idx="1">
                  <c:v>0.55269999999999997</c:v>
                </c:pt>
                <c:pt idx="2">
                  <c:v>1.0065999999999999</c:v>
                </c:pt>
                <c:pt idx="3">
                  <c:v>0.61939999999999995</c:v>
                </c:pt>
                <c:pt idx="4">
                  <c:v>7.0496999999999996</c:v>
                </c:pt>
                <c:pt idx="5">
                  <c:v>6.2599</c:v>
                </c:pt>
                <c:pt idx="6">
                  <c:v>0.14019999999999999</c:v>
                </c:pt>
                <c:pt idx="7">
                  <c:v>1.8022</c:v>
                </c:pt>
                <c:pt idx="8">
                  <c:v>0.8861</c:v>
                </c:pt>
                <c:pt idx="9">
                  <c:v>0.97740000000000005</c:v>
                </c:pt>
                <c:pt idx="10">
                  <c:v>1.0649</c:v>
                </c:pt>
                <c:pt idx="11">
                  <c:v>0.70220000000000005</c:v>
                </c:pt>
                <c:pt idx="12">
                  <c:v>0.62770000000000004</c:v>
                </c:pt>
                <c:pt idx="13">
                  <c:v>0.80620000000000003</c:v>
                </c:pt>
                <c:pt idx="15">
                  <c:v>1.3749</c:v>
                </c:pt>
                <c:pt idx="16">
                  <c:v>2.581</c:v>
                </c:pt>
                <c:pt idx="17">
                  <c:v>1.1731</c:v>
                </c:pt>
                <c:pt idx="18">
                  <c:v>1.8386</c:v>
                </c:pt>
                <c:pt idx="19">
                  <c:v>1.6435</c:v>
                </c:pt>
                <c:pt idx="20">
                  <c:v>1.6947000000000001</c:v>
                </c:pt>
                <c:pt idx="21">
                  <c:v>1.0820000000000001</c:v>
                </c:pt>
                <c:pt idx="22">
                  <c:v>1.736</c:v>
                </c:pt>
                <c:pt idx="23">
                  <c:v>1.7238</c:v>
                </c:pt>
                <c:pt idx="24">
                  <c:v>1.7253000000000001</c:v>
                </c:pt>
                <c:pt idx="25">
                  <c:v>1.6713</c:v>
                </c:pt>
                <c:pt idx="26">
                  <c:v>1.9257</c:v>
                </c:pt>
                <c:pt idx="27">
                  <c:v>1.7616000000000001</c:v>
                </c:pt>
                <c:pt idx="28">
                  <c:v>1.6632</c:v>
                </c:pt>
                <c:pt idx="29">
                  <c:v>1.6664000000000001</c:v>
                </c:pt>
                <c:pt idx="30">
                  <c:v>1.7287999999999999</c:v>
                </c:pt>
                <c:pt idx="31">
                  <c:v>1.6600999999999999</c:v>
                </c:pt>
                <c:pt idx="32">
                  <c:v>1.6491</c:v>
                </c:pt>
                <c:pt idx="33">
                  <c:v>1.6497999999999999</c:v>
                </c:pt>
                <c:pt idx="34">
                  <c:v>1.6626000000000001</c:v>
                </c:pt>
                <c:pt idx="35">
                  <c:v>0.95</c:v>
                </c:pt>
                <c:pt idx="36">
                  <c:v>0.95</c:v>
                </c:pt>
                <c:pt idx="37">
                  <c:v>1.08</c:v>
                </c:pt>
                <c:pt idx="38">
                  <c:v>1.1299999999999999</c:v>
                </c:pt>
                <c:pt idx="39">
                  <c:v>1.1599999999999999</c:v>
                </c:pt>
                <c:pt idx="40">
                  <c:v>1.1399999999999999</c:v>
                </c:pt>
                <c:pt idx="41">
                  <c:v>1.2</c:v>
                </c:pt>
                <c:pt idx="42">
                  <c:v>1.2</c:v>
                </c:pt>
                <c:pt idx="43">
                  <c:v>1.08</c:v>
                </c:pt>
                <c:pt idx="44">
                  <c:v>0.72699999999999998</c:v>
                </c:pt>
                <c:pt idx="45">
                  <c:v>0.42099999999999999</c:v>
                </c:pt>
                <c:pt idx="46">
                  <c:v>3.4180000000000001</c:v>
                </c:pt>
                <c:pt idx="47">
                  <c:v>1.0588</c:v>
                </c:pt>
                <c:pt idx="48">
                  <c:v>1.9514</c:v>
                </c:pt>
                <c:pt idx="49">
                  <c:v>1.4956</c:v>
                </c:pt>
                <c:pt idx="50">
                  <c:v>1.05</c:v>
                </c:pt>
                <c:pt idx="51">
                  <c:v>1.0900000000000001</c:v>
                </c:pt>
                <c:pt idx="52">
                  <c:v>1.05</c:v>
                </c:pt>
                <c:pt idx="53">
                  <c:v>1.08</c:v>
                </c:pt>
                <c:pt idx="54">
                  <c:v>0.72799999999999998</c:v>
                </c:pt>
                <c:pt idx="55">
                  <c:v>0.72799999999999998</c:v>
                </c:pt>
                <c:pt idx="56">
                  <c:v>0.67</c:v>
                </c:pt>
                <c:pt idx="57">
                  <c:v>0.61399999999999999</c:v>
                </c:pt>
                <c:pt idx="58">
                  <c:v>0.29899999999999999</c:v>
                </c:pt>
                <c:pt idx="59">
                  <c:v>0.26800000000000002</c:v>
                </c:pt>
                <c:pt idx="76">
                  <c:v>0.45500000000000002</c:v>
                </c:pt>
                <c:pt idx="77">
                  <c:v>0.41499999999999998</c:v>
                </c:pt>
                <c:pt idx="78">
                  <c:v>0.317</c:v>
                </c:pt>
                <c:pt idx="79">
                  <c:v>0.317</c:v>
                </c:pt>
                <c:pt idx="80">
                  <c:v>0.56999999999999995</c:v>
                </c:pt>
                <c:pt idx="81">
                  <c:v>0.29599999999999999</c:v>
                </c:pt>
                <c:pt idx="82">
                  <c:v>0.20300000000000001</c:v>
                </c:pt>
                <c:pt idx="83">
                  <c:v>0.109</c:v>
                </c:pt>
                <c:pt idx="85">
                  <c:v>2.1299999999999999E-2</c:v>
                </c:pt>
                <c:pt idx="86">
                  <c:v>1.5299999999999999E-2</c:v>
                </c:pt>
                <c:pt idx="87">
                  <c:v>2.63E-2</c:v>
                </c:pt>
                <c:pt idx="88">
                  <c:v>3.5700000000000003E-2</c:v>
                </c:pt>
                <c:pt idx="89">
                  <c:v>1.6299999999999999E-2</c:v>
                </c:pt>
                <c:pt idx="90">
                  <c:v>7.9200000000000007E-2</c:v>
                </c:pt>
                <c:pt idx="91">
                  <c:v>7.2599999999999998E-2</c:v>
                </c:pt>
                <c:pt idx="92">
                  <c:v>4.7300000000000002E-2</c:v>
                </c:pt>
                <c:pt idx="93">
                  <c:v>6.5199999999999994E-2</c:v>
                </c:pt>
                <c:pt idx="94">
                  <c:v>4.7E-2</c:v>
                </c:pt>
                <c:pt idx="95">
                  <c:v>9.7600000000000006E-2</c:v>
                </c:pt>
                <c:pt idx="96">
                  <c:v>6.4600000000000005E-2</c:v>
                </c:pt>
                <c:pt idx="97">
                  <c:v>0.06</c:v>
                </c:pt>
                <c:pt idx="98">
                  <c:v>3.9199999999999999E-2</c:v>
                </c:pt>
                <c:pt idx="99">
                  <c:v>5.7700000000000001E-2</c:v>
                </c:pt>
                <c:pt idx="100">
                  <c:v>0.14499999999999999</c:v>
                </c:pt>
                <c:pt idx="101">
                  <c:v>2.87E-2</c:v>
                </c:pt>
                <c:pt idx="102">
                  <c:v>2.87E-2</c:v>
                </c:pt>
                <c:pt idx="124">
                  <c:v>0.316</c:v>
                </c:pt>
                <c:pt idx="125">
                  <c:v>0.20200000000000001</c:v>
                </c:pt>
                <c:pt idx="126">
                  <c:v>4.7600000000000003E-2</c:v>
                </c:pt>
                <c:pt idx="127">
                  <c:v>7.6799999999999993E-2</c:v>
                </c:pt>
                <c:pt idx="128">
                  <c:v>0.18</c:v>
                </c:pt>
                <c:pt idx="129">
                  <c:v>0.114</c:v>
                </c:pt>
                <c:pt idx="145">
                  <c:v>0.36</c:v>
                </c:pt>
                <c:pt idx="146">
                  <c:v>0.184</c:v>
                </c:pt>
                <c:pt idx="147">
                  <c:v>3.7600000000000001E-2</c:v>
                </c:pt>
                <c:pt idx="148">
                  <c:v>0.13900000000000001</c:v>
                </c:pt>
                <c:pt idx="149">
                  <c:v>0.16900000000000001</c:v>
                </c:pt>
                <c:pt idx="150">
                  <c:v>0.115</c:v>
                </c:pt>
                <c:pt idx="151">
                  <c:v>4.48E-2</c:v>
                </c:pt>
                <c:pt idx="153">
                  <c:v>1.1599999999999999</c:v>
                </c:pt>
                <c:pt idx="154">
                  <c:v>1.1499999999999999</c:v>
                </c:pt>
                <c:pt idx="155">
                  <c:v>0.82</c:v>
                </c:pt>
                <c:pt idx="156">
                  <c:v>0.51700000000000002</c:v>
                </c:pt>
                <c:pt idx="157">
                  <c:v>0.30599999999999999</c:v>
                </c:pt>
                <c:pt idx="158">
                  <c:v>0.26</c:v>
                </c:pt>
                <c:pt idx="159">
                  <c:v>0.16900000000000001</c:v>
                </c:pt>
                <c:pt idx="160">
                  <c:v>2.8199999999999999E-2</c:v>
                </c:pt>
                <c:pt idx="176">
                  <c:v>0.97199999999999998</c:v>
                </c:pt>
                <c:pt idx="177">
                  <c:v>1.1599999999999999</c:v>
                </c:pt>
                <c:pt idx="178">
                  <c:v>1.1100000000000001</c:v>
                </c:pt>
                <c:pt idx="179">
                  <c:v>0.90500000000000003</c:v>
                </c:pt>
                <c:pt idx="180">
                  <c:v>0.48599999999999999</c:v>
                </c:pt>
                <c:pt idx="181">
                  <c:v>0.57899999999999996</c:v>
                </c:pt>
                <c:pt idx="182">
                  <c:v>0.17599999999999999</c:v>
                </c:pt>
                <c:pt idx="202">
                  <c:v>1.44</c:v>
                </c:pt>
                <c:pt idx="203">
                  <c:v>1.46</c:v>
                </c:pt>
                <c:pt idx="204">
                  <c:v>1.64</c:v>
                </c:pt>
                <c:pt idx="205">
                  <c:v>1.57</c:v>
                </c:pt>
                <c:pt idx="206">
                  <c:v>1.02</c:v>
                </c:pt>
                <c:pt idx="207">
                  <c:v>0.77900000000000003</c:v>
                </c:pt>
                <c:pt idx="208">
                  <c:v>0.32</c:v>
                </c:pt>
                <c:pt idx="209">
                  <c:v>4.0300000000000002E-2</c:v>
                </c:pt>
                <c:pt idx="210">
                  <c:v>5.0200000000000002E-2</c:v>
                </c:pt>
                <c:pt idx="212">
                  <c:v>1.27</c:v>
                </c:pt>
                <c:pt idx="213">
                  <c:v>1.22</c:v>
                </c:pt>
                <c:pt idx="214">
                  <c:v>1.42</c:v>
                </c:pt>
                <c:pt idx="215">
                  <c:v>1.39</c:v>
                </c:pt>
                <c:pt idx="216">
                  <c:v>1.37</c:v>
                </c:pt>
                <c:pt idx="217">
                  <c:v>1.45</c:v>
                </c:pt>
                <c:pt idx="218">
                  <c:v>1.1000000000000001</c:v>
                </c:pt>
                <c:pt idx="219">
                  <c:v>0.97399999999999998</c:v>
                </c:pt>
                <c:pt idx="220">
                  <c:v>0.36299999999999999</c:v>
                </c:pt>
                <c:pt idx="222">
                  <c:v>0.378</c:v>
                </c:pt>
                <c:pt idx="223">
                  <c:v>0.41699999999999998</c:v>
                </c:pt>
                <c:pt idx="224">
                  <c:v>0.43</c:v>
                </c:pt>
                <c:pt idx="225">
                  <c:v>0.70099999999999996</c:v>
                </c:pt>
                <c:pt idx="226">
                  <c:v>0.60199999999999998</c:v>
                </c:pt>
                <c:pt idx="227">
                  <c:v>0.83699999999999997</c:v>
                </c:pt>
                <c:pt idx="228">
                  <c:v>0.84299999999999997</c:v>
                </c:pt>
                <c:pt idx="229">
                  <c:v>0.28799999999999998</c:v>
                </c:pt>
                <c:pt idx="230">
                  <c:v>0.91</c:v>
                </c:pt>
                <c:pt idx="231">
                  <c:v>0.92</c:v>
                </c:pt>
                <c:pt idx="232">
                  <c:v>1.04</c:v>
                </c:pt>
                <c:pt idx="233">
                  <c:v>0.89300000000000002</c:v>
                </c:pt>
                <c:pt idx="234">
                  <c:v>1.18</c:v>
                </c:pt>
                <c:pt idx="235">
                  <c:v>1.2</c:v>
                </c:pt>
                <c:pt idx="236">
                  <c:v>1.22</c:v>
                </c:pt>
                <c:pt idx="237">
                  <c:v>1.18</c:v>
                </c:pt>
                <c:pt idx="238">
                  <c:v>1.04</c:v>
                </c:pt>
                <c:pt idx="239">
                  <c:v>0.97299999999999998</c:v>
                </c:pt>
                <c:pt idx="240">
                  <c:v>0.94399999999999995</c:v>
                </c:pt>
                <c:pt idx="241">
                  <c:v>1.21</c:v>
                </c:pt>
                <c:pt idx="242">
                  <c:v>1.19</c:v>
                </c:pt>
                <c:pt idx="243">
                  <c:v>1.27</c:v>
                </c:pt>
                <c:pt idx="244">
                  <c:v>1.34</c:v>
                </c:pt>
                <c:pt idx="245">
                  <c:v>0.89500000000000002</c:v>
                </c:pt>
                <c:pt idx="246">
                  <c:v>0.97699999999999998</c:v>
                </c:pt>
                <c:pt idx="247">
                  <c:v>1.83</c:v>
                </c:pt>
                <c:pt idx="248">
                  <c:v>0.98499999999999999</c:v>
                </c:pt>
                <c:pt idx="307">
                  <c:v>1.0246</c:v>
                </c:pt>
                <c:pt idx="308">
                  <c:v>1.8120000000000001</c:v>
                </c:pt>
                <c:pt idx="309">
                  <c:v>1.3106</c:v>
                </c:pt>
                <c:pt idx="310">
                  <c:v>1.0578000000000001</c:v>
                </c:pt>
                <c:pt idx="311">
                  <c:v>1.4111</c:v>
                </c:pt>
                <c:pt idx="312">
                  <c:v>0.94510000000000005</c:v>
                </c:pt>
                <c:pt idx="313">
                  <c:v>0.69440000000000002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59104"/>
        <c:axId val="-1291654752"/>
      </c:scatterChart>
      <c:valAx>
        <c:axId val="-12916591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Distance Downriver (km)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54752"/>
        <c:crosses val="autoZero"/>
        <c:crossBetween val="midCat"/>
      </c:valAx>
      <c:valAx>
        <c:axId val="-129165475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Nitrate (mg/L)</a:t>
                </a:r>
              </a:p>
            </c:rich>
          </c:tx>
          <c:layout>
            <c:manualLayout>
              <c:xMode val="edge"/>
              <c:yMode val="edge"/>
              <c:x val="1.38888888888889E-2"/>
              <c:y val="0.19900487899135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crossAx val="-1291659104"/>
        <c:crossesAt val="-20"/>
        <c:crossBetween val="midCat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printSettings>
    <c:headerFooter/>
    <c:pageMargins b="1" l="0.75" r="0.75" t="1" header="0.5" footer="0.5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xVal>
            <c:numRef>
              <c:f>[2]All!$N$39:$N$314</c:f>
              <c:numCache>
                <c:formatCode>General</c:formatCode>
                <c:ptCount val="276"/>
                <c:pt idx="0">
                  <c:v>10.7</c:v>
                </c:pt>
                <c:pt idx="1">
                  <c:v>10.7</c:v>
                </c:pt>
                <c:pt idx="2">
                  <c:v>9.5</c:v>
                </c:pt>
                <c:pt idx="3">
                  <c:v>8.4</c:v>
                </c:pt>
                <c:pt idx="4">
                  <c:v>8.5</c:v>
                </c:pt>
                <c:pt idx="5">
                  <c:v>8.6</c:v>
                </c:pt>
                <c:pt idx="6">
                  <c:v>7.8</c:v>
                </c:pt>
                <c:pt idx="7">
                  <c:v>7.8</c:v>
                </c:pt>
                <c:pt idx="8">
                  <c:v>6.2</c:v>
                </c:pt>
                <c:pt idx="9">
                  <c:v>7.8</c:v>
                </c:pt>
                <c:pt idx="10">
                  <c:v>6.9</c:v>
                </c:pt>
                <c:pt idx="15">
                  <c:v>8</c:v>
                </c:pt>
                <c:pt idx="16">
                  <c:v>7</c:v>
                </c:pt>
                <c:pt idx="17">
                  <c:v>7.4</c:v>
                </c:pt>
                <c:pt idx="18">
                  <c:v>7.9</c:v>
                </c:pt>
                <c:pt idx="19">
                  <c:v>8.4</c:v>
                </c:pt>
                <c:pt idx="20">
                  <c:v>8.4</c:v>
                </c:pt>
                <c:pt idx="21">
                  <c:v>7.6</c:v>
                </c:pt>
                <c:pt idx="22">
                  <c:v>6.8</c:v>
                </c:pt>
                <c:pt idx="23">
                  <c:v>5</c:v>
                </c:pt>
                <c:pt idx="24">
                  <c:v>5.2</c:v>
                </c:pt>
                <c:pt idx="41">
                  <c:v>6.8</c:v>
                </c:pt>
                <c:pt idx="42">
                  <c:v>8.5</c:v>
                </c:pt>
                <c:pt idx="43">
                  <c:v>8.4</c:v>
                </c:pt>
                <c:pt idx="44">
                  <c:v>8.4</c:v>
                </c:pt>
                <c:pt idx="45">
                  <c:v>7.3</c:v>
                </c:pt>
                <c:pt idx="46">
                  <c:v>8.4</c:v>
                </c:pt>
                <c:pt idx="47">
                  <c:v>6.4</c:v>
                </c:pt>
                <c:pt idx="48">
                  <c:v>3.5</c:v>
                </c:pt>
                <c:pt idx="272">
                  <c:v>15</c:v>
                </c:pt>
                <c:pt idx="273">
                  <c:v>12.1</c:v>
                </c:pt>
                <c:pt idx="274">
                  <c:v>9.8000000000000007</c:v>
                </c:pt>
                <c:pt idx="275">
                  <c:v>9</c:v>
                </c:pt>
              </c:numCache>
            </c:numRef>
          </c:xVal>
          <c:yVal>
            <c:numRef>
              <c:f>[2]All!$Q$39:$Q$314</c:f>
              <c:numCache>
                <c:formatCode>General</c:formatCode>
                <c:ptCount val="276"/>
                <c:pt idx="0">
                  <c:v>12.251831105569813</c:v>
                </c:pt>
                <c:pt idx="1">
                  <c:v>12.26137634123203</c:v>
                </c:pt>
                <c:pt idx="2">
                  <c:v>10.966494572493815</c:v>
                </c:pt>
                <c:pt idx="3">
                  <c:v>10.100284846948664</c:v>
                </c:pt>
                <c:pt idx="4">
                  <c:v>8.3703016763999258</c:v>
                </c:pt>
                <c:pt idx="5">
                  <c:v>7.9053523066136178</c:v>
                </c:pt>
                <c:pt idx="6">
                  <c:v>7.7223675834206054</c:v>
                </c:pt>
                <c:pt idx="7">
                  <c:v>7.4326351355158087</c:v>
                </c:pt>
                <c:pt idx="8">
                  <c:v>7.4460240682853849</c:v>
                </c:pt>
                <c:pt idx="9">
                  <c:v>6.9596522811659041</c:v>
                </c:pt>
                <c:pt idx="10">
                  <c:v>7.6791705916475861</c:v>
                </c:pt>
                <c:pt idx="11">
                  <c:v>38.282098941259136</c:v>
                </c:pt>
                <c:pt idx="12">
                  <c:v>15.43486010065034</c:v>
                </c:pt>
                <c:pt idx="13">
                  <c:v>30.537931615672761</c:v>
                </c:pt>
                <c:pt idx="14">
                  <c:v>25.91215701300338</c:v>
                </c:pt>
                <c:pt idx="15">
                  <c:v>14.977636071567261</c:v>
                </c:pt>
                <c:pt idx="16">
                  <c:v>15.153544811556451</c:v>
                </c:pt>
                <c:pt idx="17">
                  <c:v>14.413279482958234</c:v>
                </c:pt>
                <c:pt idx="18">
                  <c:v>14.258286605279118</c:v>
                </c:pt>
                <c:pt idx="19">
                  <c:v>16.149080613716741</c:v>
                </c:pt>
                <c:pt idx="20">
                  <c:v>15.018411376403218</c:v>
                </c:pt>
                <c:pt idx="21">
                  <c:v>14.128844694549002</c:v>
                </c:pt>
                <c:pt idx="22">
                  <c:v>11.171643644718078</c:v>
                </c:pt>
                <c:pt idx="23">
                  <c:v>9.4707448776171574</c:v>
                </c:pt>
                <c:pt idx="24">
                  <c:v>8.1621010037330723</c:v>
                </c:pt>
                <c:pt idx="25">
                  <c:v>35.772912102011041</c:v>
                </c:pt>
                <c:pt idx="26">
                  <c:v>11.798116988088303</c:v>
                </c:pt>
                <c:pt idx="27">
                  <c:v>11.804625074722992</c:v>
                </c:pt>
                <c:pt idx="28">
                  <c:v>10.082614440202288</c:v>
                </c:pt>
                <c:pt idx="29">
                  <c:v>12.447490319902197</c:v>
                </c:pt>
                <c:pt idx="30">
                  <c:v>16.45121334449394</c:v>
                </c:pt>
                <c:pt idx="31">
                  <c:v>17.874905445105714</c:v>
                </c:pt>
                <c:pt idx="32">
                  <c:v>26.221380753593792</c:v>
                </c:pt>
                <c:pt idx="33">
                  <c:v>21.880049740994224</c:v>
                </c:pt>
                <c:pt idx="34">
                  <c:v>18.235471781675681</c:v>
                </c:pt>
                <c:pt idx="35">
                  <c:v>12.44452562820533</c:v>
                </c:pt>
                <c:pt idx="36">
                  <c:v>13.708857650245307</c:v>
                </c:pt>
                <c:pt idx="37">
                  <c:v>18.766287551818639</c:v>
                </c:pt>
                <c:pt idx="38">
                  <c:v>22.193731116784104</c:v>
                </c:pt>
                <c:pt idx="39">
                  <c:v>22.845792543992719</c:v>
                </c:pt>
                <c:pt idx="40">
                  <c:v>21.360566469818757</c:v>
                </c:pt>
                <c:pt idx="41">
                  <c:v>20.741679587565443</c:v>
                </c:pt>
                <c:pt idx="42">
                  <c:v>18.327867169225108</c:v>
                </c:pt>
                <c:pt idx="43">
                  <c:v>13.394942325236556</c:v>
                </c:pt>
                <c:pt idx="44">
                  <c:v>13.606121476695854</c:v>
                </c:pt>
                <c:pt idx="45">
                  <c:v>10.919004863182948</c:v>
                </c:pt>
                <c:pt idx="46">
                  <c:v>10.507769742513752</c:v>
                </c:pt>
                <c:pt idx="47">
                  <c:v>10.95209025119583</c:v>
                </c:pt>
                <c:pt idx="48">
                  <c:v>10.262722996766488</c:v>
                </c:pt>
                <c:pt idx="50">
                  <c:v>25.862159036025556</c:v>
                </c:pt>
                <c:pt idx="51">
                  <c:v>20.145431568763982</c:v>
                </c:pt>
                <c:pt idx="52">
                  <c:v>14.702974803161464</c:v>
                </c:pt>
                <c:pt idx="53">
                  <c:v>28.293740268887529</c:v>
                </c:pt>
                <c:pt idx="54">
                  <c:v>18.219177944106562</c:v>
                </c:pt>
                <c:pt idx="55">
                  <c:v>9.2245766524255917</c:v>
                </c:pt>
                <c:pt idx="56">
                  <c:v>9.9488405312159305</c:v>
                </c:pt>
                <c:pt idx="57">
                  <c:v>17.179160282900927</c:v>
                </c:pt>
                <c:pt idx="58">
                  <c:v>9.4840818948682273</c:v>
                </c:pt>
                <c:pt idx="59">
                  <c:v>10.64203587914821</c:v>
                </c:pt>
                <c:pt idx="60">
                  <c:v>8.1291866575560139</c:v>
                </c:pt>
                <c:pt idx="61">
                  <c:v>5.9166520523304422</c:v>
                </c:pt>
                <c:pt idx="62">
                  <c:v>7.1446022436681229</c:v>
                </c:pt>
                <c:pt idx="63">
                  <c:v>7.6308359885906434</c:v>
                </c:pt>
                <c:pt idx="64">
                  <c:v>3.3734778719771192</c:v>
                </c:pt>
                <c:pt idx="65">
                  <c:v>1.6035452514490167</c:v>
                </c:pt>
                <c:pt idx="66">
                  <c:v>12.065879790078402</c:v>
                </c:pt>
                <c:pt idx="67">
                  <c:v>28.064985387297693</c:v>
                </c:pt>
                <c:pt idx="69">
                  <c:v>27.059980813676795</c:v>
                </c:pt>
                <c:pt idx="70">
                  <c:v>5.1017989828924541</c:v>
                </c:pt>
                <c:pt idx="71">
                  <c:v>5.5184150764454145</c:v>
                </c:pt>
                <c:pt idx="72">
                  <c:v>4.1435061448491197</c:v>
                </c:pt>
                <c:pt idx="73">
                  <c:v>20.300236587291646</c:v>
                </c:pt>
                <c:pt idx="74">
                  <c:v>18.27905418472232</c:v>
                </c:pt>
                <c:pt idx="75">
                  <c:v>18.774856493758715</c:v>
                </c:pt>
                <c:pt idx="76">
                  <c:v>21.208325182013102</c:v>
                </c:pt>
                <c:pt idx="77">
                  <c:v>20.525818469784817</c:v>
                </c:pt>
                <c:pt idx="78">
                  <c:v>28.752358902170755</c:v>
                </c:pt>
                <c:pt idx="79">
                  <c:v>18.088237116274151</c:v>
                </c:pt>
                <c:pt idx="80">
                  <c:v>20.107936003337429</c:v>
                </c:pt>
                <c:pt idx="81">
                  <c:v>19.171007265392888</c:v>
                </c:pt>
                <c:pt idx="82">
                  <c:v>20.164515521668491</c:v>
                </c:pt>
                <c:pt idx="83">
                  <c:v>20.948096732240767</c:v>
                </c:pt>
                <c:pt idx="84">
                  <c:v>20.381118315189646</c:v>
                </c:pt>
                <c:pt idx="85">
                  <c:v>10.623015758169089</c:v>
                </c:pt>
                <c:pt idx="86">
                  <c:v>12.202440281719444</c:v>
                </c:pt>
                <c:pt idx="89">
                  <c:v>9.5374177427641964</c:v>
                </c:pt>
                <c:pt idx="90">
                  <c:v>7.5630980179948031</c:v>
                </c:pt>
                <c:pt idx="91">
                  <c:v>4.6767352359479126</c:v>
                </c:pt>
                <c:pt idx="92">
                  <c:v>13.094484021019918</c:v>
                </c:pt>
                <c:pt idx="93">
                  <c:v>10.943117702030216</c:v>
                </c:pt>
                <c:pt idx="94">
                  <c:v>10.413693872168972</c:v>
                </c:pt>
                <c:pt idx="96">
                  <c:v>33.65163523304917</c:v>
                </c:pt>
                <c:pt idx="97">
                  <c:v>5.4816155019853019</c:v>
                </c:pt>
                <c:pt idx="98">
                  <c:v>13.066466164031159</c:v>
                </c:pt>
                <c:pt idx="99">
                  <c:v>17.484142974718516</c:v>
                </c:pt>
                <c:pt idx="100">
                  <c:v>23.392812041093872</c:v>
                </c:pt>
                <c:pt idx="101">
                  <c:v>24.682138807639024</c:v>
                </c:pt>
                <c:pt idx="102">
                  <c:v>31.005756018649684</c:v>
                </c:pt>
                <c:pt idx="103">
                  <c:v>32.201432153106801</c:v>
                </c:pt>
                <c:pt idx="104">
                  <c:v>24.466150476735539</c:v>
                </c:pt>
                <c:pt idx="105">
                  <c:v>24.029575334311939</c:v>
                </c:pt>
                <c:pt idx="106">
                  <c:v>24.866603289259078</c:v>
                </c:pt>
                <c:pt idx="107">
                  <c:v>20.937837818592012</c:v>
                </c:pt>
                <c:pt idx="110">
                  <c:v>20.047085187079489</c:v>
                </c:pt>
                <c:pt idx="111">
                  <c:v>17.621910914330243</c:v>
                </c:pt>
                <c:pt idx="112">
                  <c:v>6.8504885991530706</c:v>
                </c:pt>
                <c:pt idx="113">
                  <c:v>7.2564598220661347</c:v>
                </c:pt>
                <c:pt idx="114">
                  <c:v>6.4432484697452521</c:v>
                </c:pt>
                <c:pt idx="115">
                  <c:v>12.791000130613488</c:v>
                </c:pt>
                <c:pt idx="116">
                  <c:v>7.6817538253401789</c:v>
                </c:pt>
                <c:pt idx="118">
                  <c:v>13.488436531465659</c:v>
                </c:pt>
                <c:pt idx="119">
                  <c:v>13.50419601809609</c:v>
                </c:pt>
                <c:pt idx="120">
                  <c:v>11.432983001711468</c:v>
                </c:pt>
                <c:pt idx="121">
                  <c:v>12.446714701462893</c:v>
                </c:pt>
                <c:pt idx="122">
                  <c:v>9.2127953752404164</c:v>
                </c:pt>
                <c:pt idx="123">
                  <c:v>9.9796911098128884</c:v>
                </c:pt>
                <c:pt idx="124">
                  <c:v>7.7921424514745032</c:v>
                </c:pt>
                <c:pt idx="125">
                  <c:v>8.1963866224577355</c:v>
                </c:pt>
                <c:pt idx="127">
                  <c:v>27.67489049727881</c:v>
                </c:pt>
                <c:pt idx="128">
                  <c:v>10.853613780504618</c:v>
                </c:pt>
                <c:pt idx="129">
                  <c:v>9.7733277971881378</c:v>
                </c:pt>
                <c:pt idx="130">
                  <c:v>10.839222783970815</c:v>
                </c:pt>
                <c:pt idx="131">
                  <c:v>12.04688902696175</c:v>
                </c:pt>
                <c:pt idx="132">
                  <c:v>25.829534840093423</c:v>
                </c:pt>
                <c:pt idx="133">
                  <c:v>28.949880610682463</c:v>
                </c:pt>
                <c:pt idx="134">
                  <c:v>24.127261258467179</c:v>
                </c:pt>
                <c:pt idx="135">
                  <c:v>17.237310808441748</c:v>
                </c:pt>
                <c:pt idx="136">
                  <c:v>18.257298848799152</c:v>
                </c:pt>
                <c:pt idx="137">
                  <c:v>18.639819978098217</c:v>
                </c:pt>
                <c:pt idx="138">
                  <c:v>18.496907773646832</c:v>
                </c:pt>
                <c:pt idx="139">
                  <c:v>17.586506232824068</c:v>
                </c:pt>
                <c:pt idx="141">
                  <c:v>16.940420632921402</c:v>
                </c:pt>
                <c:pt idx="142">
                  <c:v>16.871168377691966</c:v>
                </c:pt>
                <c:pt idx="143">
                  <c:v>15.018158316358194</c:v>
                </c:pt>
                <c:pt idx="144">
                  <c:v>13.499819425381324</c:v>
                </c:pt>
                <c:pt idx="145">
                  <c:v>11.387449988089211</c:v>
                </c:pt>
                <c:pt idx="146">
                  <c:v>11.523061172843617</c:v>
                </c:pt>
                <c:pt idx="147">
                  <c:v>11.677652715210057</c:v>
                </c:pt>
                <c:pt idx="149">
                  <c:v>34.018736366079096</c:v>
                </c:pt>
                <c:pt idx="150">
                  <c:v>46.140140175392638</c:v>
                </c:pt>
                <c:pt idx="151">
                  <c:v>47.060593997045522</c:v>
                </c:pt>
                <c:pt idx="152">
                  <c:v>8.7100649227607896</c:v>
                </c:pt>
                <c:pt idx="153">
                  <c:v>7.7508406087134993</c:v>
                </c:pt>
                <c:pt idx="154">
                  <c:v>8.739367780426532</c:v>
                </c:pt>
                <c:pt idx="155">
                  <c:v>9.10600146831794</c:v>
                </c:pt>
                <c:pt idx="156">
                  <c:v>9.236083692025117</c:v>
                </c:pt>
                <c:pt idx="157">
                  <c:v>37.787316031323705</c:v>
                </c:pt>
                <c:pt idx="158">
                  <c:v>20.739968680048676</c:v>
                </c:pt>
                <c:pt idx="159">
                  <c:v>10.183066889506261</c:v>
                </c:pt>
                <c:pt idx="160">
                  <c:v>10.0584776344344</c:v>
                </c:pt>
                <c:pt idx="161">
                  <c:v>9.5493343901067895</c:v>
                </c:pt>
                <c:pt idx="162">
                  <c:v>10.479018788250176</c:v>
                </c:pt>
                <c:pt idx="163">
                  <c:v>9.9133355700282202</c:v>
                </c:pt>
                <c:pt idx="167">
                  <c:v>9.8451736959931306</c:v>
                </c:pt>
                <c:pt idx="168">
                  <c:v>11.002252503409709</c:v>
                </c:pt>
                <c:pt idx="169">
                  <c:v>13.856085517739542</c:v>
                </c:pt>
                <c:pt idx="170">
                  <c:v>11.173476693523673</c:v>
                </c:pt>
                <c:pt idx="171">
                  <c:v>9.7908392119712335</c:v>
                </c:pt>
                <c:pt idx="172">
                  <c:v>9.9342608256645217</c:v>
                </c:pt>
                <c:pt idx="173">
                  <c:v>9.7363056138193738</c:v>
                </c:pt>
                <c:pt idx="174">
                  <c:v>13.644171018500423</c:v>
                </c:pt>
                <c:pt idx="175">
                  <c:v>11.46072882281276</c:v>
                </c:pt>
                <c:pt idx="177">
                  <c:v>5.7837177270730136</c:v>
                </c:pt>
                <c:pt idx="178">
                  <c:v>5.8769821381180067</c:v>
                </c:pt>
                <c:pt idx="179">
                  <c:v>6.5369723616301982</c:v>
                </c:pt>
                <c:pt idx="180">
                  <c:v>7.0975733425298166</c:v>
                </c:pt>
                <c:pt idx="181">
                  <c:v>8.5315595605320489</c:v>
                </c:pt>
                <c:pt idx="182">
                  <c:v>9.1392925179341535</c:v>
                </c:pt>
                <c:pt idx="183">
                  <c:v>9.9591530169650468</c:v>
                </c:pt>
                <c:pt idx="184">
                  <c:v>8.6682412046176918</c:v>
                </c:pt>
                <c:pt idx="185">
                  <c:v>5.7163345906341858</c:v>
                </c:pt>
                <c:pt idx="187">
                  <c:v>8.4310217129692031</c:v>
                </c:pt>
                <c:pt idx="188">
                  <c:v>8.4862511824464164</c:v>
                </c:pt>
                <c:pt idx="189">
                  <c:v>8.2397037070815369</c:v>
                </c:pt>
                <c:pt idx="190">
                  <c:v>7.6645776405873827</c:v>
                </c:pt>
                <c:pt idx="191">
                  <c:v>7.9123280173655557</c:v>
                </c:pt>
                <c:pt idx="192">
                  <c:v>6.2365759425094405</c:v>
                </c:pt>
                <c:pt idx="193">
                  <c:v>6.299850733616867</c:v>
                </c:pt>
                <c:pt idx="194">
                  <c:v>9.2059876672543304</c:v>
                </c:pt>
                <c:pt idx="195">
                  <c:v>6.6678059859798147</c:v>
                </c:pt>
                <c:pt idx="196">
                  <c:v>6.1985581105818559</c:v>
                </c:pt>
                <c:pt idx="197">
                  <c:v>6.3383798210021283</c:v>
                </c:pt>
                <c:pt idx="198">
                  <c:v>7.0847495065179595</c:v>
                </c:pt>
                <c:pt idx="199">
                  <c:v>6.7135814970729433</c:v>
                </c:pt>
                <c:pt idx="200">
                  <c:v>6.6458767426007492</c:v>
                </c:pt>
                <c:pt idx="201">
                  <c:v>6.9486628825471879</c:v>
                </c:pt>
                <c:pt idx="202">
                  <c:v>6.5616237139143561</c:v>
                </c:pt>
                <c:pt idx="203">
                  <c:v>7.1475075509024046</c:v>
                </c:pt>
                <c:pt idx="204">
                  <c:v>6.5426214634874249</c:v>
                </c:pt>
                <c:pt idx="205">
                  <c:v>8.3193759954707431</c:v>
                </c:pt>
                <c:pt idx="206">
                  <c:v>8.1767188357597167</c:v>
                </c:pt>
                <c:pt idx="207">
                  <c:v>7.7892551178743741</c:v>
                </c:pt>
                <c:pt idx="208">
                  <c:v>8.1663386629146082</c:v>
                </c:pt>
                <c:pt idx="209">
                  <c:v>7.0807558364901784</c:v>
                </c:pt>
                <c:pt idx="210">
                  <c:v>7.0215420157376336</c:v>
                </c:pt>
                <c:pt idx="211">
                  <c:v>7.0365320401335616</c:v>
                </c:pt>
                <c:pt idx="212">
                  <c:v>5.7723784252125157</c:v>
                </c:pt>
                <c:pt idx="213">
                  <c:v>7.0993874327985944</c:v>
                </c:pt>
                <c:pt idx="233">
                  <c:v>5.4248653923760362</c:v>
                </c:pt>
                <c:pt idx="234">
                  <c:v>8.0396682167074545</c:v>
                </c:pt>
                <c:pt idx="235">
                  <c:v>8.175576969489768</c:v>
                </c:pt>
                <c:pt idx="236">
                  <c:v>10.540613054244181</c:v>
                </c:pt>
                <c:pt idx="237">
                  <c:v>7.0099197080484181</c:v>
                </c:pt>
                <c:pt idx="238">
                  <c:v>12.082502545225255</c:v>
                </c:pt>
                <c:pt idx="239">
                  <c:v>12.458453159190887</c:v>
                </c:pt>
                <c:pt idx="240">
                  <c:v>11.713977565743273</c:v>
                </c:pt>
                <c:pt idx="241">
                  <c:v>10.503213963790717</c:v>
                </c:pt>
                <c:pt idx="242">
                  <c:v>26.643408063584772</c:v>
                </c:pt>
                <c:pt idx="243">
                  <c:v>9.7403614299032686</c:v>
                </c:pt>
                <c:pt idx="244">
                  <c:v>8.4727700067398501</c:v>
                </c:pt>
                <c:pt idx="245">
                  <c:v>12.726344056734819</c:v>
                </c:pt>
                <c:pt idx="246">
                  <c:v>9.2757139480535624</c:v>
                </c:pt>
                <c:pt idx="247">
                  <c:v>8.87248450777399</c:v>
                </c:pt>
                <c:pt idx="248">
                  <c:v>9.8136877089145109</c:v>
                </c:pt>
                <c:pt idx="249">
                  <c:v>7.4093662391130977</c:v>
                </c:pt>
                <c:pt idx="250">
                  <c:v>5.2133598878147378</c:v>
                </c:pt>
                <c:pt idx="251">
                  <c:v>6.2016446982835873</c:v>
                </c:pt>
                <c:pt idx="252">
                  <c:v>6.2604051953761033</c:v>
                </c:pt>
                <c:pt idx="253">
                  <c:v>5.5668725502424703</c:v>
                </c:pt>
                <c:pt idx="254">
                  <c:v>4.8604337535356077</c:v>
                </c:pt>
                <c:pt idx="255">
                  <c:v>8.0160837465356529</c:v>
                </c:pt>
                <c:pt idx="256">
                  <c:v>5.0683584149103948</c:v>
                </c:pt>
                <c:pt idx="257">
                  <c:v>4.7718971688860652</c:v>
                </c:pt>
                <c:pt idx="258">
                  <c:v>6.4062210969591558</c:v>
                </c:pt>
                <c:pt idx="259">
                  <c:v>6.1890934934215611</c:v>
                </c:pt>
                <c:pt idx="260">
                  <c:v>8.6348997992891778</c:v>
                </c:pt>
                <c:pt idx="261">
                  <c:v>10.997452465190293</c:v>
                </c:pt>
                <c:pt idx="262">
                  <c:v>11.433687477612269</c:v>
                </c:pt>
                <c:pt idx="263">
                  <c:v>12.845323325723673</c:v>
                </c:pt>
                <c:pt idx="264">
                  <c:v>9.756323077570114</c:v>
                </c:pt>
                <c:pt idx="265">
                  <c:v>9.5961039659573277</c:v>
                </c:pt>
                <c:pt idx="266">
                  <c:v>6.6390423052189167</c:v>
                </c:pt>
                <c:pt idx="267">
                  <c:v>8.3838278327355784</c:v>
                </c:pt>
                <c:pt idx="272">
                  <c:v>4.6477306806714154</c:v>
                </c:pt>
                <c:pt idx="273">
                  <c:v>7.6028352258006358</c:v>
                </c:pt>
                <c:pt idx="274">
                  <c:v>7.570446903733508</c:v>
                </c:pt>
                <c:pt idx="275">
                  <c:v>9.4572161818098088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48768"/>
        <c:axId val="-1291648224"/>
      </c:scatterChart>
      <c:valAx>
        <c:axId val="-1291648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DO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48224"/>
        <c:crosses val="autoZero"/>
        <c:crossBetween val="midCat"/>
      </c:valAx>
      <c:valAx>
        <c:axId val="-12916482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15N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crossAx val="-1291648768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printSettings>
    <c:headerFooter/>
    <c:pageMargins b="1" l="0.75" r="0.75" t="1" header="0.5" footer="0.5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xVal>
            <c:numRef>
              <c:f>[2]All!$N$39:$N$314</c:f>
              <c:numCache>
                <c:formatCode>General</c:formatCode>
                <c:ptCount val="276"/>
                <c:pt idx="0">
                  <c:v>10.7</c:v>
                </c:pt>
                <c:pt idx="1">
                  <c:v>10.7</c:v>
                </c:pt>
                <c:pt idx="2">
                  <c:v>9.5</c:v>
                </c:pt>
                <c:pt idx="3">
                  <c:v>8.4</c:v>
                </c:pt>
                <c:pt idx="4">
                  <c:v>8.5</c:v>
                </c:pt>
                <c:pt idx="5">
                  <c:v>8.6</c:v>
                </c:pt>
                <c:pt idx="6">
                  <c:v>7.8</c:v>
                </c:pt>
                <c:pt idx="7">
                  <c:v>7.8</c:v>
                </c:pt>
                <c:pt idx="8">
                  <c:v>6.2</c:v>
                </c:pt>
                <c:pt idx="9">
                  <c:v>7.8</c:v>
                </c:pt>
                <c:pt idx="10">
                  <c:v>6.9</c:v>
                </c:pt>
                <c:pt idx="15">
                  <c:v>8</c:v>
                </c:pt>
                <c:pt idx="16">
                  <c:v>7</c:v>
                </c:pt>
                <c:pt idx="17">
                  <c:v>7.4</c:v>
                </c:pt>
                <c:pt idx="18">
                  <c:v>7.9</c:v>
                </c:pt>
                <c:pt idx="19">
                  <c:v>8.4</c:v>
                </c:pt>
                <c:pt idx="20">
                  <c:v>8.4</c:v>
                </c:pt>
                <c:pt idx="21">
                  <c:v>7.6</c:v>
                </c:pt>
                <c:pt idx="22">
                  <c:v>6.8</c:v>
                </c:pt>
                <c:pt idx="23">
                  <c:v>5</c:v>
                </c:pt>
                <c:pt idx="24">
                  <c:v>5.2</c:v>
                </c:pt>
                <c:pt idx="41">
                  <c:v>6.8</c:v>
                </c:pt>
                <c:pt idx="42">
                  <c:v>8.5</c:v>
                </c:pt>
                <c:pt idx="43">
                  <c:v>8.4</c:v>
                </c:pt>
                <c:pt idx="44">
                  <c:v>8.4</c:v>
                </c:pt>
                <c:pt idx="45">
                  <c:v>7.3</c:v>
                </c:pt>
                <c:pt idx="46">
                  <c:v>8.4</c:v>
                </c:pt>
                <c:pt idx="47">
                  <c:v>6.4</c:v>
                </c:pt>
                <c:pt idx="48">
                  <c:v>3.5</c:v>
                </c:pt>
                <c:pt idx="272">
                  <c:v>15</c:v>
                </c:pt>
                <c:pt idx="273">
                  <c:v>12.1</c:v>
                </c:pt>
                <c:pt idx="274">
                  <c:v>9.8000000000000007</c:v>
                </c:pt>
                <c:pt idx="275">
                  <c:v>9</c:v>
                </c:pt>
              </c:numCache>
            </c:numRef>
          </c:xVal>
          <c:yVal>
            <c:numRef>
              <c:f>[2]All!$R$39:$R$314</c:f>
              <c:numCache>
                <c:formatCode>General</c:formatCode>
                <c:ptCount val="276"/>
                <c:pt idx="0">
                  <c:v>8.7222344074087417</c:v>
                </c:pt>
                <c:pt idx="1">
                  <c:v>8.8205561314376126</c:v>
                </c:pt>
                <c:pt idx="2">
                  <c:v>8.8893644068831819</c:v>
                </c:pt>
                <c:pt idx="3">
                  <c:v>6.2648254589357544</c:v>
                </c:pt>
                <c:pt idx="4">
                  <c:v>4.4044651229707537</c:v>
                </c:pt>
                <c:pt idx="5">
                  <c:v>4.1884626435668242</c:v>
                </c:pt>
                <c:pt idx="6">
                  <c:v>5.1010425096298313</c:v>
                </c:pt>
                <c:pt idx="7">
                  <c:v>5.2264050602217118</c:v>
                </c:pt>
                <c:pt idx="8">
                  <c:v>5.1705897039284068</c:v>
                </c:pt>
                <c:pt idx="9">
                  <c:v>6.4698119071020175</c:v>
                </c:pt>
                <c:pt idx="10">
                  <c:v>8.8286138452454761</c:v>
                </c:pt>
                <c:pt idx="11">
                  <c:v>16.831756731955011</c:v>
                </c:pt>
                <c:pt idx="12">
                  <c:v>10.272711678443967</c:v>
                </c:pt>
                <c:pt idx="13">
                  <c:v>15.403317771732326</c:v>
                </c:pt>
                <c:pt idx="14">
                  <c:v>12.306756212244348</c:v>
                </c:pt>
                <c:pt idx="15">
                  <c:v>8.898807709886821</c:v>
                </c:pt>
                <c:pt idx="16">
                  <c:v>8.8164572233519927</c:v>
                </c:pt>
                <c:pt idx="17">
                  <c:v>8.800280931517495</c:v>
                </c:pt>
                <c:pt idx="18">
                  <c:v>9.0402025962492516</c:v>
                </c:pt>
                <c:pt idx="19">
                  <c:v>8.0667559731817509</c:v>
                </c:pt>
                <c:pt idx="20">
                  <c:v>7.9820534776789014</c:v>
                </c:pt>
                <c:pt idx="21">
                  <c:v>7.7025363440571315</c:v>
                </c:pt>
                <c:pt idx="22">
                  <c:v>7.1152407700811322</c:v>
                </c:pt>
                <c:pt idx="23">
                  <c:v>8.2795795039170965</c:v>
                </c:pt>
                <c:pt idx="24">
                  <c:v>9.0935023917580651</c:v>
                </c:pt>
                <c:pt idx="25">
                  <c:v>14.606280606320661</c:v>
                </c:pt>
                <c:pt idx="26">
                  <c:v>10.526950455553514</c:v>
                </c:pt>
                <c:pt idx="27">
                  <c:v>10.389775860778851</c:v>
                </c:pt>
                <c:pt idx="28">
                  <c:v>6.8271864633930397</c:v>
                </c:pt>
                <c:pt idx="29">
                  <c:v>8.6216433753468262</c:v>
                </c:pt>
                <c:pt idx="30">
                  <c:v>10.058817332751479</c:v>
                </c:pt>
                <c:pt idx="31">
                  <c:v>9.8863761703728166</c:v>
                </c:pt>
                <c:pt idx="32">
                  <c:v>9.1864002051286171</c:v>
                </c:pt>
                <c:pt idx="33">
                  <c:v>6.9974558687328585</c:v>
                </c:pt>
                <c:pt idx="34">
                  <c:v>8.8029981353015838</c:v>
                </c:pt>
                <c:pt idx="35">
                  <c:v>6.8899978088538276</c:v>
                </c:pt>
                <c:pt idx="36">
                  <c:v>6.8500912269424763</c:v>
                </c:pt>
                <c:pt idx="37">
                  <c:v>8.3489993911632236</c:v>
                </c:pt>
                <c:pt idx="38">
                  <c:v>9.807693376379131</c:v>
                </c:pt>
                <c:pt idx="39">
                  <c:v>9.2664959748538838</c:v>
                </c:pt>
                <c:pt idx="40">
                  <c:v>8.9232066995682846</c:v>
                </c:pt>
                <c:pt idx="41">
                  <c:v>6.4340579500599713</c:v>
                </c:pt>
                <c:pt idx="42">
                  <c:v>5.9055999372853041</c:v>
                </c:pt>
                <c:pt idx="43">
                  <c:v>2.7906749587395883</c:v>
                </c:pt>
                <c:pt idx="44">
                  <c:v>2.3747737725649127</c:v>
                </c:pt>
                <c:pt idx="45">
                  <c:v>3.1269687328456452</c:v>
                </c:pt>
                <c:pt idx="46">
                  <c:v>4.7051094602828254</c:v>
                </c:pt>
                <c:pt idx="47">
                  <c:v>1.9392296931682065</c:v>
                </c:pt>
                <c:pt idx="48">
                  <c:v>2.097704927193222</c:v>
                </c:pt>
                <c:pt idx="50">
                  <c:v>28.92065183965645</c:v>
                </c:pt>
                <c:pt idx="51">
                  <c:v>28.246866091691981</c:v>
                </c:pt>
                <c:pt idx="52">
                  <c:v>18.105568220940363</c:v>
                </c:pt>
                <c:pt idx="53">
                  <c:v>37.135365808725467</c:v>
                </c:pt>
                <c:pt idx="54">
                  <c:v>34.246732453696367</c:v>
                </c:pt>
                <c:pt idx="55">
                  <c:v>-10.241510228645222</c:v>
                </c:pt>
                <c:pt idx="56">
                  <c:v>-4.0318284316143007</c:v>
                </c:pt>
                <c:pt idx="57">
                  <c:v>25.243787553130776</c:v>
                </c:pt>
                <c:pt idx="58">
                  <c:v>-5.8884732410959764</c:v>
                </c:pt>
                <c:pt idx="59">
                  <c:v>-7.2391531803448252</c:v>
                </c:pt>
                <c:pt idx="60">
                  <c:v>0.33280223653545349</c:v>
                </c:pt>
                <c:pt idx="61">
                  <c:v>21.634591920354172</c:v>
                </c:pt>
                <c:pt idx="62">
                  <c:v>-2.4729892805767868</c:v>
                </c:pt>
                <c:pt idx="63">
                  <c:v>-0.55441115139614894</c:v>
                </c:pt>
                <c:pt idx="64">
                  <c:v>-1.3723772857813827</c:v>
                </c:pt>
                <c:pt idx="65">
                  <c:v>32.562804474859064</c:v>
                </c:pt>
                <c:pt idx="66">
                  <c:v>23.811443766815188</c:v>
                </c:pt>
                <c:pt idx="67">
                  <c:v>40.043723330311678</c:v>
                </c:pt>
                <c:pt idx="69">
                  <c:v>11.106693874403627</c:v>
                </c:pt>
                <c:pt idx="70">
                  <c:v>22.33544821395574</c:v>
                </c:pt>
                <c:pt idx="71">
                  <c:v>19.587629306409983</c:v>
                </c:pt>
                <c:pt idx="72">
                  <c:v>24.284742207878882</c:v>
                </c:pt>
                <c:pt idx="73">
                  <c:v>10.741822396381504</c:v>
                </c:pt>
                <c:pt idx="74">
                  <c:v>11.152467515210629</c:v>
                </c:pt>
                <c:pt idx="75">
                  <c:v>12.923471774469139</c:v>
                </c:pt>
                <c:pt idx="76">
                  <c:v>13.065455172066851</c:v>
                </c:pt>
                <c:pt idx="77">
                  <c:v>12.698703603355957</c:v>
                </c:pt>
                <c:pt idx="78">
                  <c:v>9.8019365870341488</c:v>
                </c:pt>
                <c:pt idx="79">
                  <c:v>12.426988069894875</c:v>
                </c:pt>
                <c:pt idx="80">
                  <c:v>11.696572170770832</c:v>
                </c:pt>
                <c:pt idx="81">
                  <c:v>11.907468901076577</c:v>
                </c:pt>
                <c:pt idx="82">
                  <c:v>12.489940190390062</c:v>
                </c:pt>
                <c:pt idx="83">
                  <c:v>10.310175237748016</c:v>
                </c:pt>
                <c:pt idx="84">
                  <c:v>11.063523422210737</c:v>
                </c:pt>
                <c:pt idx="85">
                  <c:v>12.19710481000271</c:v>
                </c:pt>
                <c:pt idx="86">
                  <c:v>12.212670833895835</c:v>
                </c:pt>
                <c:pt idx="89">
                  <c:v>8.4764556122544015</c:v>
                </c:pt>
                <c:pt idx="90">
                  <c:v>6.1231595196080697</c:v>
                </c:pt>
                <c:pt idx="91">
                  <c:v>-1.355891186026021</c:v>
                </c:pt>
                <c:pt idx="92">
                  <c:v>-6.1945691821738436</c:v>
                </c:pt>
                <c:pt idx="93">
                  <c:v>-11.066199815645426</c:v>
                </c:pt>
                <c:pt idx="94">
                  <c:v>-12.820281543524672</c:v>
                </c:pt>
                <c:pt idx="96">
                  <c:v>15.543387735968782</c:v>
                </c:pt>
                <c:pt idx="97">
                  <c:v>7.0327384885211934</c:v>
                </c:pt>
                <c:pt idx="98">
                  <c:v>6.163916828812134</c:v>
                </c:pt>
                <c:pt idx="99">
                  <c:v>9.4798851572976055</c:v>
                </c:pt>
                <c:pt idx="100">
                  <c:v>12.000965515862754</c:v>
                </c:pt>
                <c:pt idx="101">
                  <c:v>11.279524217081844</c:v>
                </c:pt>
                <c:pt idx="102">
                  <c:v>13.740406637271262</c:v>
                </c:pt>
                <c:pt idx="103">
                  <c:v>15.147337331165671</c:v>
                </c:pt>
                <c:pt idx="104">
                  <c:v>12.45609557717753</c:v>
                </c:pt>
                <c:pt idx="105">
                  <c:v>12.000066823148988</c:v>
                </c:pt>
                <c:pt idx="106">
                  <c:v>12.494329100431896</c:v>
                </c:pt>
                <c:pt idx="107">
                  <c:v>10.956006376624027</c:v>
                </c:pt>
                <c:pt idx="110">
                  <c:v>9.0894979356317656</c:v>
                </c:pt>
                <c:pt idx="111">
                  <c:v>10.141945365770345</c:v>
                </c:pt>
                <c:pt idx="112">
                  <c:v>2.8578054346101069</c:v>
                </c:pt>
                <c:pt idx="113">
                  <c:v>-2.5896047901129116</c:v>
                </c:pt>
                <c:pt idx="114">
                  <c:v>4.2034000842512746</c:v>
                </c:pt>
                <c:pt idx="115">
                  <c:v>-5.454146512404499</c:v>
                </c:pt>
                <c:pt idx="116">
                  <c:v>-7.2850596482218215</c:v>
                </c:pt>
                <c:pt idx="118">
                  <c:v>6.0635098696995886</c:v>
                </c:pt>
                <c:pt idx="119">
                  <c:v>5.7692341655914454</c:v>
                </c:pt>
                <c:pt idx="120">
                  <c:v>5.5756303061070298</c:v>
                </c:pt>
                <c:pt idx="121">
                  <c:v>4.8431738982795913</c:v>
                </c:pt>
                <c:pt idx="122">
                  <c:v>5.5685442952189419</c:v>
                </c:pt>
                <c:pt idx="123">
                  <c:v>2.0133741968015073</c:v>
                </c:pt>
                <c:pt idx="124">
                  <c:v>2.5537746376673454</c:v>
                </c:pt>
                <c:pt idx="125">
                  <c:v>-6.1313556175505575</c:v>
                </c:pt>
                <c:pt idx="127">
                  <c:v>12.022863531407094</c:v>
                </c:pt>
                <c:pt idx="128">
                  <c:v>8.322623097867595</c:v>
                </c:pt>
                <c:pt idx="129">
                  <c:v>10.122161279962615</c:v>
                </c:pt>
                <c:pt idx="130">
                  <c:v>9.2071445751952545</c:v>
                </c:pt>
                <c:pt idx="131">
                  <c:v>9.4858565646500601</c:v>
                </c:pt>
                <c:pt idx="132">
                  <c:v>12.389376568425973</c:v>
                </c:pt>
                <c:pt idx="133">
                  <c:v>13.332858085102259</c:v>
                </c:pt>
                <c:pt idx="134">
                  <c:v>12.199195083427586</c:v>
                </c:pt>
                <c:pt idx="135">
                  <c:v>10.51866468689423</c:v>
                </c:pt>
                <c:pt idx="136">
                  <c:v>9.6305940386218012</c:v>
                </c:pt>
                <c:pt idx="137">
                  <c:v>9.3836226019054223</c:v>
                </c:pt>
                <c:pt idx="138">
                  <c:v>9.8388131103979681</c:v>
                </c:pt>
                <c:pt idx="139">
                  <c:v>9.5567575851972517</c:v>
                </c:pt>
                <c:pt idx="141">
                  <c:v>7.4383577266366601</c:v>
                </c:pt>
                <c:pt idx="142">
                  <c:v>7.2956036566012088</c:v>
                </c:pt>
                <c:pt idx="143">
                  <c:v>5.8598722553999423</c:v>
                </c:pt>
                <c:pt idx="144">
                  <c:v>5.6198457818220753</c:v>
                </c:pt>
                <c:pt idx="145">
                  <c:v>3.8187035693605615</c:v>
                </c:pt>
                <c:pt idx="146">
                  <c:v>3.777551579032199</c:v>
                </c:pt>
                <c:pt idx="147">
                  <c:v>4.704347564857315</c:v>
                </c:pt>
                <c:pt idx="149">
                  <c:v>11.900096139243804</c:v>
                </c:pt>
                <c:pt idx="150">
                  <c:v>11.806936316736959</c:v>
                </c:pt>
                <c:pt idx="151">
                  <c:v>4.7250575150723684</c:v>
                </c:pt>
                <c:pt idx="152">
                  <c:v>6.0371693442273546</c:v>
                </c:pt>
                <c:pt idx="153">
                  <c:v>5.6565530840580003</c:v>
                </c:pt>
                <c:pt idx="154">
                  <c:v>6.2357955675465746</c:v>
                </c:pt>
                <c:pt idx="155">
                  <c:v>6.3417275628785355</c:v>
                </c:pt>
                <c:pt idx="156">
                  <c:v>6.5315410011752562</c:v>
                </c:pt>
                <c:pt idx="157">
                  <c:v>2.3757557881588376</c:v>
                </c:pt>
                <c:pt idx="158">
                  <c:v>6.7859606282439842</c:v>
                </c:pt>
                <c:pt idx="159">
                  <c:v>5.3569927954198313</c:v>
                </c:pt>
                <c:pt idx="160">
                  <c:v>6.4271106651554639</c:v>
                </c:pt>
                <c:pt idx="161">
                  <c:v>6.1648563655857345</c:v>
                </c:pt>
                <c:pt idx="162">
                  <c:v>6.2802498911017892</c:v>
                </c:pt>
                <c:pt idx="163">
                  <c:v>6.2906772222562672</c:v>
                </c:pt>
                <c:pt idx="167">
                  <c:v>7.1477812336614797</c:v>
                </c:pt>
                <c:pt idx="168">
                  <c:v>6.7376741983331314</c:v>
                </c:pt>
                <c:pt idx="169">
                  <c:v>6.380807441271596</c:v>
                </c:pt>
                <c:pt idx="170">
                  <c:v>6.0266185160073178</c:v>
                </c:pt>
                <c:pt idx="171">
                  <c:v>5.8913840636944528</c:v>
                </c:pt>
                <c:pt idx="172">
                  <c:v>6.1440377195720082</c:v>
                </c:pt>
                <c:pt idx="173">
                  <c:v>8.3428026641897155</c:v>
                </c:pt>
                <c:pt idx="174">
                  <c:v>16.220463302150385</c:v>
                </c:pt>
                <c:pt idx="175">
                  <c:v>14.172917868565721</c:v>
                </c:pt>
                <c:pt idx="177">
                  <c:v>4.9056809715453937</c:v>
                </c:pt>
                <c:pt idx="178">
                  <c:v>5.3539836381193311</c:v>
                </c:pt>
                <c:pt idx="179">
                  <c:v>4.5433566314288285</c:v>
                </c:pt>
                <c:pt idx="180">
                  <c:v>5.8183124272737636</c:v>
                </c:pt>
                <c:pt idx="181">
                  <c:v>6.272143975684962</c:v>
                </c:pt>
                <c:pt idx="182">
                  <c:v>6.7418733695654467</c:v>
                </c:pt>
                <c:pt idx="183">
                  <c:v>6.5789616925601742</c:v>
                </c:pt>
                <c:pt idx="184">
                  <c:v>6.7739753462876173</c:v>
                </c:pt>
                <c:pt idx="185">
                  <c:v>6.7744437857293995</c:v>
                </c:pt>
                <c:pt idx="187">
                  <c:v>9.0952328507549254</c:v>
                </c:pt>
                <c:pt idx="188">
                  <c:v>8.7159881708382159</c:v>
                </c:pt>
                <c:pt idx="189">
                  <c:v>8.6377016368126185</c:v>
                </c:pt>
                <c:pt idx="190">
                  <c:v>6.5227913630259842</c:v>
                </c:pt>
                <c:pt idx="191">
                  <c:v>6.7721606432012216</c:v>
                </c:pt>
                <c:pt idx="192">
                  <c:v>4.8930781934398198</c:v>
                </c:pt>
                <c:pt idx="193">
                  <c:v>5.1192188275697603</c:v>
                </c:pt>
                <c:pt idx="194">
                  <c:v>9.0093236106676535</c:v>
                </c:pt>
                <c:pt idx="195">
                  <c:v>4.138950705156077</c:v>
                </c:pt>
                <c:pt idx="196">
                  <c:v>5.002573572650725</c:v>
                </c:pt>
                <c:pt idx="197">
                  <c:v>4.9329671491551039</c:v>
                </c:pt>
                <c:pt idx="198">
                  <c:v>5.7693312156901548</c:v>
                </c:pt>
                <c:pt idx="199">
                  <c:v>5.9411093322318322</c:v>
                </c:pt>
                <c:pt idx="200">
                  <c:v>4.2052549526765155</c:v>
                </c:pt>
                <c:pt idx="201">
                  <c:v>3.9993836749014875</c:v>
                </c:pt>
                <c:pt idx="202">
                  <c:v>4.1967216738501492</c:v>
                </c:pt>
                <c:pt idx="203">
                  <c:v>4.7394720972135325</c:v>
                </c:pt>
                <c:pt idx="204">
                  <c:v>4.4240742170060336</c:v>
                </c:pt>
                <c:pt idx="205">
                  <c:v>10.197853539165527</c:v>
                </c:pt>
                <c:pt idx="206">
                  <c:v>7.1021337058317648</c:v>
                </c:pt>
                <c:pt idx="207">
                  <c:v>4.9578923115041427</c:v>
                </c:pt>
                <c:pt idx="208">
                  <c:v>7.2075893309660373</c:v>
                </c:pt>
                <c:pt idx="209">
                  <c:v>4.6262221992396171</c:v>
                </c:pt>
                <c:pt idx="210">
                  <c:v>4.9223540604520117</c:v>
                </c:pt>
                <c:pt idx="211">
                  <c:v>5.1046584382317306</c:v>
                </c:pt>
                <c:pt idx="212">
                  <c:v>5.7630589720654974</c:v>
                </c:pt>
                <c:pt idx="213">
                  <c:v>5.2375908486895906</c:v>
                </c:pt>
                <c:pt idx="233">
                  <c:v>2.1850949402223989</c:v>
                </c:pt>
                <c:pt idx="234">
                  <c:v>5.3247930997243706</c:v>
                </c:pt>
                <c:pt idx="235">
                  <c:v>5.4373691939652034</c:v>
                </c:pt>
                <c:pt idx="236">
                  <c:v>6.7346298952552885</c:v>
                </c:pt>
                <c:pt idx="237">
                  <c:v>4.6156969900218208</c:v>
                </c:pt>
                <c:pt idx="238">
                  <c:v>8.0897304278516522</c:v>
                </c:pt>
                <c:pt idx="239">
                  <c:v>9.4348484688893208</c:v>
                </c:pt>
                <c:pt idx="240">
                  <c:v>6.8790038369482218</c:v>
                </c:pt>
                <c:pt idx="241">
                  <c:v>4.4678562817683272</c:v>
                </c:pt>
                <c:pt idx="242">
                  <c:v>29.579373639463071</c:v>
                </c:pt>
                <c:pt idx="243">
                  <c:v>6.3973777754911261</c:v>
                </c:pt>
                <c:pt idx="244">
                  <c:v>3.8541234809431799</c:v>
                </c:pt>
                <c:pt idx="245">
                  <c:v>10.085064929213171</c:v>
                </c:pt>
                <c:pt idx="246">
                  <c:v>7.0651761015585741</c:v>
                </c:pt>
                <c:pt idx="247">
                  <c:v>5.3539529384890585</c:v>
                </c:pt>
                <c:pt idx="248">
                  <c:v>5.7898098094735424</c:v>
                </c:pt>
                <c:pt idx="249">
                  <c:v>8.8690441174302741</c:v>
                </c:pt>
                <c:pt idx="250">
                  <c:v>6.8178444263351814</c:v>
                </c:pt>
                <c:pt idx="251">
                  <c:v>6.428025359969098</c:v>
                </c:pt>
                <c:pt idx="252">
                  <c:v>5.0274169767582038</c:v>
                </c:pt>
                <c:pt idx="253">
                  <c:v>4.8692778762403108</c:v>
                </c:pt>
                <c:pt idx="254">
                  <c:v>4.8031527221915802</c:v>
                </c:pt>
                <c:pt idx="255">
                  <c:v>6.3593109712673019</c:v>
                </c:pt>
                <c:pt idx="256">
                  <c:v>5.7647962705724449</c:v>
                </c:pt>
                <c:pt idx="257">
                  <c:v>5.7742946308546621</c:v>
                </c:pt>
                <c:pt idx="258">
                  <c:v>4.8171337113179362</c:v>
                </c:pt>
                <c:pt idx="259">
                  <c:v>6.7745289100422106</c:v>
                </c:pt>
                <c:pt idx="260">
                  <c:v>6.4854757313690712</c:v>
                </c:pt>
                <c:pt idx="261">
                  <c:v>7.5283313379630243</c:v>
                </c:pt>
                <c:pt idx="262">
                  <c:v>7.5151655691533676</c:v>
                </c:pt>
                <c:pt idx="263">
                  <c:v>6.4047214984534442</c:v>
                </c:pt>
                <c:pt idx="264">
                  <c:v>4.4491742226457127</c:v>
                </c:pt>
                <c:pt idx="265">
                  <c:v>9.0308255101153598</c:v>
                </c:pt>
                <c:pt idx="266">
                  <c:v>7.189823636215209</c:v>
                </c:pt>
                <c:pt idx="267">
                  <c:v>6.4975890852790883</c:v>
                </c:pt>
                <c:pt idx="272">
                  <c:v>3.946225515963611</c:v>
                </c:pt>
                <c:pt idx="273">
                  <c:v>7.0505530449658016</c:v>
                </c:pt>
                <c:pt idx="274">
                  <c:v>6.613536250212606</c:v>
                </c:pt>
                <c:pt idx="275">
                  <c:v>9.0493350368965917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52576"/>
        <c:axId val="-1291646048"/>
      </c:scatterChart>
      <c:valAx>
        <c:axId val="-1291652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DO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46048"/>
        <c:crosses val="autoZero"/>
        <c:crossBetween val="midCat"/>
      </c:valAx>
      <c:valAx>
        <c:axId val="-129164604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18O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crossAx val="-1291652576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printSettings>
    <c:headerFooter/>
    <c:pageMargins b="1" l="0.75" r="0.75" t="1" header="0.5" footer="0.5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xVal>
            <c:numRef>
              <c:f>[2]All!$K$4:$K$318</c:f>
              <c:numCache>
                <c:formatCode>General</c:formatCode>
                <c:ptCount val="315"/>
                <c:pt idx="0">
                  <c:v>11.7544</c:v>
                </c:pt>
                <c:pt idx="1">
                  <c:v>0.55269999999999997</c:v>
                </c:pt>
                <c:pt idx="2">
                  <c:v>1.0065999999999999</c:v>
                </c:pt>
                <c:pt idx="3">
                  <c:v>0.61939999999999995</c:v>
                </c:pt>
                <c:pt idx="4">
                  <c:v>7.0496999999999996</c:v>
                </c:pt>
                <c:pt idx="5">
                  <c:v>6.2599</c:v>
                </c:pt>
                <c:pt idx="6">
                  <c:v>0.14019999999999999</c:v>
                </c:pt>
                <c:pt idx="7">
                  <c:v>1.8022</c:v>
                </c:pt>
                <c:pt idx="8">
                  <c:v>0.8861</c:v>
                </c:pt>
                <c:pt idx="9">
                  <c:v>0.97740000000000005</c:v>
                </c:pt>
                <c:pt idx="10">
                  <c:v>1.0649</c:v>
                </c:pt>
                <c:pt idx="11">
                  <c:v>0.70220000000000005</c:v>
                </c:pt>
                <c:pt idx="12">
                  <c:v>0.62770000000000004</c:v>
                </c:pt>
                <c:pt idx="13">
                  <c:v>0.80620000000000003</c:v>
                </c:pt>
                <c:pt idx="15">
                  <c:v>1.3749</c:v>
                </c:pt>
                <c:pt idx="16">
                  <c:v>2.581</c:v>
                </c:pt>
                <c:pt idx="17">
                  <c:v>1.1731</c:v>
                </c:pt>
                <c:pt idx="18">
                  <c:v>1.8386</c:v>
                </c:pt>
                <c:pt idx="19">
                  <c:v>1.6435</c:v>
                </c:pt>
                <c:pt idx="20">
                  <c:v>1.6947000000000001</c:v>
                </c:pt>
                <c:pt idx="21">
                  <c:v>1.0820000000000001</c:v>
                </c:pt>
                <c:pt idx="22">
                  <c:v>1.736</c:v>
                </c:pt>
                <c:pt idx="23">
                  <c:v>1.7238</c:v>
                </c:pt>
                <c:pt idx="24">
                  <c:v>1.7253000000000001</c:v>
                </c:pt>
                <c:pt idx="25">
                  <c:v>1.6713</c:v>
                </c:pt>
                <c:pt idx="26">
                  <c:v>1.9257</c:v>
                </c:pt>
                <c:pt idx="27">
                  <c:v>1.7616000000000001</c:v>
                </c:pt>
                <c:pt idx="28">
                  <c:v>1.6632</c:v>
                </c:pt>
                <c:pt idx="29">
                  <c:v>1.6664000000000001</c:v>
                </c:pt>
                <c:pt idx="30">
                  <c:v>1.7287999999999999</c:v>
                </c:pt>
                <c:pt idx="31">
                  <c:v>1.6600999999999999</c:v>
                </c:pt>
                <c:pt idx="32">
                  <c:v>1.6491</c:v>
                </c:pt>
                <c:pt idx="33">
                  <c:v>1.6497999999999999</c:v>
                </c:pt>
                <c:pt idx="34">
                  <c:v>1.6626000000000001</c:v>
                </c:pt>
                <c:pt idx="35">
                  <c:v>0.95</c:v>
                </c:pt>
                <c:pt idx="36">
                  <c:v>0.95</c:v>
                </c:pt>
                <c:pt idx="37">
                  <c:v>1.08</c:v>
                </c:pt>
                <c:pt idx="38">
                  <c:v>1.1299999999999999</c:v>
                </c:pt>
                <c:pt idx="39">
                  <c:v>1.1599999999999999</c:v>
                </c:pt>
                <c:pt idx="40">
                  <c:v>1.1399999999999999</c:v>
                </c:pt>
                <c:pt idx="41">
                  <c:v>1.2</c:v>
                </c:pt>
                <c:pt idx="42">
                  <c:v>1.2</c:v>
                </c:pt>
                <c:pt idx="43">
                  <c:v>1.08</c:v>
                </c:pt>
                <c:pt idx="44">
                  <c:v>0.72699999999999998</c:v>
                </c:pt>
                <c:pt idx="45">
                  <c:v>0.42099999999999999</c:v>
                </c:pt>
                <c:pt idx="46">
                  <c:v>3.4180000000000001</c:v>
                </c:pt>
                <c:pt idx="47">
                  <c:v>1.0588</c:v>
                </c:pt>
                <c:pt idx="48">
                  <c:v>1.9514</c:v>
                </c:pt>
                <c:pt idx="49">
                  <c:v>1.4956</c:v>
                </c:pt>
                <c:pt idx="50">
                  <c:v>1.05</c:v>
                </c:pt>
                <c:pt idx="51">
                  <c:v>1.0900000000000001</c:v>
                </c:pt>
                <c:pt idx="52">
                  <c:v>1.05</c:v>
                </c:pt>
                <c:pt idx="53">
                  <c:v>1.08</c:v>
                </c:pt>
                <c:pt idx="54">
                  <c:v>0.72799999999999998</c:v>
                </c:pt>
                <c:pt idx="55">
                  <c:v>0.72799999999999998</c:v>
                </c:pt>
                <c:pt idx="56">
                  <c:v>0.67</c:v>
                </c:pt>
                <c:pt idx="57">
                  <c:v>0.61399999999999999</c:v>
                </c:pt>
                <c:pt idx="58">
                  <c:v>0.29899999999999999</c:v>
                </c:pt>
                <c:pt idx="59">
                  <c:v>0.26800000000000002</c:v>
                </c:pt>
                <c:pt idx="76">
                  <c:v>0.45500000000000002</c:v>
                </c:pt>
                <c:pt idx="77">
                  <c:v>0.41499999999999998</c:v>
                </c:pt>
                <c:pt idx="78">
                  <c:v>0.317</c:v>
                </c:pt>
                <c:pt idx="79">
                  <c:v>0.317</c:v>
                </c:pt>
                <c:pt idx="80">
                  <c:v>0.56999999999999995</c:v>
                </c:pt>
                <c:pt idx="81">
                  <c:v>0.29599999999999999</c:v>
                </c:pt>
                <c:pt idx="82">
                  <c:v>0.20300000000000001</c:v>
                </c:pt>
                <c:pt idx="83">
                  <c:v>0.109</c:v>
                </c:pt>
                <c:pt idx="85">
                  <c:v>2.1299999999999999E-2</c:v>
                </c:pt>
                <c:pt idx="86">
                  <c:v>1.5299999999999999E-2</c:v>
                </c:pt>
                <c:pt idx="87">
                  <c:v>2.63E-2</c:v>
                </c:pt>
                <c:pt idx="88">
                  <c:v>3.5700000000000003E-2</c:v>
                </c:pt>
                <c:pt idx="89">
                  <c:v>1.6299999999999999E-2</c:v>
                </c:pt>
                <c:pt idx="90">
                  <c:v>7.9200000000000007E-2</c:v>
                </c:pt>
                <c:pt idx="91">
                  <c:v>7.2599999999999998E-2</c:v>
                </c:pt>
                <c:pt idx="92">
                  <c:v>4.7300000000000002E-2</c:v>
                </c:pt>
                <c:pt idx="93">
                  <c:v>6.5199999999999994E-2</c:v>
                </c:pt>
                <c:pt idx="94">
                  <c:v>4.7E-2</c:v>
                </c:pt>
                <c:pt idx="95">
                  <c:v>9.7600000000000006E-2</c:v>
                </c:pt>
                <c:pt idx="96">
                  <c:v>6.4600000000000005E-2</c:v>
                </c:pt>
                <c:pt idx="97">
                  <c:v>0.06</c:v>
                </c:pt>
                <c:pt idx="98">
                  <c:v>3.9199999999999999E-2</c:v>
                </c:pt>
                <c:pt idx="99">
                  <c:v>5.7700000000000001E-2</c:v>
                </c:pt>
                <c:pt idx="100">
                  <c:v>0.14499999999999999</c:v>
                </c:pt>
                <c:pt idx="101">
                  <c:v>2.87E-2</c:v>
                </c:pt>
                <c:pt idx="102">
                  <c:v>2.87E-2</c:v>
                </c:pt>
                <c:pt idx="124">
                  <c:v>0.316</c:v>
                </c:pt>
                <c:pt idx="125">
                  <c:v>0.20200000000000001</c:v>
                </c:pt>
                <c:pt idx="126">
                  <c:v>4.7600000000000003E-2</c:v>
                </c:pt>
                <c:pt idx="127">
                  <c:v>7.6799999999999993E-2</c:v>
                </c:pt>
                <c:pt idx="128">
                  <c:v>0.18</c:v>
                </c:pt>
                <c:pt idx="129">
                  <c:v>0.114</c:v>
                </c:pt>
                <c:pt idx="145">
                  <c:v>0.36</c:v>
                </c:pt>
                <c:pt idx="146">
                  <c:v>0.184</c:v>
                </c:pt>
                <c:pt idx="147">
                  <c:v>3.7600000000000001E-2</c:v>
                </c:pt>
                <c:pt idx="148">
                  <c:v>0.13900000000000001</c:v>
                </c:pt>
                <c:pt idx="149">
                  <c:v>0.16900000000000001</c:v>
                </c:pt>
                <c:pt idx="150">
                  <c:v>0.115</c:v>
                </c:pt>
                <c:pt idx="151">
                  <c:v>4.48E-2</c:v>
                </c:pt>
                <c:pt idx="153">
                  <c:v>1.1599999999999999</c:v>
                </c:pt>
                <c:pt idx="154">
                  <c:v>1.1499999999999999</c:v>
                </c:pt>
                <c:pt idx="155">
                  <c:v>0.82</c:v>
                </c:pt>
                <c:pt idx="156">
                  <c:v>0.51700000000000002</c:v>
                </c:pt>
                <c:pt idx="157">
                  <c:v>0.30599999999999999</c:v>
                </c:pt>
                <c:pt idx="158">
                  <c:v>0.26</c:v>
                </c:pt>
                <c:pt idx="159">
                  <c:v>0.16900000000000001</c:v>
                </c:pt>
                <c:pt idx="160">
                  <c:v>2.8199999999999999E-2</c:v>
                </c:pt>
                <c:pt idx="176">
                  <c:v>0.97199999999999998</c:v>
                </c:pt>
                <c:pt idx="177">
                  <c:v>1.1599999999999999</c:v>
                </c:pt>
                <c:pt idx="178">
                  <c:v>1.1100000000000001</c:v>
                </c:pt>
                <c:pt idx="179">
                  <c:v>0.90500000000000003</c:v>
                </c:pt>
                <c:pt idx="180">
                  <c:v>0.48599999999999999</c:v>
                </c:pt>
                <c:pt idx="181">
                  <c:v>0.57899999999999996</c:v>
                </c:pt>
                <c:pt idx="182">
                  <c:v>0.17599999999999999</c:v>
                </c:pt>
                <c:pt idx="202">
                  <c:v>1.44</c:v>
                </c:pt>
                <c:pt idx="203">
                  <c:v>1.46</c:v>
                </c:pt>
                <c:pt idx="204">
                  <c:v>1.64</c:v>
                </c:pt>
                <c:pt idx="205">
                  <c:v>1.57</c:v>
                </c:pt>
                <c:pt idx="206">
                  <c:v>1.02</c:v>
                </c:pt>
                <c:pt idx="207">
                  <c:v>0.77900000000000003</c:v>
                </c:pt>
                <c:pt idx="208">
                  <c:v>0.32</c:v>
                </c:pt>
                <c:pt idx="209">
                  <c:v>4.0300000000000002E-2</c:v>
                </c:pt>
                <c:pt idx="210">
                  <c:v>5.0200000000000002E-2</c:v>
                </c:pt>
                <c:pt idx="212">
                  <c:v>1.27</c:v>
                </c:pt>
                <c:pt idx="213">
                  <c:v>1.22</c:v>
                </c:pt>
                <c:pt idx="214">
                  <c:v>1.42</c:v>
                </c:pt>
                <c:pt idx="215">
                  <c:v>1.39</c:v>
                </c:pt>
                <c:pt idx="216">
                  <c:v>1.37</c:v>
                </c:pt>
                <c:pt idx="217">
                  <c:v>1.45</c:v>
                </c:pt>
                <c:pt idx="218">
                  <c:v>1.1000000000000001</c:v>
                </c:pt>
                <c:pt idx="219">
                  <c:v>0.97399999999999998</c:v>
                </c:pt>
                <c:pt idx="220">
                  <c:v>0.36299999999999999</c:v>
                </c:pt>
                <c:pt idx="222">
                  <c:v>0.378</c:v>
                </c:pt>
                <c:pt idx="223">
                  <c:v>0.41699999999999998</c:v>
                </c:pt>
                <c:pt idx="224">
                  <c:v>0.43</c:v>
                </c:pt>
                <c:pt idx="225">
                  <c:v>0.70099999999999996</c:v>
                </c:pt>
                <c:pt idx="226">
                  <c:v>0.60199999999999998</c:v>
                </c:pt>
                <c:pt idx="227">
                  <c:v>0.83699999999999997</c:v>
                </c:pt>
                <c:pt idx="228">
                  <c:v>0.84299999999999997</c:v>
                </c:pt>
                <c:pt idx="229">
                  <c:v>0.28799999999999998</c:v>
                </c:pt>
                <c:pt idx="230">
                  <c:v>0.91</c:v>
                </c:pt>
                <c:pt idx="231">
                  <c:v>0.92</c:v>
                </c:pt>
                <c:pt idx="232">
                  <c:v>1.04</c:v>
                </c:pt>
                <c:pt idx="233">
                  <c:v>0.89300000000000002</c:v>
                </c:pt>
                <c:pt idx="234">
                  <c:v>1.18</c:v>
                </c:pt>
                <c:pt idx="235">
                  <c:v>1.2</c:v>
                </c:pt>
                <c:pt idx="236">
                  <c:v>1.22</c:v>
                </c:pt>
                <c:pt idx="237">
                  <c:v>1.18</c:v>
                </c:pt>
                <c:pt idx="238">
                  <c:v>1.04</c:v>
                </c:pt>
                <c:pt idx="239">
                  <c:v>0.97299999999999998</c:v>
                </c:pt>
                <c:pt idx="240">
                  <c:v>0.94399999999999995</c:v>
                </c:pt>
                <c:pt idx="241">
                  <c:v>1.21</c:v>
                </c:pt>
                <c:pt idx="242">
                  <c:v>1.19</c:v>
                </c:pt>
                <c:pt idx="243">
                  <c:v>1.27</c:v>
                </c:pt>
                <c:pt idx="244">
                  <c:v>1.34</c:v>
                </c:pt>
                <c:pt idx="245">
                  <c:v>0.89500000000000002</c:v>
                </c:pt>
                <c:pt idx="246">
                  <c:v>0.97699999999999998</c:v>
                </c:pt>
                <c:pt idx="247">
                  <c:v>1.83</c:v>
                </c:pt>
                <c:pt idx="248">
                  <c:v>0.98499999999999999</c:v>
                </c:pt>
                <c:pt idx="307">
                  <c:v>1.0246</c:v>
                </c:pt>
                <c:pt idx="308">
                  <c:v>1.8120000000000001</c:v>
                </c:pt>
                <c:pt idx="309">
                  <c:v>1.3106</c:v>
                </c:pt>
                <c:pt idx="310">
                  <c:v>1.0578000000000001</c:v>
                </c:pt>
                <c:pt idx="311">
                  <c:v>1.4111</c:v>
                </c:pt>
                <c:pt idx="312">
                  <c:v>0.94510000000000005</c:v>
                </c:pt>
                <c:pt idx="313">
                  <c:v>0.69440000000000002</c:v>
                </c:pt>
              </c:numCache>
            </c:numRef>
          </c:xVal>
          <c:yVal>
            <c:numRef>
              <c:f>[2]All!$R$4:$R$318</c:f>
              <c:numCache>
                <c:formatCode>General</c:formatCode>
                <c:ptCount val="315"/>
                <c:pt idx="0">
                  <c:v>5.612508211003516</c:v>
                </c:pt>
                <c:pt idx="1">
                  <c:v>4.2951760208124146</c:v>
                </c:pt>
                <c:pt idx="2">
                  <c:v>5.4107847490646286</c:v>
                </c:pt>
                <c:pt idx="3">
                  <c:v>5.4691863534977285</c:v>
                </c:pt>
                <c:pt idx="4">
                  <c:v>5.8686519305497926</c:v>
                </c:pt>
                <c:pt idx="5">
                  <c:v>4.7610487618768271</c:v>
                </c:pt>
                <c:pt idx="6">
                  <c:v>10.740562429472917</c:v>
                </c:pt>
                <c:pt idx="7">
                  <c:v>4.5966876212015606</c:v>
                </c:pt>
                <c:pt idx="8">
                  <c:v>6.532148143618195</c:v>
                </c:pt>
                <c:pt idx="9">
                  <c:v>5.4805360325361203</c:v>
                </c:pt>
                <c:pt idx="10">
                  <c:v>5.5087894874734813</c:v>
                </c:pt>
                <c:pt idx="11">
                  <c:v>5.3635431595015488</c:v>
                </c:pt>
                <c:pt idx="12">
                  <c:v>5.379815963599917</c:v>
                </c:pt>
                <c:pt idx="13">
                  <c:v>5.6398383877484584</c:v>
                </c:pt>
                <c:pt idx="14">
                  <c:v>6.6481961668540377</c:v>
                </c:pt>
                <c:pt idx="15">
                  <c:v>9.1112878169897318</c:v>
                </c:pt>
                <c:pt idx="16">
                  <c:v>7.1163559957290943</c:v>
                </c:pt>
                <c:pt idx="17">
                  <c:v>16.656817952239837</c:v>
                </c:pt>
                <c:pt idx="18">
                  <c:v>5.260290261315677</c:v>
                </c:pt>
                <c:pt idx="19">
                  <c:v>5.7584217034327052</c:v>
                </c:pt>
                <c:pt idx="20">
                  <c:v>6.8395875095022509</c:v>
                </c:pt>
                <c:pt idx="21">
                  <c:v>5.8458350433843815</c:v>
                </c:pt>
                <c:pt idx="22">
                  <c:v>5.7160914362787913</c:v>
                </c:pt>
                <c:pt idx="23">
                  <c:v>5.6050518773932376</c:v>
                </c:pt>
                <c:pt idx="24">
                  <c:v>5.5480777924645768</c:v>
                </c:pt>
                <c:pt idx="25">
                  <c:v>5.8414146406258745</c:v>
                </c:pt>
                <c:pt idx="26">
                  <c:v>0.97524576379709627</c:v>
                </c:pt>
                <c:pt idx="27">
                  <c:v>2.1451669776322184</c:v>
                </c:pt>
                <c:pt idx="28">
                  <c:v>4.1778105064848621</c:v>
                </c:pt>
                <c:pt idx="29">
                  <c:v>4.2140618829057859</c:v>
                </c:pt>
                <c:pt idx="30">
                  <c:v>4.6340097824263706</c:v>
                </c:pt>
                <c:pt idx="31">
                  <c:v>4.8629691303801224</c:v>
                </c:pt>
                <c:pt idx="32">
                  <c:v>4.8381549503087742</c:v>
                </c:pt>
                <c:pt idx="33">
                  <c:v>5.2267011487352004</c:v>
                </c:pt>
                <c:pt idx="34">
                  <c:v>6.6818675608465128</c:v>
                </c:pt>
                <c:pt idx="35">
                  <c:v>8.7222344074087417</c:v>
                </c:pt>
                <c:pt idx="36">
                  <c:v>8.8205561314376126</c:v>
                </c:pt>
                <c:pt idx="37">
                  <c:v>8.8893644068831819</c:v>
                </c:pt>
                <c:pt idx="38">
                  <c:v>6.2648254589357544</c:v>
                </c:pt>
                <c:pt idx="39">
                  <c:v>4.4044651229707537</c:v>
                </c:pt>
                <c:pt idx="40">
                  <c:v>4.1884626435668242</c:v>
                </c:pt>
                <c:pt idx="41">
                  <c:v>5.1010425096298313</c:v>
                </c:pt>
                <c:pt idx="42">
                  <c:v>5.2264050602217118</c:v>
                </c:pt>
                <c:pt idx="43">
                  <c:v>5.1705897039284068</c:v>
                </c:pt>
                <c:pt idx="44">
                  <c:v>6.4698119071020175</c:v>
                </c:pt>
                <c:pt idx="45">
                  <c:v>8.8286138452454761</c:v>
                </c:pt>
                <c:pt idx="46">
                  <c:v>16.831756731955011</c:v>
                </c:pt>
                <c:pt idx="47">
                  <c:v>10.272711678443967</c:v>
                </c:pt>
                <c:pt idx="48">
                  <c:v>15.403317771732326</c:v>
                </c:pt>
                <c:pt idx="49">
                  <c:v>12.306756212244348</c:v>
                </c:pt>
                <c:pt idx="50">
                  <c:v>8.898807709886821</c:v>
                </c:pt>
                <c:pt idx="51">
                  <c:v>8.8164572233519927</c:v>
                </c:pt>
                <c:pt idx="52">
                  <c:v>8.800280931517495</c:v>
                </c:pt>
                <c:pt idx="53">
                  <c:v>9.0402025962492516</c:v>
                </c:pt>
                <c:pt idx="54">
                  <c:v>8.0667559731817509</c:v>
                </c:pt>
                <c:pt idx="55">
                  <c:v>7.9820534776789014</c:v>
                </c:pt>
                <c:pt idx="56">
                  <c:v>7.7025363440571315</c:v>
                </c:pt>
                <c:pt idx="57">
                  <c:v>7.1152407700811322</c:v>
                </c:pt>
                <c:pt idx="58">
                  <c:v>8.2795795039170965</c:v>
                </c:pt>
                <c:pt idx="59">
                  <c:v>9.0935023917580651</c:v>
                </c:pt>
                <c:pt idx="60">
                  <c:v>14.606280606320661</c:v>
                </c:pt>
                <c:pt idx="61">
                  <c:v>10.526950455553514</c:v>
                </c:pt>
                <c:pt idx="62">
                  <c:v>10.389775860778851</c:v>
                </c:pt>
                <c:pt idx="63">
                  <c:v>6.8271864633930397</c:v>
                </c:pt>
                <c:pt idx="64">
                  <c:v>8.6216433753468262</c:v>
                </c:pt>
                <c:pt idx="65">
                  <c:v>10.058817332751479</c:v>
                </c:pt>
                <c:pt idx="66">
                  <c:v>9.8863761703728166</c:v>
                </c:pt>
                <c:pt idx="67">
                  <c:v>9.1864002051286171</c:v>
                </c:pt>
                <c:pt idx="68">
                  <c:v>6.9974558687328585</c:v>
                </c:pt>
                <c:pt idx="69">
                  <c:v>8.8029981353015838</c:v>
                </c:pt>
                <c:pt idx="70">
                  <c:v>6.8899978088538276</c:v>
                </c:pt>
                <c:pt idx="71">
                  <c:v>6.8500912269424763</c:v>
                </c:pt>
                <c:pt idx="72">
                  <c:v>8.3489993911632236</c:v>
                </c:pt>
                <c:pt idx="73">
                  <c:v>9.807693376379131</c:v>
                </c:pt>
                <c:pt idx="74">
                  <c:v>9.2664959748538838</c:v>
                </c:pt>
                <c:pt idx="75">
                  <c:v>8.9232066995682846</c:v>
                </c:pt>
                <c:pt idx="76">
                  <c:v>6.4340579500599713</c:v>
                </c:pt>
                <c:pt idx="77">
                  <c:v>5.9055999372853041</c:v>
                </c:pt>
                <c:pt idx="78">
                  <c:v>2.7906749587395883</c:v>
                </c:pt>
                <c:pt idx="79">
                  <c:v>2.3747737725649127</c:v>
                </c:pt>
                <c:pt idx="80">
                  <c:v>3.1269687328456452</c:v>
                </c:pt>
                <c:pt idx="81">
                  <c:v>4.7051094602828254</c:v>
                </c:pt>
                <c:pt idx="82">
                  <c:v>1.9392296931682065</c:v>
                </c:pt>
                <c:pt idx="83">
                  <c:v>2.097704927193222</c:v>
                </c:pt>
                <c:pt idx="85">
                  <c:v>28.92065183965645</c:v>
                </c:pt>
                <c:pt idx="86">
                  <c:v>28.246866091691981</c:v>
                </c:pt>
                <c:pt idx="87">
                  <c:v>18.105568220940363</c:v>
                </c:pt>
                <c:pt idx="88">
                  <c:v>37.135365808725467</c:v>
                </c:pt>
                <c:pt idx="89">
                  <c:v>34.246732453696367</c:v>
                </c:pt>
                <c:pt idx="90">
                  <c:v>-10.241510228645222</c:v>
                </c:pt>
                <c:pt idx="91">
                  <c:v>-4.0318284316143007</c:v>
                </c:pt>
                <c:pt idx="92">
                  <c:v>25.243787553130776</c:v>
                </c:pt>
                <c:pt idx="93">
                  <c:v>-5.8884732410959764</c:v>
                </c:pt>
                <c:pt idx="94">
                  <c:v>-7.2391531803448252</c:v>
                </c:pt>
                <c:pt idx="95">
                  <c:v>0.33280223653545349</c:v>
                </c:pt>
                <c:pt idx="96">
                  <c:v>21.634591920354172</c:v>
                </c:pt>
                <c:pt idx="97">
                  <c:v>-2.4729892805767868</c:v>
                </c:pt>
                <c:pt idx="98">
                  <c:v>-0.55441115139614894</c:v>
                </c:pt>
                <c:pt idx="99">
                  <c:v>-1.3723772857813827</c:v>
                </c:pt>
                <c:pt idx="100">
                  <c:v>32.562804474859064</c:v>
                </c:pt>
                <c:pt idx="101">
                  <c:v>23.811443766815188</c:v>
                </c:pt>
                <c:pt idx="102">
                  <c:v>40.043723330311678</c:v>
                </c:pt>
                <c:pt idx="104">
                  <c:v>11.106693874403627</c:v>
                </c:pt>
                <c:pt idx="105">
                  <c:v>22.33544821395574</c:v>
                </c:pt>
                <c:pt idx="106">
                  <c:v>19.587629306409983</c:v>
                </c:pt>
                <c:pt idx="107">
                  <c:v>24.284742207878882</c:v>
                </c:pt>
                <c:pt idx="108">
                  <c:v>10.741822396381504</c:v>
                </c:pt>
                <c:pt idx="109">
                  <c:v>11.152467515210629</c:v>
                </c:pt>
                <c:pt idx="110">
                  <c:v>12.923471774469139</c:v>
                </c:pt>
                <c:pt idx="111">
                  <c:v>13.065455172066851</c:v>
                </c:pt>
                <c:pt idx="112">
                  <c:v>12.698703603355957</c:v>
                </c:pt>
                <c:pt idx="113">
                  <c:v>9.8019365870341488</c:v>
                </c:pt>
                <c:pt idx="114">
                  <c:v>12.426988069894875</c:v>
                </c:pt>
                <c:pt idx="115">
                  <c:v>11.696572170770832</c:v>
                </c:pt>
                <c:pt idx="116">
                  <c:v>11.907468901076577</c:v>
                </c:pt>
                <c:pt idx="117">
                  <c:v>12.489940190390062</c:v>
                </c:pt>
                <c:pt idx="118">
                  <c:v>10.310175237748016</c:v>
                </c:pt>
                <c:pt idx="119">
                  <c:v>11.063523422210737</c:v>
                </c:pt>
                <c:pt idx="120">
                  <c:v>12.19710481000271</c:v>
                </c:pt>
                <c:pt idx="121">
                  <c:v>12.212670833895835</c:v>
                </c:pt>
                <c:pt idx="124">
                  <c:v>8.4764556122544015</c:v>
                </c:pt>
                <c:pt idx="125">
                  <c:v>6.1231595196080697</c:v>
                </c:pt>
                <c:pt idx="126">
                  <c:v>-1.355891186026021</c:v>
                </c:pt>
                <c:pt idx="127">
                  <c:v>-6.1945691821738436</c:v>
                </c:pt>
                <c:pt idx="128">
                  <c:v>-11.066199815645426</c:v>
                </c:pt>
                <c:pt idx="129">
                  <c:v>-12.820281543524672</c:v>
                </c:pt>
                <c:pt idx="131">
                  <c:v>15.543387735968782</c:v>
                </c:pt>
                <c:pt idx="132">
                  <c:v>7.0327384885211934</c:v>
                </c:pt>
                <c:pt idx="133">
                  <c:v>6.163916828812134</c:v>
                </c:pt>
                <c:pt idx="134">
                  <c:v>9.4798851572976055</c:v>
                </c:pt>
                <c:pt idx="135">
                  <c:v>12.000965515862754</c:v>
                </c:pt>
                <c:pt idx="136">
                  <c:v>11.279524217081844</c:v>
                </c:pt>
                <c:pt idx="137">
                  <c:v>13.740406637271262</c:v>
                </c:pt>
                <c:pt idx="138">
                  <c:v>15.147337331165671</c:v>
                </c:pt>
                <c:pt idx="139">
                  <c:v>12.45609557717753</c:v>
                </c:pt>
                <c:pt idx="140">
                  <c:v>12.000066823148988</c:v>
                </c:pt>
                <c:pt idx="141">
                  <c:v>12.494329100431896</c:v>
                </c:pt>
                <c:pt idx="142">
                  <c:v>10.956006376624027</c:v>
                </c:pt>
                <c:pt idx="145">
                  <c:v>9.0894979356317656</c:v>
                </c:pt>
                <c:pt idx="146">
                  <c:v>10.141945365770345</c:v>
                </c:pt>
                <c:pt idx="147">
                  <c:v>2.8578054346101069</c:v>
                </c:pt>
                <c:pt idx="148">
                  <c:v>-2.5896047901129116</c:v>
                </c:pt>
                <c:pt idx="149">
                  <c:v>4.2034000842512746</c:v>
                </c:pt>
                <c:pt idx="150">
                  <c:v>-5.454146512404499</c:v>
                </c:pt>
                <c:pt idx="151">
                  <c:v>-7.2850596482218215</c:v>
                </c:pt>
                <c:pt idx="153">
                  <c:v>6.0635098696995886</c:v>
                </c:pt>
                <c:pt idx="154">
                  <c:v>5.7692341655914454</c:v>
                </c:pt>
                <c:pt idx="155">
                  <c:v>5.5756303061070298</c:v>
                </c:pt>
                <c:pt idx="156">
                  <c:v>4.8431738982795913</c:v>
                </c:pt>
                <c:pt idx="157">
                  <c:v>5.5685442952189419</c:v>
                </c:pt>
                <c:pt idx="158">
                  <c:v>2.0133741968015073</c:v>
                </c:pt>
                <c:pt idx="159">
                  <c:v>2.5537746376673454</c:v>
                </c:pt>
                <c:pt idx="160">
                  <c:v>-6.1313556175505575</c:v>
                </c:pt>
                <c:pt idx="162">
                  <c:v>12.022863531407094</c:v>
                </c:pt>
                <c:pt idx="163">
                  <c:v>8.322623097867595</c:v>
                </c:pt>
                <c:pt idx="164">
                  <c:v>10.122161279962615</c:v>
                </c:pt>
                <c:pt idx="165">
                  <c:v>9.2071445751952545</c:v>
                </c:pt>
                <c:pt idx="166">
                  <c:v>9.4858565646500601</c:v>
                </c:pt>
                <c:pt idx="167">
                  <c:v>12.389376568425973</c:v>
                </c:pt>
                <c:pt idx="168">
                  <c:v>13.332858085102259</c:v>
                </c:pt>
                <c:pt idx="169">
                  <c:v>12.199195083427586</c:v>
                </c:pt>
                <c:pt idx="170">
                  <c:v>10.51866468689423</c:v>
                </c:pt>
                <c:pt idx="171">
                  <c:v>9.6305940386218012</c:v>
                </c:pt>
                <c:pt idx="172">
                  <c:v>9.3836226019054223</c:v>
                </c:pt>
                <c:pt idx="173">
                  <c:v>9.8388131103979681</c:v>
                </c:pt>
                <c:pt idx="174">
                  <c:v>9.5567575851972517</c:v>
                </c:pt>
                <c:pt idx="176">
                  <c:v>7.4383577266366601</c:v>
                </c:pt>
                <c:pt idx="177">
                  <c:v>7.2956036566012088</c:v>
                </c:pt>
                <c:pt idx="178">
                  <c:v>5.8598722553999423</c:v>
                </c:pt>
                <c:pt idx="179">
                  <c:v>5.6198457818220753</c:v>
                </c:pt>
                <c:pt idx="180">
                  <c:v>3.8187035693605615</c:v>
                </c:pt>
                <c:pt idx="181">
                  <c:v>3.777551579032199</c:v>
                </c:pt>
                <c:pt idx="182">
                  <c:v>4.704347564857315</c:v>
                </c:pt>
                <c:pt idx="184">
                  <c:v>11.900096139243804</c:v>
                </c:pt>
                <c:pt idx="185">
                  <c:v>11.806936316736959</c:v>
                </c:pt>
                <c:pt idx="186">
                  <c:v>4.7250575150723684</c:v>
                </c:pt>
                <c:pt idx="187">
                  <c:v>6.0371693442273546</c:v>
                </c:pt>
                <c:pt idx="188">
                  <c:v>5.6565530840580003</c:v>
                </c:pt>
                <c:pt idx="189">
                  <c:v>6.2357955675465746</c:v>
                </c:pt>
                <c:pt idx="190">
                  <c:v>6.3417275628785355</c:v>
                </c:pt>
                <c:pt idx="191">
                  <c:v>6.5315410011752562</c:v>
                </c:pt>
                <c:pt idx="192">
                  <c:v>2.3757557881588376</c:v>
                </c:pt>
                <c:pt idx="193">
                  <c:v>6.7859606282439842</c:v>
                </c:pt>
                <c:pt idx="194">
                  <c:v>5.3569927954198313</c:v>
                </c:pt>
                <c:pt idx="195">
                  <c:v>6.4271106651554639</c:v>
                </c:pt>
                <c:pt idx="196">
                  <c:v>6.1648563655857345</c:v>
                </c:pt>
                <c:pt idx="197">
                  <c:v>6.2802498911017892</c:v>
                </c:pt>
                <c:pt idx="198">
                  <c:v>6.2906772222562672</c:v>
                </c:pt>
                <c:pt idx="202">
                  <c:v>7.1477812336614797</c:v>
                </c:pt>
                <c:pt idx="203">
                  <c:v>6.7376741983331314</c:v>
                </c:pt>
                <c:pt idx="204">
                  <c:v>6.380807441271596</c:v>
                </c:pt>
                <c:pt idx="205">
                  <c:v>6.0266185160073178</c:v>
                </c:pt>
                <c:pt idx="206">
                  <c:v>5.8913840636944528</c:v>
                </c:pt>
                <c:pt idx="207">
                  <c:v>6.1440377195720082</c:v>
                </c:pt>
                <c:pt idx="208">
                  <c:v>8.3428026641897155</c:v>
                </c:pt>
                <c:pt idx="209">
                  <c:v>16.220463302150385</c:v>
                </c:pt>
                <c:pt idx="210">
                  <c:v>14.172917868565721</c:v>
                </c:pt>
                <c:pt idx="212">
                  <c:v>4.9056809715453937</c:v>
                </c:pt>
                <c:pt idx="213">
                  <c:v>5.3539836381193311</c:v>
                </c:pt>
                <c:pt idx="214">
                  <c:v>4.5433566314288285</c:v>
                </c:pt>
                <c:pt idx="215">
                  <c:v>5.8183124272737636</c:v>
                </c:pt>
                <c:pt idx="216">
                  <c:v>6.272143975684962</c:v>
                </c:pt>
                <c:pt idx="217">
                  <c:v>6.7418733695654467</c:v>
                </c:pt>
                <c:pt idx="218">
                  <c:v>6.5789616925601742</c:v>
                </c:pt>
                <c:pt idx="219">
                  <c:v>6.7739753462876173</c:v>
                </c:pt>
                <c:pt idx="220">
                  <c:v>6.7744437857293995</c:v>
                </c:pt>
                <c:pt idx="222">
                  <c:v>9.0952328507549254</c:v>
                </c:pt>
                <c:pt idx="223">
                  <c:v>8.7159881708382159</c:v>
                </c:pt>
                <c:pt idx="224">
                  <c:v>8.6377016368126185</c:v>
                </c:pt>
                <c:pt idx="225">
                  <c:v>6.5227913630259842</c:v>
                </c:pt>
                <c:pt idx="226">
                  <c:v>6.7721606432012216</c:v>
                </c:pt>
                <c:pt idx="227">
                  <c:v>4.8930781934398198</c:v>
                </c:pt>
                <c:pt idx="228">
                  <c:v>5.1192188275697603</c:v>
                </c:pt>
                <c:pt idx="229">
                  <c:v>9.0093236106676535</c:v>
                </c:pt>
                <c:pt idx="230">
                  <c:v>4.138950705156077</c:v>
                </c:pt>
                <c:pt idx="231">
                  <c:v>5.002573572650725</c:v>
                </c:pt>
                <c:pt idx="232">
                  <c:v>4.9329671491551039</c:v>
                </c:pt>
                <c:pt idx="233">
                  <c:v>5.7693312156901548</c:v>
                </c:pt>
                <c:pt idx="234">
                  <c:v>5.9411093322318322</c:v>
                </c:pt>
                <c:pt idx="235">
                  <c:v>4.2052549526765155</c:v>
                </c:pt>
                <c:pt idx="236">
                  <c:v>3.9993836749014875</c:v>
                </c:pt>
                <c:pt idx="237">
                  <c:v>4.1967216738501492</c:v>
                </c:pt>
                <c:pt idx="238">
                  <c:v>4.7394720972135325</c:v>
                </c:pt>
                <c:pt idx="239">
                  <c:v>4.4240742170060336</c:v>
                </c:pt>
                <c:pt idx="240">
                  <c:v>10.197853539165527</c:v>
                </c:pt>
                <c:pt idx="241">
                  <c:v>7.1021337058317648</c:v>
                </c:pt>
                <c:pt idx="242">
                  <c:v>4.9578923115041427</c:v>
                </c:pt>
                <c:pt idx="243">
                  <c:v>7.2075893309660373</c:v>
                </c:pt>
                <c:pt idx="244">
                  <c:v>4.6262221992396171</c:v>
                </c:pt>
                <c:pt idx="245">
                  <c:v>4.9223540604520117</c:v>
                </c:pt>
                <c:pt idx="246">
                  <c:v>5.1046584382317306</c:v>
                </c:pt>
                <c:pt idx="247">
                  <c:v>5.7630589720654974</c:v>
                </c:pt>
                <c:pt idx="248">
                  <c:v>5.2375908486895906</c:v>
                </c:pt>
                <c:pt idx="268">
                  <c:v>2.1850949402223989</c:v>
                </c:pt>
                <c:pt idx="269">
                  <c:v>5.3247930997243706</c:v>
                </c:pt>
                <c:pt idx="270">
                  <c:v>5.4373691939652034</c:v>
                </c:pt>
                <c:pt idx="271">
                  <c:v>6.7346298952552885</c:v>
                </c:pt>
                <c:pt idx="272">
                  <c:v>4.6156969900218208</c:v>
                </c:pt>
                <c:pt idx="273">
                  <c:v>8.0897304278516522</c:v>
                </c:pt>
                <c:pt idx="274">
                  <c:v>9.4348484688893208</c:v>
                </c:pt>
                <c:pt idx="275">
                  <c:v>6.8790038369482218</c:v>
                </c:pt>
                <c:pt idx="276">
                  <c:v>4.4678562817683272</c:v>
                </c:pt>
                <c:pt idx="277">
                  <c:v>29.579373639463071</c:v>
                </c:pt>
                <c:pt idx="278">
                  <c:v>6.3973777754911261</c:v>
                </c:pt>
                <c:pt idx="279">
                  <c:v>3.8541234809431799</c:v>
                </c:pt>
                <c:pt idx="280">
                  <c:v>10.085064929213171</c:v>
                </c:pt>
                <c:pt idx="281">
                  <c:v>7.0651761015585741</c:v>
                </c:pt>
                <c:pt idx="282">
                  <c:v>5.3539529384890585</c:v>
                </c:pt>
                <c:pt idx="283">
                  <c:v>5.7898098094735424</c:v>
                </c:pt>
                <c:pt idx="284">
                  <c:v>8.8690441174302741</c:v>
                </c:pt>
                <c:pt idx="285">
                  <c:v>6.8178444263351814</c:v>
                </c:pt>
                <c:pt idx="286">
                  <c:v>6.428025359969098</c:v>
                </c:pt>
                <c:pt idx="287">
                  <c:v>5.0274169767582038</c:v>
                </c:pt>
                <c:pt idx="288">
                  <c:v>4.8692778762403108</c:v>
                </c:pt>
                <c:pt idx="289">
                  <c:v>4.8031527221915802</c:v>
                </c:pt>
                <c:pt idx="290">
                  <c:v>6.3593109712673019</c:v>
                </c:pt>
                <c:pt idx="291">
                  <c:v>5.7647962705724449</c:v>
                </c:pt>
                <c:pt idx="292">
                  <c:v>5.7742946308546621</c:v>
                </c:pt>
                <c:pt idx="293">
                  <c:v>4.8171337113179362</c:v>
                </c:pt>
                <c:pt idx="294">
                  <c:v>6.7745289100422106</c:v>
                </c:pt>
                <c:pt idx="295">
                  <c:v>6.4854757313690712</c:v>
                </c:pt>
                <c:pt idx="296">
                  <c:v>7.5283313379630243</c:v>
                </c:pt>
                <c:pt idx="297">
                  <c:v>7.5151655691533676</c:v>
                </c:pt>
                <c:pt idx="298">
                  <c:v>6.4047214984534442</c:v>
                </c:pt>
                <c:pt idx="299">
                  <c:v>4.4491742226457127</c:v>
                </c:pt>
                <c:pt idx="300">
                  <c:v>9.0308255101153598</c:v>
                </c:pt>
                <c:pt idx="301">
                  <c:v>7.189823636215209</c:v>
                </c:pt>
                <c:pt idx="302">
                  <c:v>6.4975890852790883</c:v>
                </c:pt>
                <c:pt idx="307">
                  <c:v>3.946225515963611</c:v>
                </c:pt>
                <c:pt idx="308">
                  <c:v>7.0505530449658016</c:v>
                </c:pt>
                <c:pt idx="309">
                  <c:v>6.613536250212606</c:v>
                </c:pt>
                <c:pt idx="310">
                  <c:v>9.0493350368965917</c:v>
                </c:pt>
                <c:pt idx="311">
                  <c:v>11.070606125690482</c:v>
                </c:pt>
                <c:pt idx="312">
                  <c:v>13.720067367015632</c:v>
                </c:pt>
                <c:pt idx="313">
                  <c:v>11.976125460889104</c:v>
                </c:pt>
                <c:pt idx="314">
                  <c:v>5.4250602652914122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53664"/>
        <c:axId val="-1291646592"/>
      </c:scatterChart>
      <c:valAx>
        <c:axId val="-1291653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Nitrate (mg/L)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46592"/>
        <c:crosses val="autoZero"/>
        <c:crossBetween val="midCat"/>
      </c:valAx>
      <c:valAx>
        <c:axId val="-12916465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18O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crossAx val="-1291653664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printSettings>
    <c:headerFooter/>
    <c:pageMargins b="1" l="0.75" r="0.75" t="1" header="0.5" footer="0.5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xVal>
            <c:numRef>
              <c:f>[2]All!$J$6:$J$314</c:f>
              <c:numCache>
                <c:formatCode>General</c:formatCode>
                <c:ptCount val="309"/>
                <c:pt idx="0">
                  <c:v>22.7</c:v>
                </c:pt>
                <c:pt idx="1">
                  <c:v>22.6</c:v>
                </c:pt>
                <c:pt idx="2">
                  <c:v>22.6</c:v>
                </c:pt>
                <c:pt idx="3">
                  <c:v>23.8</c:v>
                </c:pt>
                <c:pt idx="4">
                  <c:v>23.2</c:v>
                </c:pt>
                <c:pt idx="5">
                  <c:v>23.2</c:v>
                </c:pt>
                <c:pt idx="6">
                  <c:v>22.6</c:v>
                </c:pt>
                <c:pt idx="7">
                  <c:v>23.6</c:v>
                </c:pt>
                <c:pt idx="8">
                  <c:v>23.3</c:v>
                </c:pt>
                <c:pt idx="9">
                  <c:v>23.1</c:v>
                </c:pt>
                <c:pt idx="10">
                  <c:v>23.1</c:v>
                </c:pt>
                <c:pt idx="11">
                  <c:v>23.4</c:v>
                </c:pt>
                <c:pt idx="13">
                  <c:v>12.9</c:v>
                </c:pt>
                <c:pt idx="14">
                  <c:v>8.8000000000000007</c:v>
                </c:pt>
                <c:pt idx="17">
                  <c:v>11.9</c:v>
                </c:pt>
                <c:pt idx="18">
                  <c:v>11.9</c:v>
                </c:pt>
                <c:pt idx="19">
                  <c:v>13.2</c:v>
                </c:pt>
                <c:pt idx="20">
                  <c:v>12.1</c:v>
                </c:pt>
                <c:pt idx="21">
                  <c:v>12.6</c:v>
                </c:pt>
                <c:pt idx="22">
                  <c:v>12.4</c:v>
                </c:pt>
                <c:pt idx="23">
                  <c:v>12.5</c:v>
                </c:pt>
                <c:pt idx="24">
                  <c:v>13.8</c:v>
                </c:pt>
                <c:pt idx="25">
                  <c:v>12.8</c:v>
                </c:pt>
                <c:pt idx="26">
                  <c:v>13</c:v>
                </c:pt>
                <c:pt idx="27">
                  <c:v>12.6</c:v>
                </c:pt>
                <c:pt idx="28">
                  <c:v>12.4</c:v>
                </c:pt>
                <c:pt idx="29">
                  <c:v>12.6</c:v>
                </c:pt>
                <c:pt idx="30">
                  <c:v>12.7</c:v>
                </c:pt>
                <c:pt idx="31">
                  <c:v>12.3</c:v>
                </c:pt>
                <c:pt idx="32">
                  <c:v>12.5</c:v>
                </c:pt>
                <c:pt idx="33">
                  <c:v>18.3</c:v>
                </c:pt>
                <c:pt idx="34">
                  <c:v>18.3</c:v>
                </c:pt>
                <c:pt idx="35">
                  <c:v>18.2</c:v>
                </c:pt>
                <c:pt idx="36">
                  <c:v>18.400000000000002</c:v>
                </c:pt>
                <c:pt idx="37">
                  <c:v>17.3</c:v>
                </c:pt>
                <c:pt idx="38">
                  <c:v>16.600000000000001</c:v>
                </c:pt>
                <c:pt idx="39">
                  <c:v>16</c:v>
                </c:pt>
                <c:pt idx="40">
                  <c:v>16</c:v>
                </c:pt>
                <c:pt idx="41">
                  <c:v>15</c:v>
                </c:pt>
                <c:pt idx="42">
                  <c:v>14.8</c:v>
                </c:pt>
                <c:pt idx="43">
                  <c:v>13.900000000000002</c:v>
                </c:pt>
                <c:pt idx="45">
                  <c:v>20.8</c:v>
                </c:pt>
                <c:pt idx="46">
                  <c:v>19.5</c:v>
                </c:pt>
                <c:pt idx="47">
                  <c:v>18.7</c:v>
                </c:pt>
                <c:pt idx="48">
                  <c:v>19.099999999999998</c:v>
                </c:pt>
                <c:pt idx="49">
                  <c:v>20</c:v>
                </c:pt>
                <c:pt idx="50">
                  <c:v>19.899999999999999</c:v>
                </c:pt>
                <c:pt idx="51">
                  <c:v>20.100000000000005</c:v>
                </c:pt>
                <c:pt idx="52">
                  <c:v>18.899999999999999</c:v>
                </c:pt>
                <c:pt idx="53">
                  <c:v>18.899999999999999</c:v>
                </c:pt>
                <c:pt idx="54">
                  <c:v>19.099999999999998</c:v>
                </c:pt>
                <c:pt idx="55">
                  <c:v>18.3</c:v>
                </c:pt>
                <c:pt idx="56">
                  <c:v>17.100000000000001</c:v>
                </c:pt>
                <c:pt idx="57">
                  <c:v>16.900000000000002</c:v>
                </c:pt>
                <c:pt idx="59">
                  <c:v>27.8</c:v>
                </c:pt>
                <c:pt idx="60">
                  <c:v>28</c:v>
                </c:pt>
                <c:pt idx="61">
                  <c:v>27.9</c:v>
                </c:pt>
                <c:pt idx="62">
                  <c:v>27.9</c:v>
                </c:pt>
                <c:pt idx="63">
                  <c:v>27.8</c:v>
                </c:pt>
                <c:pt idx="64">
                  <c:v>28</c:v>
                </c:pt>
                <c:pt idx="65">
                  <c:v>25.9</c:v>
                </c:pt>
                <c:pt idx="66">
                  <c:v>28</c:v>
                </c:pt>
                <c:pt idx="67">
                  <c:v>28.5</c:v>
                </c:pt>
                <c:pt idx="68">
                  <c:v>29.6</c:v>
                </c:pt>
                <c:pt idx="69">
                  <c:v>29.2</c:v>
                </c:pt>
                <c:pt idx="70">
                  <c:v>28.7</c:v>
                </c:pt>
                <c:pt idx="71">
                  <c:v>28.4</c:v>
                </c:pt>
                <c:pt idx="72">
                  <c:v>28.8</c:v>
                </c:pt>
                <c:pt idx="73">
                  <c:v>28.5</c:v>
                </c:pt>
                <c:pt idx="74">
                  <c:v>29.200000000000003</c:v>
                </c:pt>
                <c:pt idx="75">
                  <c:v>28.9</c:v>
                </c:pt>
                <c:pt idx="76">
                  <c:v>29.200000000000003</c:v>
                </c:pt>
                <c:pt idx="77">
                  <c:v>29.200000000000003</c:v>
                </c:pt>
                <c:pt idx="78">
                  <c:v>28.400000000000002</c:v>
                </c:pt>
                <c:pt idx="79">
                  <c:v>28.4</c:v>
                </c:pt>
                <c:pt idx="80">
                  <c:v>28.200000000000003</c:v>
                </c:pt>
                <c:pt idx="81">
                  <c:v>27.4</c:v>
                </c:pt>
                <c:pt idx="122">
                  <c:v>28.4</c:v>
                </c:pt>
                <c:pt idx="123">
                  <c:v>28.5</c:v>
                </c:pt>
                <c:pt idx="124">
                  <c:v>28</c:v>
                </c:pt>
                <c:pt idx="125">
                  <c:v>28.1</c:v>
                </c:pt>
                <c:pt idx="126">
                  <c:v>28.3</c:v>
                </c:pt>
                <c:pt idx="127">
                  <c:v>28.2</c:v>
                </c:pt>
                <c:pt idx="143">
                  <c:v>23.6</c:v>
                </c:pt>
                <c:pt idx="144">
                  <c:v>23.9</c:v>
                </c:pt>
                <c:pt idx="145">
                  <c:v>23.8</c:v>
                </c:pt>
                <c:pt idx="146">
                  <c:v>23.4</c:v>
                </c:pt>
                <c:pt idx="147">
                  <c:v>23.2</c:v>
                </c:pt>
                <c:pt idx="148">
                  <c:v>23.4</c:v>
                </c:pt>
                <c:pt idx="149">
                  <c:v>23.2</c:v>
                </c:pt>
                <c:pt idx="151">
                  <c:v>16.8</c:v>
                </c:pt>
                <c:pt idx="152">
                  <c:v>17.100000000000001</c:v>
                </c:pt>
                <c:pt idx="153">
                  <c:v>17.100000000000001</c:v>
                </c:pt>
                <c:pt idx="154">
                  <c:v>17.3</c:v>
                </c:pt>
                <c:pt idx="155">
                  <c:v>17.5</c:v>
                </c:pt>
                <c:pt idx="156">
                  <c:v>17.3</c:v>
                </c:pt>
                <c:pt idx="157">
                  <c:v>17.600000000000001</c:v>
                </c:pt>
                <c:pt idx="158">
                  <c:v>17.899999999999999</c:v>
                </c:pt>
                <c:pt idx="174">
                  <c:v>11.4</c:v>
                </c:pt>
                <c:pt idx="175">
                  <c:v>11.4</c:v>
                </c:pt>
                <c:pt idx="176">
                  <c:v>11.5</c:v>
                </c:pt>
                <c:pt idx="177">
                  <c:v>11.6</c:v>
                </c:pt>
                <c:pt idx="178">
                  <c:v>11.8</c:v>
                </c:pt>
                <c:pt idx="179">
                  <c:v>11.2</c:v>
                </c:pt>
                <c:pt idx="180">
                  <c:v>11.8</c:v>
                </c:pt>
                <c:pt idx="200">
                  <c:v>3</c:v>
                </c:pt>
                <c:pt idx="201">
                  <c:v>2.8</c:v>
                </c:pt>
                <c:pt idx="202">
                  <c:v>2.4</c:v>
                </c:pt>
                <c:pt idx="203">
                  <c:v>1.8</c:v>
                </c:pt>
                <c:pt idx="204">
                  <c:v>1.8</c:v>
                </c:pt>
                <c:pt idx="205">
                  <c:v>1.8</c:v>
                </c:pt>
                <c:pt idx="206">
                  <c:v>2.2000000000000002</c:v>
                </c:pt>
                <c:pt idx="207">
                  <c:v>2.2000000000000002</c:v>
                </c:pt>
                <c:pt idx="208">
                  <c:v>2.1</c:v>
                </c:pt>
                <c:pt idx="210">
                  <c:v>7.3</c:v>
                </c:pt>
                <c:pt idx="211">
                  <c:v>7.7</c:v>
                </c:pt>
                <c:pt idx="212">
                  <c:v>7.8</c:v>
                </c:pt>
                <c:pt idx="213">
                  <c:v>7.5</c:v>
                </c:pt>
                <c:pt idx="214">
                  <c:v>7.1</c:v>
                </c:pt>
                <c:pt idx="215">
                  <c:v>7</c:v>
                </c:pt>
                <c:pt idx="216">
                  <c:v>6.9</c:v>
                </c:pt>
                <c:pt idx="217">
                  <c:v>8.3000000000000007</c:v>
                </c:pt>
                <c:pt idx="218">
                  <c:v>6.8</c:v>
                </c:pt>
                <c:pt idx="305">
                  <c:v>-9.9999999999999853E-2</c:v>
                </c:pt>
                <c:pt idx="306">
                  <c:v>8.2999999999999989</c:v>
                </c:pt>
                <c:pt idx="307">
                  <c:v>20.399999999999999</c:v>
                </c:pt>
                <c:pt idx="308">
                  <c:v>22.4</c:v>
                </c:pt>
              </c:numCache>
            </c:numRef>
          </c:xVal>
          <c:yVal>
            <c:numRef>
              <c:f>[2]All!$K$6:$K$314</c:f>
              <c:numCache>
                <c:formatCode>General</c:formatCode>
                <c:ptCount val="309"/>
                <c:pt idx="0">
                  <c:v>1.0065999999999999</c:v>
                </c:pt>
                <c:pt idx="1">
                  <c:v>0.61939999999999995</c:v>
                </c:pt>
                <c:pt idx="2">
                  <c:v>7.0496999999999996</c:v>
                </c:pt>
                <c:pt idx="3">
                  <c:v>6.2599</c:v>
                </c:pt>
                <c:pt idx="4">
                  <c:v>0.14019999999999999</c:v>
                </c:pt>
                <c:pt idx="5">
                  <c:v>1.8022</c:v>
                </c:pt>
                <c:pt idx="6">
                  <c:v>0.8861</c:v>
                </c:pt>
                <c:pt idx="7">
                  <c:v>0.97740000000000005</c:v>
                </c:pt>
                <c:pt idx="8">
                  <c:v>1.0649</c:v>
                </c:pt>
                <c:pt idx="9">
                  <c:v>0.70220000000000005</c:v>
                </c:pt>
                <c:pt idx="10">
                  <c:v>0.62770000000000004</c:v>
                </c:pt>
                <c:pt idx="11">
                  <c:v>0.80620000000000003</c:v>
                </c:pt>
                <c:pt idx="13">
                  <c:v>1.3749</c:v>
                </c:pt>
                <c:pt idx="14">
                  <c:v>2.581</c:v>
                </c:pt>
                <c:pt idx="15">
                  <c:v>1.1731</c:v>
                </c:pt>
                <c:pt idx="16">
                  <c:v>1.8386</c:v>
                </c:pt>
                <c:pt idx="17">
                  <c:v>1.6435</c:v>
                </c:pt>
                <c:pt idx="18">
                  <c:v>1.6947000000000001</c:v>
                </c:pt>
                <c:pt idx="19">
                  <c:v>1.0820000000000001</c:v>
                </c:pt>
                <c:pt idx="20">
                  <c:v>1.736</c:v>
                </c:pt>
                <c:pt idx="21">
                  <c:v>1.7238</c:v>
                </c:pt>
                <c:pt idx="22">
                  <c:v>1.7253000000000001</c:v>
                </c:pt>
                <c:pt idx="23">
                  <c:v>1.6713</c:v>
                </c:pt>
                <c:pt idx="24">
                  <c:v>1.9257</c:v>
                </c:pt>
                <c:pt idx="25">
                  <c:v>1.7616000000000001</c:v>
                </c:pt>
                <c:pt idx="26">
                  <c:v>1.6632</c:v>
                </c:pt>
                <c:pt idx="27">
                  <c:v>1.6664000000000001</c:v>
                </c:pt>
                <c:pt idx="28">
                  <c:v>1.7287999999999999</c:v>
                </c:pt>
                <c:pt idx="29">
                  <c:v>1.6600999999999999</c:v>
                </c:pt>
                <c:pt idx="30">
                  <c:v>1.6491</c:v>
                </c:pt>
                <c:pt idx="31">
                  <c:v>1.6497999999999999</c:v>
                </c:pt>
                <c:pt idx="32">
                  <c:v>1.6626000000000001</c:v>
                </c:pt>
                <c:pt idx="33">
                  <c:v>0.95</c:v>
                </c:pt>
                <c:pt idx="34">
                  <c:v>0.95</c:v>
                </c:pt>
                <c:pt idx="35">
                  <c:v>1.08</c:v>
                </c:pt>
                <c:pt idx="36">
                  <c:v>1.1299999999999999</c:v>
                </c:pt>
                <c:pt idx="37">
                  <c:v>1.1599999999999999</c:v>
                </c:pt>
                <c:pt idx="38">
                  <c:v>1.1399999999999999</c:v>
                </c:pt>
                <c:pt idx="39">
                  <c:v>1.2</c:v>
                </c:pt>
                <c:pt idx="40">
                  <c:v>1.2</c:v>
                </c:pt>
                <c:pt idx="41">
                  <c:v>1.08</c:v>
                </c:pt>
                <c:pt idx="42">
                  <c:v>0.72699999999999998</c:v>
                </c:pt>
                <c:pt idx="43">
                  <c:v>0.42099999999999999</c:v>
                </c:pt>
                <c:pt idx="44">
                  <c:v>3.4180000000000001</c:v>
                </c:pt>
                <c:pt idx="45">
                  <c:v>1.0588</c:v>
                </c:pt>
                <c:pt idx="46">
                  <c:v>1.9514</c:v>
                </c:pt>
                <c:pt idx="47">
                  <c:v>1.4956</c:v>
                </c:pt>
                <c:pt idx="48">
                  <c:v>1.05</c:v>
                </c:pt>
                <c:pt idx="49">
                  <c:v>1.0900000000000001</c:v>
                </c:pt>
                <c:pt idx="50">
                  <c:v>1.05</c:v>
                </c:pt>
                <c:pt idx="51">
                  <c:v>1.08</c:v>
                </c:pt>
                <c:pt idx="52">
                  <c:v>0.72799999999999998</c:v>
                </c:pt>
                <c:pt idx="53">
                  <c:v>0.72799999999999998</c:v>
                </c:pt>
                <c:pt idx="54">
                  <c:v>0.67</c:v>
                </c:pt>
                <c:pt idx="55">
                  <c:v>0.61399999999999999</c:v>
                </c:pt>
                <c:pt idx="56">
                  <c:v>0.29899999999999999</c:v>
                </c:pt>
                <c:pt idx="57">
                  <c:v>0.26800000000000002</c:v>
                </c:pt>
                <c:pt idx="74">
                  <c:v>0.45500000000000002</c:v>
                </c:pt>
                <c:pt idx="75">
                  <c:v>0.41499999999999998</c:v>
                </c:pt>
                <c:pt idx="76">
                  <c:v>0.317</c:v>
                </c:pt>
                <c:pt idx="77">
                  <c:v>0.317</c:v>
                </c:pt>
                <c:pt idx="78">
                  <c:v>0.56999999999999995</c:v>
                </c:pt>
                <c:pt idx="79">
                  <c:v>0.29599999999999999</c:v>
                </c:pt>
                <c:pt idx="80">
                  <c:v>0.20300000000000001</c:v>
                </c:pt>
                <c:pt idx="81">
                  <c:v>0.109</c:v>
                </c:pt>
                <c:pt idx="83">
                  <c:v>2.1299999999999999E-2</c:v>
                </c:pt>
                <c:pt idx="84">
                  <c:v>1.5299999999999999E-2</c:v>
                </c:pt>
                <c:pt idx="85">
                  <c:v>2.63E-2</c:v>
                </c:pt>
                <c:pt idx="86">
                  <c:v>3.5700000000000003E-2</c:v>
                </c:pt>
                <c:pt idx="87">
                  <c:v>1.6299999999999999E-2</c:v>
                </c:pt>
                <c:pt idx="88">
                  <c:v>7.9200000000000007E-2</c:v>
                </c:pt>
                <c:pt idx="89">
                  <c:v>7.2599999999999998E-2</c:v>
                </c:pt>
                <c:pt idx="90">
                  <c:v>4.7300000000000002E-2</c:v>
                </c:pt>
                <c:pt idx="91">
                  <c:v>6.5199999999999994E-2</c:v>
                </c:pt>
                <c:pt idx="92">
                  <c:v>4.7E-2</c:v>
                </c:pt>
                <c:pt idx="93">
                  <c:v>9.7600000000000006E-2</c:v>
                </c:pt>
                <c:pt idx="94">
                  <c:v>6.4600000000000005E-2</c:v>
                </c:pt>
                <c:pt idx="95">
                  <c:v>0.06</c:v>
                </c:pt>
                <c:pt idx="96">
                  <c:v>3.9199999999999999E-2</c:v>
                </c:pt>
                <c:pt idx="97">
                  <c:v>5.7700000000000001E-2</c:v>
                </c:pt>
                <c:pt idx="98">
                  <c:v>0.14499999999999999</c:v>
                </c:pt>
                <c:pt idx="99">
                  <c:v>2.87E-2</c:v>
                </c:pt>
                <c:pt idx="100">
                  <c:v>2.87E-2</c:v>
                </c:pt>
                <c:pt idx="122">
                  <c:v>0.316</c:v>
                </c:pt>
                <c:pt idx="123">
                  <c:v>0.20200000000000001</c:v>
                </c:pt>
                <c:pt idx="124">
                  <c:v>4.7600000000000003E-2</c:v>
                </c:pt>
                <c:pt idx="125">
                  <c:v>7.6799999999999993E-2</c:v>
                </c:pt>
                <c:pt idx="126">
                  <c:v>0.18</c:v>
                </c:pt>
                <c:pt idx="127">
                  <c:v>0.114</c:v>
                </c:pt>
                <c:pt idx="143">
                  <c:v>0.36</c:v>
                </c:pt>
                <c:pt idx="144">
                  <c:v>0.184</c:v>
                </c:pt>
                <c:pt idx="145">
                  <c:v>3.7600000000000001E-2</c:v>
                </c:pt>
                <c:pt idx="146">
                  <c:v>0.13900000000000001</c:v>
                </c:pt>
                <c:pt idx="147">
                  <c:v>0.16900000000000001</c:v>
                </c:pt>
                <c:pt idx="148">
                  <c:v>0.115</c:v>
                </c:pt>
                <c:pt idx="149">
                  <c:v>4.48E-2</c:v>
                </c:pt>
                <c:pt idx="151">
                  <c:v>1.1599999999999999</c:v>
                </c:pt>
                <c:pt idx="152">
                  <c:v>1.1499999999999999</c:v>
                </c:pt>
                <c:pt idx="153">
                  <c:v>0.82</c:v>
                </c:pt>
                <c:pt idx="154">
                  <c:v>0.51700000000000002</c:v>
                </c:pt>
                <c:pt idx="155">
                  <c:v>0.30599999999999999</c:v>
                </c:pt>
                <c:pt idx="156">
                  <c:v>0.26</c:v>
                </c:pt>
                <c:pt idx="157">
                  <c:v>0.16900000000000001</c:v>
                </c:pt>
                <c:pt idx="158">
                  <c:v>2.8199999999999999E-2</c:v>
                </c:pt>
                <c:pt idx="174">
                  <c:v>0.97199999999999998</c:v>
                </c:pt>
                <c:pt idx="175">
                  <c:v>1.1599999999999999</c:v>
                </c:pt>
                <c:pt idx="176">
                  <c:v>1.1100000000000001</c:v>
                </c:pt>
                <c:pt idx="177">
                  <c:v>0.90500000000000003</c:v>
                </c:pt>
                <c:pt idx="178">
                  <c:v>0.48599999999999999</c:v>
                </c:pt>
                <c:pt idx="179">
                  <c:v>0.57899999999999996</c:v>
                </c:pt>
                <c:pt idx="180">
                  <c:v>0.17599999999999999</c:v>
                </c:pt>
                <c:pt idx="200">
                  <c:v>1.44</c:v>
                </c:pt>
                <c:pt idx="201">
                  <c:v>1.46</c:v>
                </c:pt>
                <c:pt idx="202">
                  <c:v>1.64</c:v>
                </c:pt>
                <c:pt idx="203">
                  <c:v>1.57</c:v>
                </c:pt>
                <c:pt idx="204">
                  <c:v>1.02</c:v>
                </c:pt>
                <c:pt idx="205">
                  <c:v>0.77900000000000003</c:v>
                </c:pt>
                <c:pt idx="206">
                  <c:v>0.32</c:v>
                </c:pt>
                <c:pt idx="207">
                  <c:v>4.0300000000000002E-2</c:v>
                </c:pt>
                <c:pt idx="208">
                  <c:v>5.0200000000000002E-2</c:v>
                </c:pt>
                <c:pt idx="210">
                  <c:v>1.27</c:v>
                </c:pt>
                <c:pt idx="211">
                  <c:v>1.22</c:v>
                </c:pt>
                <c:pt idx="212">
                  <c:v>1.42</c:v>
                </c:pt>
                <c:pt idx="213">
                  <c:v>1.39</c:v>
                </c:pt>
                <c:pt idx="214">
                  <c:v>1.37</c:v>
                </c:pt>
                <c:pt idx="215">
                  <c:v>1.45</c:v>
                </c:pt>
                <c:pt idx="216">
                  <c:v>1.1000000000000001</c:v>
                </c:pt>
                <c:pt idx="217">
                  <c:v>0.97399999999999998</c:v>
                </c:pt>
                <c:pt idx="218">
                  <c:v>0.36299999999999999</c:v>
                </c:pt>
                <c:pt idx="220">
                  <c:v>0.378</c:v>
                </c:pt>
                <c:pt idx="221">
                  <c:v>0.41699999999999998</c:v>
                </c:pt>
                <c:pt idx="222">
                  <c:v>0.43</c:v>
                </c:pt>
                <c:pt idx="223">
                  <c:v>0.70099999999999996</c:v>
                </c:pt>
                <c:pt idx="224">
                  <c:v>0.60199999999999998</c:v>
                </c:pt>
                <c:pt idx="225">
                  <c:v>0.83699999999999997</c:v>
                </c:pt>
                <c:pt idx="226">
                  <c:v>0.84299999999999997</c:v>
                </c:pt>
                <c:pt idx="227">
                  <c:v>0.28799999999999998</c:v>
                </c:pt>
                <c:pt idx="228">
                  <c:v>0.91</c:v>
                </c:pt>
                <c:pt idx="229">
                  <c:v>0.92</c:v>
                </c:pt>
                <c:pt idx="230">
                  <c:v>1.04</c:v>
                </c:pt>
                <c:pt idx="231">
                  <c:v>0.89300000000000002</c:v>
                </c:pt>
                <c:pt idx="232">
                  <c:v>1.18</c:v>
                </c:pt>
                <c:pt idx="233">
                  <c:v>1.2</c:v>
                </c:pt>
                <c:pt idx="234">
                  <c:v>1.22</c:v>
                </c:pt>
                <c:pt idx="235">
                  <c:v>1.18</c:v>
                </c:pt>
                <c:pt idx="236">
                  <c:v>1.04</c:v>
                </c:pt>
                <c:pt idx="237">
                  <c:v>0.97299999999999998</c:v>
                </c:pt>
                <c:pt idx="238">
                  <c:v>0.94399999999999995</c:v>
                </c:pt>
                <c:pt idx="239">
                  <c:v>1.21</c:v>
                </c:pt>
                <c:pt idx="240">
                  <c:v>1.19</c:v>
                </c:pt>
                <c:pt idx="241">
                  <c:v>1.27</c:v>
                </c:pt>
                <c:pt idx="242">
                  <c:v>1.34</c:v>
                </c:pt>
                <c:pt idx="243">
                  <c:v>0.89500000000000002</c:v>
                </c:pt>
                <c:pt idx="244">
                  <c:v>0.97699999999999998</c:v>
                </c:pt>
                <c:pt idx="245">
                  <c:v>1.83</c:v>
                </c:pt>
                <c:pt idx="246">
                  <c:v>0.98499999999999999</c:v>
                </c:pt>
                <c:pt idx="305">
                  <c:v>1.0246</c:v>
                </c:pt>
                <c:pt idx="306">
                  <c:v>1.8120000000000001</c:v>
                </c:pt>
                <c:pt idx="307">
                  <c:v>1.3106</c:v>
                </c:pt>
                <c:pt idx="308">
                  <c:v>1.0578000000000001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41696"/>
        <c:axId val="-1291655840"/>
      </c:scatterChart>
      <c:valAx>
        <c:axId val="-12916416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Temperature (C</a:t>
                </a:r>
                <a:r>
                  <a:rPr lang="en-US" sz="1400" baseline="30000"/>
                  <a:t>o</a:t>
                </a:r>
                <a:r>
                  <a:rPr lang="en-US" sz="1400"/>
                  <a:t>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55840"/>
        <c:crosses val="autoZero"/>
        <c:crossBetween val="midCat"/>
      </c:valAx>
      <c:valAx>
        <c:axId val="-12916558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Nitrate (mg/L)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crossAx val="-1291641696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printSettings>
    <c:headerFooter/>
    <c:pageMargins b="1" l="0.75" r="0.75" t="1" header="0.5" footer="0.5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947922134733199"/>
          <c:y val="5.0925925925925902E-2"/>
          <c:w val="0.78325743657042801"/>
          <c:h val="0.69131561679789999"/>
        </c:manualLayout>
      </c:layout>
      <c:scatterChart>
        <c:scatterStyle val="lineMarker"/>
        <c:varyColors val="0"/>
        <c:ser>
          <c:idx val="0"/>
          <c:order val="0"/>
          <c:tx>
            <c:v>15N</c:v>
          </c:tx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xVal>
            <c:numRef>
              <c:f>[2]All!$L$4:$L$317</c:f>
              <c:numCache>
                <c:formatCode>General</c:formatCode>
                <c:ptCount val="314"/>
                <c:pt idx="0">
                  <c:v>8.5074525284148911E-2</c:v>
                </c:pt>
                <c:pt idx="1">
                  <c:v>1.809299800977022</c:v>
                </c:pt>
                <c:pt idx="2">
                  <c:v>0.99344327438903246</c:v>
                </c:pt>
                <c:pt idx="3">
                  <c:v>1.614465611882467</c:v>
                </c:pt>
                <c:pt idx="4">
                  <c:v>0.14185000780175044</c:v>
                </c:pt>
                <c:pt idx="5">
                  <c:v>0.1597469608140705</c:v>
                </c:pt>
                <c:pt idx="6">
                  <c:v>7.132667617689016</c:v>
                </c:pt>
                <c:pt idx="7">
                  <c:v>0.55487737210076571</c:v>
                </c:pt>
                <c:pt idx="8">
                  <c:v>1.1285407967498025</c:v>
                </c:pt>
                <c:pt idx="9">
                  <c:v>1.023122570083896</c:v>
                </c:pt>
                <c:pt idx="10">
                  <c:v>0.93905531035778012</c:v>
                </c:pt>
                <c:pt idx="11">
                  <c:v>1.4240956992309883</c:v>
                </c:pt>
                <c:pt idx="12">
                  <c:v>1.5931177314003504</c:v>
                </c:pt>
                <c:pt idx="13">
                  <c:v>1.2403870007442321</c:v>
                </c:pt>
                <c:pt idx="15">
                  <c:v>0.72732562368172227</c:v>
                </c:pt>
                <c:pt idx="16">
                  <c:v>0.38744672607516467</c:v>
                </c:pt>
                <c:pt idx="17">
                  <c:v>0.85244224703776317</c:v>
                </c:pt>
                <c:pt idx="18">
                  <c:v>0.54389209180898512</c:v>
                </c:pt>
                <c:pt idx="19">
                  <c:v>0.60845756008518403</c:v>
                </c:pt>
                <c:pt idx="20">
                  <c:v>0.59007493951731871</c:v>
                </c:pt>
                <c:pt idx="21">
                  <c:v>0.92421441774491675</c:v>
                </c:pt>
                <c:pt idx="22">
                  <c:v>0.57603686635944706</c:v>
                </c:pt>
                <c:pt idx="23">
                  <c:v>0.58011370228564796</c:v>
                </c:pt>
                <c:pt idx="24">
                  <c:v>0.57960934330261404</c:v>
                </c:pt>
                <c:pt idx="25">
                  <c:v>0.5983366241847663</c:v>
                </c:pt>
                <c:pt idx="26">
                  <c:v>0.5192916861401049</c:v>
                </c:pt>
                <c:pt idx="27">
                  <c:v>0.56766575840145317</c:v>
                </c:pt>
                <c:pt idx="28">
                  <c:v>0.60125060125060126</c:v>
                </c:pt>
                <c:pt idx="29">
                  <c:v>0.60009601536245794</c:v>
                </c:pt>
                <c:pt idx="30">
                  <c:v>0.57843590930124944</c:v>
                </c:pt>
                <c:pt idx="31">
                  <c:v>0.60237335100295164</c:v>
                </c:pt>
                <c:pt idx="32">
                  <c:v>0.60639136498696256</c:v>
                </c:pt>
                <c:pt idx="33">
                  <c:v>0.60613407685780096</c:v>
                </c:pt>
                <c:pt idx="34">
                  <c:v>0.60146758089738961</c:v>
                </c:pt>
                <c:pt idx="35">
                  <c:v>1.0526315789473684</c:v>
                </c:pt>
                <c:pt idx="36">
                  <c:v>1.0526315789473684</c:v>
                </c:pt>
                <c:pt idx="37">
                  <c:v>0.92592592592592582</c:v>
                </c:pt>
                <c:pt idx="38">
                  <c:v>0.88495575221238942</c:v>
                </c:pt>
                <c:pt idx="39">
                  <c:v>0.86206896551724144</c:v>
                </c:pt>
                <c:pt idx="40">
                  <c:v>0.87719298245614041</c:v>
                </c:pt>
                <c:pt idx="41">
                  <c:v>0.83333333333333337</c:v>
                </c:pt>
                <c:pt idx="42">
                  <c:v>0.83333333333333337</c:v>
                </c:pt>
                <c:pt idx="43">
                  <c:v>0.92592592592592582</c:v>
                </c:pt>
                <c:pt idx="44">
                  <c:v>1.3755158184319121</c:v>
                </c:pt>
                <c:pt idx="45">
                  <c:v>2.3752969121140142</c:v>
                </c:pt>
                <c:pt idx="46">
                  <c:v>0.29256875365710938</c:v>
                </c:pt>
                <c:pt idx="47">
                  <c:v>0.94446543256516813</c:v>
                </c:pt>
                <c:pt idx="48">
                  <c:v>0.51245259813467259</c:v>
                </c:pt>
                <c:pt idx="49">
                  <c:v>0.66862797539449048</c:v>
                </c:pt>
                <c:pt idx="50">
                  <c:v>0.95238095238095233</c:v>
                </c:pt>
                <c:pt idx="51">
                  <c:v>0.9174311926605504</c:v>
                </c:pt>
                <c:pt idx="52">
                  <c:v>0.95238095238095233</c:v>
                </c:pt>
                <c:pt idx="53">
                  <c:v>0.92592592592592582</c:v>
                </c:pt>
                <c:pt idx="54">
                  <c:v>1.3736263736263736</c:v>
                </c:pt>
                <c:pt idx="55">
                  <c:v>1.3736263736263736</c:v>
                </c:pt>
                <c:pt idx="56">
                  <c:v>1.4925373134328357</c:v>
                </c:pt>
                <c:pt idx="57">
                  <c:v>1.6286644951140066</c:v>
                </c:pt>
                <c:pt idx="58">
                  <c:v>3.3444816053511706</c:v>
                </c:pt>
                <c:pt idx="59">
                  <c:v>3.7313432835820892</c:v>
                </c:pt>
                <c:pt idx="76">
                  <c:v>2.1978021978021975</c:v>
                </c:pt>
                <c:pt idx="77">
                  <c:v>2.4096385542168677</c:v>
                </c:pt>
                <c:pt idx="78">
                  <c:v>3.1545741324921135</c:v>
                </c:pt>
                <c:pt idx="79">
                  <c:v>3.1545741324921135</c:v>
                </c:pt>
                <c:pt idx="80">
                  <c:v>1.7543859649122808</c:v>
                </c:pt>
                <c:pt idx="81">
                  <c:v>3.3783783783783785</c:v>
                </c:pt>
                <c:pt idx="82">
                  <c:v>4.9261083743842358</c:v>
                </c:pt>
                <c:pt idx="83">
                  <c:v>9.1743119266055047</c:v>
                </c:pt>
                <c:pt idx="307">
                  <c:v>0.97599063048994739</c:v>
                </c:pt>
                <c:pt idx="308">
                  <c:v>0.55187637969094916</c:v>
                </c:pt>
                <c:pt idx="309">
                  <c:v>0.76300930871356631</c:v>
                </c:pt>
                <c:pt idx="310">
                  <c:v>0.94535829079221023</c:v>
                </c:pt>
                <c:pt idx="311">
                  <c:v>0.70866699737793215</c:v>
                </c:pt>
                <c:pt idx="312">
                  <c:v>1.0580890911014706</c:v>
                </c:pt>
                <c:pt idx="313">
                  <c:v>1.4400921658986174</c:v>
                </c:pt>
              </c:numCache>
            </c:numRef>
          </c:xVal>
          <c:yVal>
            <c:numRef>
              <c:f>[2]All!$Q$4:$Q$318</c:f>
              <c:numCache>
                <c:formatCode>General</c:formatCode>
                <c:ptCount val="315"/>
                <c:pt idx="0">
                  <c:v>19.192572395067067</c:v>
                </c:pt>
                <c:pt idx="1">
                  <c:v>10.95483820574162</c:v>
                </c:pt>
                <c:pt idx="2">
                  <c:v>16.877598530132666</c:v>
                </c:pt>
                <c:pt idx="3">
                  <c:v>14.52004168417403</c:v>
                </c:pt>
                <c:pt idx="4">
                  <c:v>21.694188037819291</c:v>
                </c:pt>
                <c:pt idx="5">
                  <c:v>20.182361914126503</c:v>
                </c:pt>
                <c:pt idx="6">
                  <c:v>21.534783830401761</c:v>
                </c:pt>
                <c:pt idx="7">
                  <c:v>17.068127962075636</c:v>
                </c:pt>
                <c:pt idx="8">
                  <c:v>16.789758544523082</c:v>
                </c:pt>
                <c:pt idx="9">
                  <c:v>17.332404250797875</c:v>
                </c:pt>
                <c:pt idx="10">
                  <c:v>15.978919534084987</c:v>
                </c:pt>
                <c:pt idx="11">
                  <c:v>14.930515752998025</c:v>
                </c:pt>
                <c:pt idx="12">
                  <c:v>15.213229413526347</c:v>
                </c:pt>
                <c:pt idx="13">
                  <c:v>15.995966530638388</c:v>
                </c:pt>
                <c:pt idx="14">
                  <c:v>16.919449669045932</c:v>
                </c:pt>
                <c:pt idx="15">
                  <c:v>30.870123927160378</c:v>
                </c:pt>
                <c:pt idx="16">
                  <c:v>19.225570264292372</c:v>
                </c:pt>
                <c:pt idx="17">
                  <c:v>37.079332534474588</c:v>
                </c:pt>
                <c:pt idx="18">
                  <c:v>30.533204556180589</c:v>
                </c:pt>
                <c:pt idx="19">
                  <c:v>8.2465638777530899</c:v>
                </c:pt>
                <c:pt idx="20">
                  <c:v>8.2243406839163473</c:v>
                </c:pt>
                <c:pt idx="21">
                  <c:v>7.4095684474351939</c:v>
                </c:pt>
                <c:pt idx="22">
                  <c:v>8.3666389973565991</c:v>
                </c:pt>
                <c:pt idx="23">
                  <c:v>8.3169384624644032</c:v>
                </c:pt>
                <c:pt idx="24">
                  <c:v>8.3379666568866178</c:v>
                </c:pt>
                <c:pt idx="25">
                  <c:v>8.3312399942615407</c:v>
                </c:pt>
                <c:pt idx="26">
                  <c:v>14.255005403159135</c:v>
                </c:pt>
                <c:pt idx="27">
                  <c:v>9.3002674785863242</c:v>
                </c:pt>
                <c:pt idx="28">
                  <c:v>7.0072527350788105</c:v>
                </c:pt>
                <c:pt idx="29">
                  <c:v>7.004321777261219</c:v>
                </c:pt>
                <c:pt idx="30">
                  <c:v>7.1317874670149424</c:v>
                </c:pt>
                <c:pt idx="31">
                  <c:v>6.9166911391173533</c:v>
                </c:pt>
                <c:pt idx="32">
                  <c:v>7.5807632189746572</c:v>
                </c:pt>
                <c:pt idx="33">
                  <c:v>7.5441984772507942</c:v>
                </c:pt>
                <c:pt idx="34">
                  <c:v>7.6444436034144738</c:v>
                </c:pt>
                <c:pt idx="35">
                  <c:v>12.251831105569813</c:v>
                </c:pt>
                <c:pt idx="36">
                  <c:v>12.26137634123203</c:v>
                </c:pt>
                <c:pt idx="37">
                  <c:v>10.966494572493815</c:v>
                </c:pt>
                <c:pt idx="38">
                  <c:v>10.100284846948664</c:v>
                </c:pt>
                <c:pt idx="39">
                  <c:v>8.3703016763999258</c:v>
                </c:pt>
                <c:pt idx="40">
                  <c:v>7.9053523066136178</c:v>
                </c:pt>
                <c:pt idx="41">
                  <c:v>7.7223675834206054</c:v>
                </c:pt>
                <c:pt idx="42">
                  <c:v>7.4326351355158087</c:v>
                </c:pt>
                <c:pt idx="43">
                  <c:v>7.4460240682853849</c:v>
                </c:pt>
                <c:pt idx="44">
                  <c:v>6.9596522811659041</c:v>
                </c:pt>
                <c:pt idx="45">
                  <c:v>7.6791705916475861</c:v>
                </c:pt>
                <c:pt idx="46">
                  <c:v>38.282098941259136</c:v>
                </c:pt>
                <c:pt idx="47">
                  <c:v>15.43486010065034</c:v>
                </c:pt>
                <c:pt idx="48">
                  <c:v>30.537931615672761</c:v>
                </c:pt>
                <c:pt idx="49">
                  <c:v>25.91215701300338</c:v>
                </c:pt>
                <c:pt idx="50">
                  <c:v>14.977636071567261</c:v>
                </c:pt>
                <c:pt idx="51">
                  <c:v>15.153544811556451</c:v>
                </c:pt>
                <c:pt idx="52">
                  <c:v>14.413279482958234</c:v>
                </c:pt>
                <c:pt idx="53">
                  <c:v>14.258286605279118</c:v>
                </c:pt>
                <c:pt idx="54">
                  <c:v>16.149080613716741</c:v>
                </c:pt>
                <c:pt idx="55">
                  <c:v>15.018411376403218</c:v>
                </c:pt>
                <c:pt idx="56">
                  <c:v>14.128844694549002</c:v>
                </c:pt>
                <c:pt idx="57">
                  <c:v>11.171643644718078</c:v>
                </c:pt>
                <c:pt idx="58">
                  <c:v>9.4707448776171574</c:v>
                </c:pt>
                <c:pt idx="59">
                  <c:v>8.1621010037330723</c:v>
                </c:pt>
                <c:pt idx="60">
                  <c:v>35.772912102011041</c:v>
                </c:pt>
                <c:pt idx="61">
                  <c:v>11.798116988088303</c:v>
                </c:pt>
                <c:pt idx="62">
                  <c:v>11.804625074722992</c:v>
                </c:pt>
                <c:pt idx="63">
                  <c:v>10.082614440202288</c:v>
                </c:pt>
                <c:pt idx="64">
                  <c:v>12.447490319902197</c:v>
                </c:pt>
                <c:pt idx="65">
                  <c:v>16.45121334449394</c:v>
                </c:pt>
                <c:pt idx="66">
                  <c:v>17.874905445105714</c:v>
                </c:pt>
                <c:pt idx="67">
                  <c:v>26.221380753593792</c:v>
                </c:pt>
                <c:pt idx="68">
                  <c:v>21.880049740994224</c:v>
                </c:pt>
                <c:pt idx="69">
                  <c:v>18.235471781675681</c:v>
                </c:pt>
                <c:pt idx="70">
                  <c:v>12.44452562820533</c:v>
                </c:pt>
                <c:pt idx="71">
                  <c:v>13.708857650245307</c:v>
                </c:pt>
                <c:pt idx="72">
                  <c:v>18.766287551818639</c:v>
                </c:pt>
                <c:pt idx="73">
                  <c:v>22.193731116784104</c:v>
                </c:pt>
                <c:pt idx="74">
                  <c:v>22.845792543992719</c:v>
                </c:pt>
                <c:pt idx="75">
                  <c:v>21.360566469818757</c:v>
                </c:pt>
                <c:pt idx="76">
                  <c:v>20.741679587565443</c:v>
                </c:pt>
                <c:pt idx="77">
                  <c:v>18.327867169225108</c:v>
                </c:pt>
                <c:pt idx="78">
                  <c:v>13.394942325236556</c:v>
                </c:pt>
                <c:pt idx="79">
                  <c:v>13.606121476695854</c:v>
                </c:pt>
                <c:pt idx="80">
                  <c:v>10.919004863182948</c:v>
                </c:pt>
                <c:pt idx="81">
                  <c:v>10.507769742513752</c:v>
                </c:pt>
                <c:pt idx="82">
                  <c:v>10.95209025119583</c:v>
                </c:pt>
                <c:pt idx="83">
                  <c:v>10.262722996766488</c:v>
                </c:pt>
                <c:pt idx="85">
                  <c:v>25.862159036025556</c:v>
                </c:pt>
                <c:pt idx="86">
                  <c:v>20.145431568763982</c:v>
                </c:pt>
                <c:pt idx="87">
                  <c:v>14.702974803161464</c:v>
                </c:pt>
                <c:pt idx="88">
                  <c:v>28.293740268887529</c:v>
                </c:pt>
                <c:pt idx="89">
                  <c:v>18.219177944106562</c:v>
                </c:pt>
                <c:pt idx="90">
                  <c:v>9.2245766524255917</c:v>
                </c:pt>
                <c:pt idx="91">
                  <c:v>9.9488405312159305</c:v>
                </c:pt>
                <c:pt idx="92">
                  <c:v>17.179160282900927</c:v>
                </c:pt>
                <c:pt idx="93">
                  <c:v>9.4840818948682273</c:v>
                </c:pt>
                <c:pt idx="94">
                  <c:v>10.64203587914821</c:v>
                </c:pt>
                <c:pt idx="95">
                  <c:v>8.1291866575560139</c:v>
                </c:pt>
                <c:pt idx="96">
                  <c:v>5.9166520523304422</c:v>
                </c:pt>
                <c:pt idx="97">
                  <c:v>7.1446022436681229</c:v>
                </c:pt>
                <c:pt idx="98">
                  <c:v>7.6308359885906434</c:v>
                </c:pt>
                <c:pt idx="99">
                  <c:v>3.3734778719771192</c:v>
                </c:pt>
                <c:pt idx="100">
                  <c:v>1.6035452514490167</c:v>
                </c:pt>
                <c:pt idx="101">
                  <c:v>12.065879790078402</c:v>
                </c:pt>
                <c:pt idx="102">
                  <c:v>28.064985387297693</c:v>
                </c:pt>
                <c:pt idx="104">
                  <c:v>27.059980813676795</c:v>
                </c:pt>
                <c:pt idx="105">
                  <c:v>5.1017989828924541</c:v>
                </c:pt>
                <c:pt idx="106">
                  <c:v>5.5184150764454145</c:v>
                </c:pt>
                <c:pt idx="107">
                  <c:v>4.1435061448491197</c:v>
                </c:pt>
                <c:pt idx="108">
                  <c:v>20.300236587291646</c:v>
                </c:pt>
                <c:pt idx="109">
                  <c:v>18.27905418472232</c:v>
                </c:pt>
                <c:pt idx="110">
                  <c:v>18.774856493758715</c:v>
                </c:pt>
                <c:pt idx="111">
                  <c:v>21.208325182013102</c:v>
                </c:pt>
                <c:pt idx="112">
                  <c:v>20.525818469784817</c:v>
                </c:pt>
                <c:pt idx="113">
                  <c:v>28.752358902170755</c:v>
                </c:pt>
                <c:pt idx="114">
                  <c:v>18.088237116274151</c:v>
                </c:pt>
                <c:pt idx="115">
                  <c:v>20.107936003337429</c:v>
                </c:pt>
                <c:pt idx="116">
                  <c:v>19.171007265392888</c:v>
                </c:pt>
                <c:pt idx="117">
                  <c:v>20.164515521668491</c:v>
                </c:pt>
                <c:pt idx="118">
                  <c:v>20.948096732240767</c:v>
                </c:pt>
                <c:pt idx="119">
                  <c:v>20.381118315189646</c:v>
                </c:pt>
                <c:pt idx="120">
                  <c:v>10.623015758169089</c:v>
                </c:pt>
                <c:pt idx="121">
                  <c:v>12.202440281719444</c:v>
                </c:pt>
                <c:pt idx="124">
                  <c:v>9.5374177427641964</c:v>
                </c:pt>
                <c:pt idx="125">
                  <c:v>7.5630980179948031</c:v>
                </c:pt>
                <c:pt idx="126">
                  <c:v>4.6767352359479126</c:v>
                </c:pt>
                <c:pt idx="127">
                  <c:v>13.094484021019918</c:v>
                </c:pt>
                <c:pt idx="128">
                  <c:v>10.943117702030216</c:v>
                </c:pt>
                <c:pt idx="129">
                  <c:v>10.413693872168972</c:v>
                </c:pt>
                <c:pt idx="131">
                  <c:v>33.65163523304917</c:v>
                </c:pt>
                <c:pt idx="132">
                  <c:v>5.4816155019853019</c:v>
                </c:pt>
                <c:pt idx="133">
                  <c:v>13.066466164031159</c:v>
                </c:pt>
                <c:pt idx="134">
                  <c:v>17.484142974718516</c:v>
                </c:pt>
                <c:pt idx="135">
                  <c:v>23.392812041093872</c:v>
                </c:pt>
                <c:pt idx="136">
                  <c:v>24.682138807639024</c:v>
                </c:pt>
                <c:pt idx="137">
                  <c:v>31.005756018649684</c:v>
                </c:pt>
                <c:pt idx="138">
                  <c:v>32.201432153106801</c:v>
                </c:pt>
                <c:pt idx="139">
                  <c:v>24.466150476735539</c:v>
                </c:pt>
                <c:pt idx="140">
                  <c:v>24.029575334311939</c:v>
                </c:pt>
                <c:pt idx="141">
                  <c:v>24.866603289259078</c:v>
                </c:pt>
                <c:pt idx="142">
                  <c:v>20.937837818592012</c:v>
                </c:pt>
                <c:pt idx="145">
                  <c:v>20.047085187079489</c:v>
                </c:pt>
                <c:pt idx="146">
                  <c:v>17.621910914330243</c:v>
                </c:pt>
                <c:pt idx="147">
                  <c:v>6.8504885991530706</c:v>
                </c:pt>
                <c:pt idx="148">
                  <c:v>7.2564598220661347</c:v>
                </c:pt>
                <c:pt idx="149">
                  <c:v>6.4432484697452521</c:v>
                </c:pt>
                <c:pt idx="150">
                  <c:v>12.791000130613488</c:v>
                </c:pt>
                <c:pt idx="151">
                  <c:v>7.6817538253401789</c:v>
                </c:pt>
                <c:pt idx="153">
                  <c:v>13.488436531465659</c:v>
                </c:pt>
                <c:pt idx="154">
                  <c:v>13.50419601809609</c:v>
                </c:pt>
                <c:pt idx="155">
                  <c:v>11.432983001711468</c:v>
                </c:pt>
                <c:pt idx="156">
                  <c:v>12.446714701462893</c:v>
                </c:pt>
                <c:pt idx="157">
                  <c:v>9.2127953752404164</c:v>
                </c:pt>
                <c:pt idx="158">
                  <c:v>9.9796911098128884</c:v>
                </c:pt>
                <c:pt idx="159">
                  <c:v>7.7921424514745032</c:v>
                </c:pt>
                <c:pt idx="160">
                  <c:v>8.1963866224577355</c:v>
                </c:pt>
                <c:pt idx="162">
                  <c:v>27.67489049727881</c:v>
                </c:pt>
                <c:pt idx="163">
                  <c:v>10.853613780504618</c:v>
                </c:pt>
                <c:pt idx="164">
                  <c:v>9.7733277971881378</c:v>
                </c:pt>
                <c:pt idx="165">
                  <c:v>10.839222783970815</c:v>
                </c:pt>
                <c:pt idx="166">
                  <c:v>12.04688902696175</c:v>
                </c:pt>
                <c:pt idx="167">
                  <c:v>25.829534840093423</c:v>
                </c:pt>
                <c:pt idx="168">
                  <c:v>28.949880610682463</c:v>
                </c:pt>
                <c:pt idx="169">
                  <c:v>24.127261258467179</c:v>
                </c:pt>
                <c:pt idx="170">
                  <c:v>17.237310808441748</c:v>
                </c:pt>
                <c:pt idx="171">
                  <c:v>18.257298848799152</c:v>
                </c:pt>
                <c:pt idx="172">
                  <c:v>18.639819978098217</c:v>
                </c:pt>
                <c:pt idx="173">
                  <c:v>18.496907773646832</c:v>
                </c:pt>
                <c:pt idx="174">
                  <c:v>17.586506232824068</c:v>
                </c:pt>
                <c:pt idx="176">
                  <c:v>16.940420632921402</c:v>
                </c:pt>
                <c:pt idx="177">
                  <c:v>16.871168377691966</c:v>
                </c:pt>
                <c:pt idx="178">
                  <c:v>15.018158316358194</c:v>
                </c:pt>
                <c:pt idx="179">
                  <c:v>13.499819425381324</c:v>
                </c:pt>
                <c:pt idx="180">
                  <c:v>11.387449988089211</c:v>
                </c:pt>
                <c:pt idx="181">
                  <c:v>11.523061172843617</c:v>
                </c:pt>
                <c:pt idx="182">
                  <c:v>11.677652715210057</c:v>
                </c:pt>
                <c:pt idx="184">
                  <c:v>34.018736366079096</c:v>
                </c:pt>
                <c:pt idx="185">
                  <c:v>46.140140175392638</c:v>
                </c:pt>
                <c:pt idx="186">
                  <c:v>47.060593997045522</c:v>
                </c:pt>
                <c:pt idx="187">
                  <c:v>8.7100649227607896</c:v>
                </c:pt>
                <c:pt idx="188">
                  <c:v>7.7508406087134993</c:v>
                </c:pt>
                <c:pt idx="189">
                  <c:v>8.739367780426532</c:v>
                </c:pt>
                <c:pt idx="190">
                  <c:v>9.10600146831794</c:v>
                </c:pt>
                <c:pt idx="191">
                  <c:v>9.236083692025117</c:v>
                </c:pt>
                <c:pt idx="192">
                  <c:v>37.787316031323705</c:v>
                </c:pt>
                <c:pt idx="193">
                  <c:v>20.739968680048676</c:v>
                </c:pt>
                <c:pt idx="194">
                  <c:v>10.183066889506261</c:v>
                </c:pt>
                <c:pt idx="195">
                  <c:v>10.0584776344344</c:v>
                </c:pt>
                <c:pt idx="196">
                  <c:v>9.5493343901067895</c:v>
                </c:pt>
                <c:pt idx="197">
                  <c:v>10.479018788250176</c:v>
                </c:pt>
                <c:pt idx="198">
                  <c:v>9.9133355700282202</c:v>
                </c:pt>
                <c:pt idx="202">
                  <c:v>9.8451736959931306</c:v>
                </c:pt>
                <c:pt idx="203">
                  <c:v>11.002252503409709</c:v>
                </c:pt>
                <c:pt idx="204">
                  <c:v>13.856085517739542</c:v>
                </c:pt>
                <c:pt idx="205">
                  <c:v>11.173476693523673</c:v>
                </c:pt>
                <c:pt idx="206">
                  <c:v>9.7908392119712335</c:v>
                </c:pt>
                <c:pt idx="207">
                  <c:v>9.9342608256645217</c:v>
                </c:pt>
                <c:pt idx="208">
                  <c:v>9.7363056138193738</c:v>
                </c:pt>
                <c:pt idx="209">
                  <c:v>13.644171018500423</c:v>
                </c:pt>
                <c:pt idx="210">
                  <c:v>11.46072882281276</c:v>
                </c:pt>
                <c:pt idx="212">
                  <c:v>5.7837177270730136</c:v>
                </c:pt>
                <c:pt idx="213">
                  <c:v>5.8769821381180067</c:v>
                </c:pt>
                <c:pt idx="214">
                  <c:v>6.5369723616301982</c:v>
                </c:pt>
                <c:pt idx="215">
                  <c:v>7.0975733425298166</c:v>
                </c:pt>
                <c:pt idx="216">
                  <c:v>8.5315595605320489</c:v>
                </c:pt>
                <c:pt idx="217">
                  <c:v>9.1392925179341535</c:v>
                </c:pt>
                <c:pt idx="218">
                  <c:v>9.9591530169650468</c:v>
                </c:pt>
                <c:pt idx="219">
                  <c:v>8.6682412046176918</c:v>
                </c:pt>
                <c:pt idx="220">
                  <c:v>5.7163345906341858</c:v>
                </c:pt>
                <c:pt idx="222">
                  <c:v>8.4310217129692031</c:v>
                </c:pt>
                <c:pt idx="223">
                  <c:v>8.4862511824464164</c:v>
                </c:pt>
                <c:pt idx="224">
                  <c:v>8.2397037070815369</c:v>
                </c:pt>
                <c:pt idx="225">
                  <c:v>7.6645776405873827</c:v>
                </c:pt>
                <c:pt idx="226">
                  <c:v>7.9123280173655557</c:v>
                </c:pt>
                <c:pt idx="227">
                  <c:v>6.2365759425094405</c:v>
                </c:pt>
                <c:pt idx="228">
                  <c:v>6.299850733616867</c:v>
                </c:pt>
                <c:pt idx="229">
                  <c:v>9.2059876672543304</c:v>
                </c:pt>
                <c:pt idx="230">
                  <c:v>6.6678059859798147</c:v>
                </c:pt>
                <c:pt idx="231">
                  <c:v>6.1985581105818559</c:v>
                </c:pt>
                <c:pt idx="232">
                  <c:v>6.3383798210021283</c:v>
                </c:pt>
                <c:pt idx="233">
                  <c:v>7.0847495065179595</c:v>
                </c:pt>
                <c:pt idx="234">
                  <c:v>6.7135814970729433</c:v>
                </c:pt>
                <c:pt idx="235">
                  <c:v>6.6458767426007492</c:v>
                </c:pt>
                <c:pt idx="236">
                  <c:v>6.9486628825471879</c:v>
                </c:pt>
                <c:pt idx="237">
                  <c:v>6.5616237139143561</c:v>
                </c:pt>
                <c:pt idx="238">
                  <c:v>7.1475075509024046</c:v>
                </c:pt>
                <c:pt idx="239">
                  <c:v>6.5426214634874249</c:v>
                </c:pt>
                <c:pt idx="240">
                  <c:v>8.3193759954707431</c:v>
                </c:pt>
                <c:pt idx="241">
                  <c:v>8.1767188357597167</c:v>
                </c:pt>
                <c:pt idx="242">
                  <c:v>7.7892551178743741</c:v>
                </c:pt>
                <c:pt idx="243">
                  <c:v>8.1663386629146082</c:v>
                </c:pt>
                <c:pt idx="244">
                  <c:v>7.0807558364901784</c:v>
                </c:pt>
                <c:pt idx="245">
                  <c:v>7.0215420157376336</c:v>
                </c:pt>
                <c:pt idx="246">
                  <c:v>7.0365320401335616</c:v>
                </c:pt>
                <c:pt idx="247">
                  <c:v>5.7723784252125157</c:v>
                </c:pt>
                <c:pt idx="248">
                  <c:v>7.0993874327985944</c:v>
                </c:pt>
                <c:pt idx="268">
                  <c:v>5.4248653923760362</c:v>
                </c:pt>
                <c:pt idx="269">
                  <c:v>8.0396682167074545</c:v>
                </c:pt>
                <c:pt idx="270">
                  <c:v>8.175576969489768</c:v>
                </c:pt>
                <c:pt idx="271">
                  <c:v>10.540613054244181</c:v>
                </c:pt>
                <c:pt idx="272">
                  <c:v>7.0099197080484181</c:v>
                </c:pt>
                <c:pt idx="273">
                  <c:v>12.082502545225255</c:v>
                </c:pt>
                <c:pt idx="274">
                  <c:v>12.458453159190887</c:v>
                </c:pt>
                <c:pt idx="275">
                  <c:v>11.713977565743273</c:v>
                </c:pt>
                <c:pt idx="276">
                  <c:v>10.503213963790717</c:v>
                </c:pt>
                <c:pt idx="277">
                  <c:v>26.643408063584772</c:v>
                </c:pt>
                <c:pt idx="278">
                  <c:v>9.7403614299032686</c:v>
                </c:pt>
                <c:pt idx="279">
                  <c:v>8.4727700067398501</c:v>
                </c:pt>
                <c:pt idx="280">
                  <c:v>12.726344056734819</c:v>
                </c:pt>
                <c:pt idx="281">
                  <c:v>9.2757139480535624</c:v>
                </c:pt>
                <c:pt idx="282">
                  <c:v>8.87248450777399</c:v>
                </c:pt>
                <c:pt idx="283">
                  <c:v>9.8136877089145109</c:v>
                </c:pt>
                <c:pt idx="284">
                  <c:v>7.4093662391130977</c:v>
                </c:pt>
                <c:pt idx="285">
                  <c:v>5.2133598878147378</c:v>
                </c:pt>
                <c:pt idx="286">
                  <c:v>6.2016446982835873</c:v>
                </c:pt>
                <c:pt idx="287">
                  <c:v>6.2604051953761033</c:v>
                </c:pt>
                <c:pt idx="288">
                  <c:v>5.5668725502424703</c:v>
                </c:pt>
                <c:pt idx="289">
                  <c:v>4.8604337535356077</c:v>
                </c:pt>
                <c:pt idx="290">
                  <c:v>8.0160837465356529</c:v>
                </c:pt>
                <c:pt idx="291">
                  <c:v>5.0683584149103948</c:v>
                </c:pt>
                <c:pt idx="292">
                  <c:v>4.7718971688860652</c:v>
                </c:pt>
                <c:pt idx="293">
                  <c:v>6.4062210969591558</c:v>
                </c:pt>
                <c:pt idx="294">
                  <c:v>6.1890934934215611</c:v>
                </c:pt>
                <c:pt idx="295">
                  <c:v>8.6348997992891778</c:v>
                </c:pt>
                <c:pt idx="296">
                  <c:v>10.997452465190293</c:v>
                </c:pt>
                <c:pt idx="297">
                  <c:v>11.433687477612269</c:v>
                </c:pt>
                <c:pt idx="298">
                  <c:v>12.845323325723673</c:v>
                </c:pt>
                <c:pt idx="299">
                  <c:v>9.756323077570114</c:v>
                </c:pt>
                <c:pt idx="300">
                  <c:v>9.5961039659573277</c:v>
                </c:pt>
                <c:pt idx="301">
                  <c:v>6.6390423052189167</c:v>
                </c:pt>
                <c:pt idx="302">
                  <c:v>8.3838278327355784</c:v>
                </c:pt>
                <c:pt idx="307">
                  <c:v>4.6477306806714154</c:v>
                </c:pt>
                <c:pt idx="308">
                  <c:v>7.6028352258006358</c:v>
                </c:pt>
                <c:pt idx="309">
                  <c:v>7.570446903733508</c:v>
                </c:pt>
                <c:pt idx="310">
                  <c:v>9.4572161818098088</c:v>
                </c:pt>
                <c:pt idx="311">
                  <c:v>7.4387641840732845</c:v>
                </c:pt>
                <c:pt idx="312">
                  <c:v>12.377231258819616</c:v>
                </c:pt>
                <c:pt idx="313">
                  <c:v>12.552543746000797</c:v>
                </c:pt>
                <c:pt idx="314">
                  <c:v>11.331311476675264</c:v>
                </c:pt>
              </c:numCache>
            </c:numRef>
          </c:yVal>
          <c:smooth val="0"/>
        </c:ser>
        <c:ser>
          <c:idx val="1"/>
          <c:order val="1"/>
          <c:tx>
            <c:v>18O</c:v>
          </c:tx>
          <c:spPr>
            <a:ln w="28575">
              <a:noFill/>
            </a:ln>
          </c:spPr>
          <c:marker>
            <c:spPr>
              <a:solidFill>
                <a:srgbClr val="C0504D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xVal>
            <c:numRef>
              <c:f>[2]All!$L$4:$L$317</c:f>
              <c:numCache>
                <c:formatCode>General</c:formatCode>
                <c:ptCount val="314"/>
                <c:pt idx="0">
                  <c:v>8.5074525284148911E-2</c:v>
                </c:pt>
                <c:pt idx="1">
                  <c:v>1.809299800977022</c:v>
                </c:pt>
                <c:pt idx="2">
                  <c:v>0.99344327438903246</c:v>
                </c:pt>
                <c:pt idx="3">
                  <c:v>1.614465611882467</c:v>
                </c:pt>
                <c:pt idx="4">
                  <c:v>0.14185000780175044</c:v>
                </c:pt>
                <c:pt idx="5">
                  <c:v>0.1597469608140705</c:v>
                </c:pt>
                <c:pt idx="6">
                  <c:v>7.132667617689016</c:v>
                </c:pt>
                <c:pt idx="7">
                  <c:v>0.55487737210076571</c:v>
                </c:pt>
                <c:pt idx="8">
                  <c:v>1.1285407967498025</c:v>
                </c:pt>
                <c:pt idx="9">
                  <c:v>1.023122570083896</c:v>
                </c:pt>
                <c:pt idx="10">
                  <c:v>0.93905531035778012</c:v>
                </c:pt>
                <c:pt idx="11">
                  <c:v>1.4240956992309883</c:v>
                </c:pt>
                <c:pt idx="12">
                  <c:v>1.5931177314003504</c:v>
                </c:pt>
                <c:pt idx="13">
                  <c:v>1.2403870007442321</c:v>
                </c:pt>
                <c:pt idx="15">
                  <c:v>0.72732562368172227</c:v>
                </c:pt>
                <c:pt idx="16">
                  <c:v>0.38744672607516467</c:v>
                </c:pt>
                <c:pt idx="17">
                  <c:v>0.85244224703776317</c:v>
                </c:pt>
                <c:pt idx="18">
                  <c:v>0.54389209180898512</c:v>
                </c:pt>
                <c:pt idx="19">
                  <c:v>0.60845756008518403</c:v>
                </c:pt>
                <c:pt idx="20">
                  <c:v>0.59007493951731871</c:v>
                </c:pt>
                <c:pt idx="21">
                  <c:v>0.92421441774491675</c:v>
                </c:pt>
                <c:pt idx="22">
                  <c:v>0.57603686635944706</c:v>
                </c:pt>
                <c:pt idx="23">
                  <c:v>0.58011370228564796</c:v>
                </c:pt>
                <c:pt idx="24">
                  <c:v>0.57960934330261404</c:v>
                </c:pt>
                <c:pt idx="25">
                  <c:v>0.5983366241847663</c:v>
                </c:pt>
                <c:pt idx="26">
                  <c:v>0.5192916861401049</c:v>
                </c:pt>
                <c:pt idx="27">
                  <c:v>0.56766575840145317</c:v>
                </c:pt>
                <c:pt idx="28">
                  <c:v>0.60125060125060126</c:v>
                </c:pt>
                <c:pt idx="29">
                  <c:v>0.60009601536245794</c:v>
                </c:pt>
                <c:pt idx="30">
                  <c:v>0.57843590930124944</c:v>
                </c:pt>
                <c:pt idx="31">
                  <c:v>0.60237335100295164</c:v>
                </c:pt>
                <c:pt idx="32">
                  <c:v>0.60639136498696256</c:v>
                </c:pt>
                <c:pt idx="33">
                  <c:v>0.60613407685780096</c:v>
                </c:pt>
                <c:pt idx="34">
                  <c:v>0.60146758089738961</c:v>
                </c:pt>
                <c:pt idx="35">
                  <c:v>1.0526315789473684</c:v>
                </c:pt>
                <c:pt idx="36">
                  <c:v>1.0526315789473684</c:v>
                </c:pt>
                <c:pt idx="37">
                  <c:v>0.92592592592592582</c:v>
                </c:pt>
                <c:pt idx="38">
                  <c:v>0.88495575221238942</c:v>
                </c:pt>
                <c:pt idx="39">
                  <c:v>0.86206896551724144</c:v>
                </c:pt>
                <c:pt idx="40">
                  <c:v>0.87719298245614041</c:v>
                </c:pt>
                <c:pt idx="41">
                  <c:v>0.83333333333333337</c:v>
                </c:pt>
                <c:pt idx="42">
                  <c:v>0.83333333333333337</c:v>
                </c:pt>
                <c:pt idx="43">
                  <c:v>0.92592592592592582</c:v>
                </c:pt>
                <c:pt idx="44">
                  <c:v>1.3755158184319121</c:v>
                </c:pt>
                <c:pt idx="45">
                  <c:v>2.3752969121140142</c:v>
                </c:pt>
                <c:pt idx="46">
                  <c:v>0.29256875365710938</c:v>
                </c:pt>
                <c:pt idx="47">
                  <c:v>0.94446543256516813</c:v>
                </c:pt>
                <c:pt idx="48">
                  <c:v>0.51245259813467259</c:v>
                </c:pt>
                <c:pt idx="49">
                  <c:v>0.66862797539449048</c:v>
                </c:pt>
                <c:pt idx="50">
                  <c:v>0.95238095238095233</c:v>
                </c:pt>
                <c:pt idx="51">
                  <c:v>0.9174311926605504</c:v>
                </c:pt>
                <c:pt idx="52">
                  <c:v>0.95238095238095233</c:v>
                </c:pt>
                <c:pt idx="53">
                  <c:v>0.92592592592592582</c:v>
                </c:pt>
                <c:pt idx="54">
                  <c:v>1.3736263736263736</c:v>
                </c:pt>
                <c:pt idx="55">
                  <c:v>1.3736263736263736</c:v>
                </c:pt>
                <c:pt idx="56">
                  <c:v>1.4925373134328357</c:v>
                </c:pt>
                <c:pt idx="57">
                  <c:v>1.6286644951140066</c:v>
                </c:pt>
                <c:pt idx="58">
                  <c:v>3.3444816053511706</c:v>
                </c:pt>
                <c:pt idx="59">
                  <c:v>3.7313432835820892</c:v>
                </c:pt>
                <c:pt idx="76">
                  <c:v>2.1978021978021975</c:v>
                </c:pt>
                <c:pt idx="77">
                  <c:v>2.4096385542168677</c:v>
                </c:pt>
                <c:pt idx="78">
                  <c:v>3.1545741324921135</c:v>
                </c:pt>
                <c:pt idx="79">
                  <c:v>3.1545741324921135</c:v>
                </c:pt>
                <c:pt idx="80">
                  <c:v>1.7543859649122808</c:v>
                </c:pt>
                <c:pt idx="81">
                  <c:v>3.3783783783783785</c:v>
                </c:pt>
                <c:pt idx="82">
                  <c:v>4.9261083743842358</c:v>
                </c:pt>
                <c:pt idx="83">
                  <c:v>9.1743119266055047</c:v>
                </c:pt>
                <c:pt idx="307">
                  <c:v>0.97599063048994739</c:v>
                </c:pt>
                <c:pt idx="308">
                  <c:v>0.55187637969094916</c:v>
                </c:pt>
                <c:pt idx="309">
                  <c:v>0.76300930871356631</c:v>
                </c:pt>
                <c:pt idx="310">
                  <c:v>0.94535829079221023</c:v>
                </c:pt>
                <c:pt idx="311">
                  <c:v>0.70866699737793215</c:v>
                </c:pt>
                <c:pt idx="312">
                  <c:v>1.0580890911014706</c:v>
                </c:pt>
                <c:pt idx="313">
                  <c:v>1.4400921658986174</c:v>
                </c:pt>
              </c:numCache>
            </c:numRef>
          </c:xVal>
          <c:yVal>
            <c:numRef>
              <c:f>[2]All!$R$4:$R$318</c:f>
              <c:numCache>
                <c:formatCode>General</c:formatCode>
                <c:ptCount val="315"/>
                <c:pt idx="0">
                  <c:v>5.612508211003516</c:v>
                </c:pt>
                <c:pt idx="1">
                  <c:v>4.2951760208124146</c:v>
                </c:pt>
                <c:pt idx="2">
                  <c:v>5.4107847490646286</c:v>
                </c:pt>
                <c:pt idx="3">
                  <c:v>5.4691863534977285</c:v>
                </c:pt>
                <c:pt idx="4">
                  <c:v>5.8686519305497926</c:v>
                </c:pt>
                <c:pt idx="5">
                  <c:v>4.7610487618768271</c:v>
                </c:pt>
                <c:pt idx="6">
                  <c:v>10.740562429472917</c:v>
                </c:pt>
                <c:pt idx="7">
                  <c:v>4.5966876212015606</c:v>
                </c:pt>
                <c:pt idx="8">
                  <c:v>6.532148143618195</c:v>
                </c:pt>
                <c:pt idx="9">
                  <c:v>5.4805360325361203</c:v>
                </c:pt>
                <c:pt idx="10">
                  <c:v>5.5087894874734813</c:v>
                </c:pt>
                <c:pt idx="11">
                  <c:v>5.3635431595015488</c:v>
                </c:pt>
                <c:pt idx="12">
                  <c:v>5.379815963599917</c:v>
                </c:pt>
                <c:pt idx="13">
                  <c:v>5.6398383877484584</c:v>
                </c:pt>
                <c:pt idx="14">
                  <c:v>6.6481961668540377</c:v>
                </c:pt>
                <c:pt idx="15">
                  <c:v>9.1112878169897318</c:v>
                </c:pt>
                <c:pt idx="16">
                  <c:v>7.1163559957290943</c:v>
                </c:pt>
                <c:pt idx="17">
                  <c:v>16.656817952239837</c:v>
                </c:pt>
                <c:pt idx="18">
                  <c:v>5.260290261315677</c:v>
                </c:pt>
                <c:pt idx="19">
                  <c:v>5.7584217034327052</c:v>
                </c:pt>
                <c:pt idx="20">
                  <c:v>6.8395875095022509</c:v>
                </c:pt>
                <c:pt idx="21">
                  <c:v>5.8458350433843815</c:v>
                </c:pt>
                <c:pt idx="22">
                  <c:v>5.7160914362787913</c:v>
                </c:pt>
                <c:pt idx="23">
                  <c:v>5.6050518773932376</c:v>
                </c:pt>
                <c:pt idx="24">
                  <c:v>5.5480777924645768</c:v>
                </c:pt>
                <c:pt idx="25">
                  <c:v>5.8414146406258745</c:v>
                </c:pt>
                <c:pt idx="26">
                  <c:v>0.97524576379709627</c:v>
                </c:pt>
                <c:pt idx="27">
                  <c:v>2.1451669776322184</c:v>
                </c:pt>
                <c:pt idx="28">
                  <c:v>4.1778105064848621</c:v>
                </c:pt>
                <c:pt idx="29">
                  <c:v>4.2140618829057859</c:v>
                </c:pt>
                <c:pt idx="30">
                  <c:v>4.6340097824263706</c:v>
                </c:pt>
                <c:pt idx="31">
                  <c:v>4.8629691303801224</c:v>
                </c:pt>
                <c:pt idx="32">
                  <c:v>4.8381549503087742</c:v>
                </c:pt>
                <c:pt idx="33">
                  <c:v>5.2267011487352004</c:v>
                </c:pt>
                <c:pt idx="34">
                  <c:v>6.6818675608465128</c:v>
                </c:pt>
                <c:pt idx="35">
                  <c:v>8.7222344074087417</c:v>
                </c:pt>
                <c:pt idx="36">
                  <c:v>8.8205561314376126</c:v>
                </c:pt>
                <c:pt idx="37">
                  <c:v>8.8893644068831819</c:v>
                </c:pt>
                <c:pt idx="38">
                  <c:v>6.2648254589357544</c:v>
                </c:pt>
                <c:pt idx="39">
                  <c:v>4.4044651229707537</c:v>
                </c:pt>
                <c:pt idx="40">
                  <c:v>4.1884626435668242</c:v>
                </c:pt>
                <c:pt idx="41">
                  <c:v>5.1010425096298313</c:v>
                </c:pt>
                <c:pt idx="42">
                  <c:v>5.2264050602217118</c:v>
                </c:pt>
                <c:pt idx="43">
                  <c:v>5.1705897039284068</c:v>
                </c:pt>
                <c:pt idx="44">
                  <c:v>6.4698119071020175</c:v>
                </c:pt>
                <c:pt idx="45">
                  <c:v>8.8286138452454761</c:v>
                </c:pt>
                <c:pt idx="46">
                  <c:v>16.831756731955011</c:v>
                </c:pt>
                <c:pt idx="47">
                  <c:v>10.272711678443967</c:v>
                </c:pt>
                <c:pt idx="48">
                  <c:v>15.403317771732326</c:v>
                </c:pt>
                <c:pt idx="49">
                  <c:v>12.306756212244348</c:v>
                </c:pt>
                <c:pt idx="50">
                  <c:v>8.898807709886821</c:v>
                </c:pt>
                <c:pt idx="51">
                  <c:v>8.8164572233519927</c:v>
                </c:pt>
                <c:pt idx="52">
                  <c:v>8.800280931517495</c:v>
                </c:pt>
                <c:pt idx="53">
                  <c:v>9.0402025962492516</c:v>
                </c:pt>
                <c:pt idx="54">
                  <c:v>8.0667559731817509</c:v>
                </c:pt>
                <c:pt idx="55">
                  <c:v>7.9820534776789014</c:v>
                </c:pt>
                <c:pt idx="56">
                  <c:v>7.7025363440571315</c:v>
                </c:pt>
                <c:pt idx="57">
                  <c:v>7.1152407700811322</c:v>
                </c:pt>
                <c:pt idx="58">
                  <c:v>8.2795795039170965</c:v>
                </c:pt>
                <c:pt idx="59">
                  <c:v>9.0935023917580651</c:v>
                </c:pt>
                <c:pt idx="60">
                  <c:v>14.606280606320661</c:v>
                </c:pt>
                <c:pt idx="61">
                  <c:v>10.526950455553514</c:v>
                </c:pt>
                <c:pt idx="62">
                  <c:v>10.389775860778851</c:v>
                </c:pt>
                <c:pt idx="63">
                  <c:v>6.8271864633930397</c:v>
                </c:pt>
                <c:pt idx="64">
                  <c:v>8.6216433753468262</c:v>
                </c:pt>
                <c:pt idx="65">
                  <c:v>10.058817332751479</c:v>
                </c:pt>
                <c:pt idx="66">
                  <c:v>9.8863761703728166</c:v>
                </c:pt>
                <c:pt idx="67">
                  <c:v>9.1864002051286171</c:v>
                </c:pt>
                <c:pt idx="68">
                  <c:v>6.9974558687328585</c:v>
                </c:pt>
                <c:pt idx="69">
                  <c:v>8.8029981353015838</c:v>
                </c:pt>
                <c:pt idx="70">
                  <c:v>6.8899978088538276</c:v>
                </c:pt>
                <c:pt idx="71">
                  <c:v>6.8500912269424763</c:v>
                </c:pt>
                <c:pt idx="72">
                  <c:v>8.3489993911632236</c:v>
                </c:pt>
                <c:pt idx="73">
                  <c:v>9.807693376379131</c:v>
                </c:pt>
                <c:pt idx="74">
                  <c:v>9.2664959748538838</c:v>
                </c:pt>
                <c:pt idx="75">
                  <c:v>8.9232066995682846</c:v>
                </c:pt>
                <c:pt idx="76">
                  <c:v>6.4340579500599713</c:v>
                </c:pt>
                <c:pt idx="77">
                  <c:v>5.9055999372853041</c:v>
                </c:pt>
                <c:pt idx="78">
                  <c:v>2.7906749587395883</c:v>
                </c:pt>
                <c:pt idx="79">
                  <c:v>2.3747737725649127</c:v>
                </c:pt>
                <c:pt idx="80">
                  <c:v>3.1269687328456452</c:v>
                </c:pt>
                <c:pt idx="81">
                  <c:v>4.7051094602828254</c:v>
                </c:pt>
                <c:pt idx="82">
                  <c:v>1.9392296931682065</c:v>
                </c:pt>
                <c:pt idx="83">
                  <c:v>2.097704927193222</c:v>
                </c:pt>
                <c:pt idx="85">
                  <c:v>28.92065183965645</c:v>
                </c:pt>
                <c:pt idx="86">
                  <c:v>28.246866091691981</c:v>
                </c:pt>
                <c:pt idx="87">
                  <c:v>18.105568220940363</c:v>
                </c:pt>
                <c:pt idx="88">
                  <c:v>37.135365808725467</c:v>
                </c:pt>
                <c:pt idx="89">
                  <c:v>34.246732453696367</c:v>
                </c:pt>
                <c:pt idx="90">
                  <c:v>-10.241510228645222</c:v>
                </c:pt>
                <c:pt idx="91">
                  <c:v>-4.0318284316143007</c:v>
                </c:pt>
                <c:pt idx="92">
                  <c:v>25.243787553130776</c:v>
                </c:pt>
                <c:pt idx="93">
                  <c:v>-5.8884732410959764</c:v>
                </c:pt>
                <c:pt idx="94">
                  <c:v>-7.2391531803448252</c:v>
                </c:pt>
                <c:pt idx="95">
                  <c:v>0.33280223653545349</c:v>
                </c:pt>
                <c:pt idx="96">
                  <c:v>21.634591920354172</c:v>
                </c:pt>
                <c:pt idx="97">
                  <c:v>-2.4729892805767868</c:v>
                </c:pt>
                <c:pt idx="98">
                  <c:v>-0.55441115139614894</c:v>
                </c:pt>
                <c:pt idx="99">
                  <c:v>-1.3723772857813827</c:v>
                </c:pt>
                <c:pt idx="100">
                  <c:v>32.562804474859064</c:v>
                </c:pt>
                <c:pt idx="101">
                  <c:v>23.811443766815188</c:v>
                </c:pt>
                <c:pt idx="102">
                  <c:v>40.043723330311678</c:v>
                </c:pt>
                <c:pt idx="104">
                  <c:v>11.106693874403627</c:v>
                </c:pt>
                <c:pt idx="105">
                  <c:v>22.33544821395574</c:v>
                </c:pt>
                <c:pt idx="106">
                  <c:v>19.587629306409983</c:v>
                </c:pt>
                <c:pt idx="107">
                  <c:v>24.284742207878882</c:v>
                </c:pt>
                <c:pt idx="108">
                  <c:v>10.741822396381504</c:v>
                </c:pt>
                <c:pt idx="109">
                  <c:v>11.152467515210629</c:v>
                </c:pt>
                <c:pt idx="110">
                  <c:v>12.923471774469139</c:v>
                </c:pt>
                <c:pt idx="111">
                  <c:v>13.065455172066851</c:v>
                </c:pt>
                <c:pt idx="112">
                  <c:v>12.698703603355957</c:v>
                </c:pt>
                <c:pt idx="113">
                  <c:v>9.8019365870341488</c:v>
                </c:pt>
                <c:pt idx="114">
                  <c:v>12.426988069894875</c:v>
                </c:pt>
                <c:pt idx="115">
                  <c:v>11.696572170770832</c:v>
                </c:pt>
                <c:pt idx="116">
                  <c:v>11.907468901076577</c:v>
                </c:pt>
                <c:pt idx="117">
                  <c:v>12.489940190390062</c:v>
                </c:pt>
                <c:pt idx="118">
                  <c:v>10.310175237748016</c:v>
                </c:pt>
                <c:pt idx="119">
                  <c:v>11.063523422210737</c:v>
                </c:pt>
                <c:pt idx="120">
                  <c:v>12.19710481000271</c:v>
                </c:pt>
                <c:pt idx="121">
                  <c:v>12.212670833895835</c:v>
                </c:pt>
                <c:pt idx="124">
                  <c:v>8.4764556122544015</c:v>
                </c:pt>
                <c:pt idx="125">
                  <c:v>6.1231595196080697</c:v>
                </c:pt>
                <c:pt idx="126">
                  <c:v>-1.355891186026021</c:v>
                </c:pt>
                <c:pt idx="127">
                  <c:v>-6.1945691821738436</c:v>
                </c:pt>
                <c:pt idx="128">
                  <c:v>-11.066199815645426</c:v>
                </c:pt>
                <c:pt idx="129">
                  <c:v>-12.820281543524672</c:v>
                </c:pt>
                <c:pt idx="131">
                  <c:v>15.543387735968782</c:v>
                </c:pt>
                <c:pt idx="132">
                  <c:v>7.0327384885211934</c:v>
                </c:pt>
                <c:pt idx="133">
                  <c:v>6.163916828812134</c:v>
                </c:pt>
                <c:pt idx="134">
                  <c:v>9.4798851572976055</c:v>
                </c:pt>
                <c:pt idx="135">
                  <c:v>12.000965515862754</c:v>
                </c:pt>
                <c:pt idx="136">
                  <c:v>11.279524217081844</c:v>
                </c:pt>
                <c:pt idx="137">
                  <c:v>13.740406637271262</c:v>
                </c:pt>
                <c:pt idx="138">
                  <c:v>15.147337331165671</c:v>
                </c:pt>
                <c:pt idx="139">
                  <c:v>12.45609557717753</c:v>
                </c:pt>
                <c:pt idx="140">
                  <c:v>12.000066823148988</c:v>
                </c:pt>
                <c:pt idx="141">
                  <c:v>12.494329100431896</c:v>
                </c:pt>
                <c:pt idx="142">
                  <c:v>10.956006376624027</c:v>
                </c:pt>
                <c:pt idx="145">
                  <c:v>9.0894979356317656</c:v>
                </c:pt>
                <c:pt idx="146">
                  <c:v>10.141945365770345</c:v>
                </c:pt>
                <c:pt idx="147">
                  <c:v>2.8578054346101069</c:v>
                </c:pt>
                <c:pt idx="148">
                  <c:v>-2.5896047901129116</c:v>
                </c:pt>
                <c:pt idx="149">
                  <c:v>4.2034000842512746</c:v>
                </c:pt>
                <c:pt idx="150">
                  <c:v>-5.454146512404499</c:v>
                </c:pt>
                <c:pt idx="151">
                  <c:v>-7.2850596482218215</c:v>
                </c:pt>
                <c:pt idx="153">
                  <c:v>6.0635098696995886</c:v>
                </c:pt>
                <c:pt idx="154">
                  <c:v>5.7692341655914454</c:v>
                </c:pt>
                <c:pt idx="155">
                  <c:v>5.5756303061070298</c:v>
                </c:pt>
                <c:pt idx="156">
                  <c:v>4.8431738982795913</c:v>
                </c:pt>
                <c:pt idx="157">
                  <c:v>5.5685442952189419</c:v>
                </c:pt>
                <c:pt idx="158">
                  <c:v>2.0133741968015073</c:v>
                </c:pt>
                <c:pt idx="159">
                  <c:v>2.5537746376673454</c:v>
                </c:pt>
                <c:pt idx="160">
                  <c:v>-6.1313556175505575</c:v>
                </c:pt>
                <c:pt idx="162">
                  <c:v>12.022863531407094</c:v>
                </c:pt>
                <c:pt idx="163">
                  <c:v>8.322623097867595</c:v>
                </c:pt>
                <c:pt idx="164">
                  <c:v>10.122161279962615</c:v>
                </c:pt>
                <c:pt idx="165">
                  <c:v>9.2071445751952545</c:v>
                </c:pt>
                <c:pt idx="166">
                  <c:v>9.4858565646500601</c:v>
                </c:pt>
                <c:pt idx="167">
                  <c:v>12.389376568425973</c:v>
                </c:pt>
                <c:pt idx="168">
                  <c:v>13.332858085102259</c:v>
                </c:pt>
                <c:pt idx="169">
                  <c:v>12.199195083427586</c:v>
                </c:pt>
                <c:pt idx="170">
                  <c:v>10.51866468689423</c:v>
                </c:pt>
                <c:pt idx="171">
                  <c:v>9.6305940386218012</c:v>
                </c:pt>
                <c:pt idx="172">
                  <c:v>9.3836226019054223</c:v>
                </c:pt>
                <c:pt idx="173">
                  <c:v>9.8388131103979681</c:v>
                </c:pt>
                <c:pt idx="174">
                  <c:v>9.5567575851972517</c:v>
                </c:pt>
                <c:pt idx="176">
                  <c:v>7.4383577266366601</c:v>
                </c:pt>
                <c:pt idx="177">
                  <c:v>7.2956036566012088</c:v>
                </c:pt>
                <c:pt idx="178">
                  <c:v>5.8598722553999423</c:v>
                </c:pt>
                <c:pt idx="179">
                  <c:v>5.6198457818220753</c:v>
                </c:pt>
                <c:pt idx="180">
                  <c:v>3.8187035693605615</c:v>
                </c:pt>
                <c:pt idx="181">
                  <c:v>3.777551579032199</c:v>
                </c:pt>
                <c:pt idx="182">
                  <c:v>4.704347564857315</c:v>
                </c:pt>
                <c:pt idx="184">
                  <c:v>11.900096139243804</c:v>
                </c:pt>
                <c:pt idx="185">
                  <c:v>11.806936316736959</c:v>
                </c:pt>
                <c:pt idx="186">
                  <c:v>4.7250575150723684</c:v>
                </c:pt>
                <c:pt idx="187">
                  <c:v>6.0371693442273546</c:v>
                </c:pt>
                <c:pt idx="188">
                  <c:v>5.6565530840580003</c:v>
                </c:pt>
                <c:pt idx="189">
                  <c:v>6.2357955675465746</c:v>
                </c:pt>
                <c:pt idx="190">
                  <c:v>6.3417275628785355</c:v>
                </c:pt>
                <c:pt idx="191">
                  <c:v>6.5315410011752562</c:v>
                </c:pt>
                <c:pt idx="192">
                  <c:v>2.3757557881588376</c:v>
                </c:pt>
                <c:pt idx="193">
                  <c:v>6.7859606282439842</c:v>
                </c:pt>
                <c:pt idx="194">
                  <c:v>5.3569927954198313</c:v>
                </c:pt>
                <c:pt idx="195">
                  <c:v>6.4271106651554639</c:v>
                </c:pt>
                <c:pt idx="196">
                  <c:v>6.1648563655857345</c:v>
                </c:pt>
                <c:pt idx="197">
                  <c:v>6.2802498911017892</c:v>
                </c:pt>
                <c:pt idx="198">
                  <c:v>6.2906772222562672</c:v>
                </c:pt>
                <c:pt idx="202">
                  <c:v>7.1477812336614797</c:v>
                </c:pt>
                <c:pt idx="203">
                  <c:v>6.7376741983331314</c:v>
                </c:pt>
                <c:pt idx="204">
                  <c:v>6.380807441271596</c:v>
                </c:pt>
                <c:pt idx="205">
                  <c:v>6.0266185160073178</c:v>
                </c:pt>
                <c:pt idx="206">
                  <c:v>5.8913840636944528</c:v>
                </c:pt>
                <c:pt idx="207">
                  <c:v>6.1440377195720082</c:v>
                </c:pt>
                <c:pt idx="208">
                  <c:v>8.3428026641897155</c:v>
                </c:pt>
                <c:pt idx="209">
                  <c:v>16.220463302150385</c:v>
                </c:pt>
                <c:pt idx="210">
                  <c:v>14.172917868565721</c:v>
                </c:pt>
                <c:pt idx="212">
                  <c:v>4.9056809715453937</c:v>
                </c:pt>
                <c:pt idx="213">
                  <c:v>5.3539836381193311</c:v>
                </c:pt>
                <c:pt idx="214">
                  <c:v>4.5433566314288285</c:v>
                </c:pt>
                <c:pt idx="215">
                  <c:v>5.8183124272737636</c:v>
                </c:pt>
                <c:pt idx="216">
                  <c:v>6.272143975684962</c:v>
                </c:pt>
                <c:pt idx="217">
                  <c:v>6.7418733695654467</c:v>
                </c:pt>
                <c:pt idx="218">
                  <c:v>6.5789616925601742</c:v>
                </c:pt>
                <c:pt idx="219">
                  <c:v>6.7739753462876173</c:v>
                </c:pt>
                <c:pt idx="220">
                  <c:v>6.7744437857293995</c:v>
                </c:pt>
                <c:pt idx="222">
                  <c:v>9.0952328507549254</c:v>
                </c:pt>
                <c:pt idx="223">
                  <c:v>8.7159881708382159</c:v>
                </c:pt>
                <c:pt idx="224">
                  <c:v>8.6377016368126185</c:v>
                </c:pt>
                <c:pt idx="225">
                  <c:v>6.5227913630259842</c:v>
                </c:pt>
                <c:pt idx="226">
                  <c:v>6.7721606432012216</c:v>
                </c:pt>
                <c:pt idx="227">
                  <c:v>4.8930781934398198</c:v>
                </c:pt>
                <c:pt idx="228">
                  <c:v>5.1192188275697603</c:v>
                </c:pt>
                <c:pt idx="229">
                  <c:v>9.0093236106676535</c:v>
                </c:pt>
                <c:pt idx="230">
                  <c:v>4.138950705156077</c:v>
                </c:pt>
                <c:pt idx="231">
                  <c:v>5.002573572650725</c:v>
                </c:pt>
                <c:pt idx="232">
                  <c:v>4.9329671491551039</c:v>
                </c:pt>
                <c:pt idx="233">
                  <c:v>5.7693312156901548</c:v>
                </c:pt>
                <c:pt idx="234">
                  <c:v>5.9411093322318322</c:v>
                </c:pt>
                <c:pt idx="235">
                  <c:v>4.2052549526765155</c:v>
                </c:pt>
                <c:pt idx="236">
                  <c:v>3.9993836749014875</c:v>
                </c:pt>
                <c:pt idx="237">
                  <c:v>4.1967216738501492</c:v>
                </c:pt>
                <c:pt idx="238">
                  <c:v>4.7394720972135325</c:v>
                </c:pt>
                <c:pt idx="239">
                  <c:v>4.4240742170060336</c:v>
                </c:pt>
                <c:pt idx="240">
                  <c:v>10.197853539165527</c:v>
                </c:pt>
                <c:pt idx="241">
                  <c:v>7.1021337058317648</c:v>
                </c:pt>
                <c:pt idx="242">
                  <c:v>4.9578923115041427</c:v>
                </c:pt>
                <c:pt idx="243">
                  <c:v>7.2075893309660373</c:v>
                </c:pt>
                <c:pt idx="244">
                  <c:v>4.6262221992396171</c:v>
                </c:pt>
                <c:pt idx="245">
                  <c:v>4.9223540604520117</c:v>
                </c:pt>
                <c:pt idx="246">
                  <c:v>5.1046584382317306</c:v>
                </c:pt>
                <c:pt idx="247">
                  <c:v>5.7630589720654974</c:v>
                </c:pt>
                <c:pt idx="248">
                  <c:v>5.2375908486895906</c:v>
                </c:pt>
                <c:pt idx="268">
                  <c:v>2.1850949402223989</c:v>
                </c:pt>
                <c:pt idx="269">
                  <c:v>5.3247930997243706</c:v>
                </c:pt>
                <c:pt idx="270">
                  <c:v>5.4373691939652034</c:v>
                </c:pt>
                <c:pt idx="271">
                  <c:v>6.7346298952552885</c:v>
                </c:pt>
                <c:pt idx="272">
                  <c:v>4.6156969900218208</c:v>
                </c:pt>
                <c:pt idx="273">
                  <c:v>8.0897304278516522</c:v>
                </c:pt>
                <c:pt idx="274">
                  <c:v>9.4348484688893208</c:v>
                </c:pt>
                <c:pt idx="275">
                  <c:v>6.8790038369482218</c:v>
                </c:pt>
                <c:pt idx="276">
                  <c:v>4.4678562817683272</c:v>
                </c:pt>
                <c:pt idx="277">
                  <c:v>29.579373639463071</c:v>
                </c:pt>
                <c:pt idx="278">
                  <c:v>6.3973777754911261</c:v>
                </c:pt>
                <c:pt idx="279">
                  <c:v>3.8541234809431799</c:v>
                </c:pt>
                <c:pt idx="280">
                  <c:v>10.085064929213171</c:v>
                </c:pt>
                <c:pt idx="281">
                  <c:v>7.0651761015585741</c:v>
                </c:pt>
                <c:pt idx="282">
                  <c:v>5.3539529384890585</c:v>
                </c:pt>
                <c:pt idx="283">
                  <c:v>5.7898098094735424</c:v>
                </c:pt>
                <c:pt idx="284">
                  <c:v>8.8690441174302741</c:v>
                </c:pt>
                <c:pt idx="285">
                  <c:v>6.8178444263351814</c:v>
                </c:pt>
                <c:pt idx="286">
                  <c:v>6.428025359969098</c:v>
                </c:pt>
                <c:pt idx="287">
                  <c:v>5.0274169767582038</c:v>
                </c:pt>
                <c:pt idx="288">
                  <c:v>4.8692778762403108</c:v>
                </c:pt>
                <c:pt idx="289">
                  <c:v>4.8031527221915802</c:v>
                </c:pt>
                <c:pt idx="290">
                  <c:v>6.3593109712673019</c:v>
                </c:pt>
                <c:pt idx="291">
                  <c:v>5.7647962705724449</c:v>
                </c:pt>
                <c:pt idx="292">
                  <c:v>5.7742946308546621</c:v>
                </c:pt>
                <c:pt idx="293">
                  <c:v>4.8171337113179362</c:v>
                </c:pt>
                <c:pt idx="294">
                  <c:v>6.7745289100422106</c:v>
                </c:pt>
                <c:pt idx="295">
                  <c:v>6.4854757313690712</c:v>
                </c:pt>
                <c:pt idx="296">
                  <c:v>7.5283313379630243</c:v>
                </c:pt>
                <c:pt idx="297">
                  <c:v>7.5151655691533676</c:v>
                </c:pt>
                <c:pt idx="298">
                  <c:v>6.4047214984534442</c:v>
                </c:pt>
                <c:pt idx="299">
                  <c:v>4.4491742226457127</c:v>
                </c:pt>
                <c:pt idx="300">
                  <c:v>9.0308255101153598</c:v>
                </c:pt>
                <c:pt idx="301">
                  <c:v>7.189823636215209</c:v>
                </c:pt>
                <c:pt idx="302">
                  <c:v>6.4975890852790883</c:v>
                </c:pt>
                <c:pt idx="307">
                  <c:v>3.946225515963611</c:v>
                </c:pt>
                <c:pt idx="308">
                  <c:v>7.0505530449658016</c:v>
                </c:pt>
                <c:pt idx="309">
                  <c:v>6.613536250212606</c:v>
                </c:pt>
                <c:pt idx="310">
                  <c:v>9.0493350368965917</c:v>
                </c:pt>
                <c:pt idx="311">
                  <c:v>11.070606125690482</c:v>
                </c:pt>
                <c:pt idx="312">
                  <c:v>13.720067367015632</c:v>
                </c:pt>
                <c:pt idx="313">
                  <c:v>11.976125460889104</c:v>
                </c:pt>
                <c:pt idx="314">
                  <c:v>5.4250602652914122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41152"/>
        <c:axId val="-1291657472"/>
      </c:scatterChart>
      <c:valAx>
        <c:axId val="-12916411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1/NO3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57472"/>
        <c:crosses val="autoZero"/>
        <c:crossBetween val="midCat"/>
      </c:valAx>
      <c:valAx>
        <c:axId val="-12916574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15N or 18O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1641152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48682699037620297"/>
          <c:y val="0.18017169728783899"/>
          <c:w val="0.17428412073490801"/>
          <c:h val="0.1674343832021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printSettings>
    <c:headerFooter/>
    <c:pageMargins b="1" l="0.75" r="0.75" t="1" header="0.5" footer="0.5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888888888888901"/>
          <c:y val="5.0925925925925902E-2"/>
          <c:w val="0.81763888888888903"/>
          <c:h val="0.7592592592592589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trendline>
            <c:spPr>
              <a:ln w="3175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0"/>
            <c:trendlineLbl>
              <c:layout>
                <c:manualLayout>
                  <c:x val="-2.91235783027122E-2"/>
                  <c:y val="-0.32826224846894098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400"/>
                  </a:pPr>
                  <a:endParaRPr lang="en-US"/>
                </a:p>
              </c:txPr>
            </c:trendlineLbl>
          </c:trendline>
          <c:xVal>
            <c:strRef>
              <c:f>[2]All!$B$4:$B$317</c:f>
              <c:strCache>
                <c:ptCount val="314"/>
                <c:pt idx="0">
                  <c:v>0</c:v>
                </c:pt>
                <c:pt idx="1">
                  <c:v>-6</c:v>
                </c:pt>
                <c:pt idx="2">
                  <c:v>-5.1</c:v>
                </c:pt>
                <c:pt idx="3">
                  <c:v>-3.87</c:v>
                </c:pt>
                <c:pt idx="4">
                  <c:v>0.03</c:v>
                </c:pt>
                <c:pt idx="5">
                  <c:v>0.18</c:v>
                </c:pt>
                <c:pt idx="6">
                  <c:v>0.4237</c:v>
                </c:pt>
                <c:pt idx="7">
                  <c:v>0.6954</c:v>
                </c:pt>
                <c:pt idx="8">
                  <c:v>1.1943</c:v>
                </c:pt>
                <c:pt idx="9">
                  <c:v>2.7603</c:v>
                </c:pt>
                <c:pt idx="10">
                  <c:v>1.7849</c:v>
                </c:pt>
                <c:pt idx="11">
                  <c:v>-0.75</c:v>
                </c:pt>
                <c:pt idx="12">
                  <c:v>-0.5</c:v>
                </c:pt>
                <c:pt idx="13">
                  <c:v>-1.18</c:v>
                </c:pt>
                <c:pt idx="15">
                  <c:v>0.05</c:v>
                </c:pt>
                <c:pt idx="16">
                  <c:v>0.4</c:v>
                </c:pt>
                <c:pt idx="17">
                  <c:v>0</c:v>
                </c:pt>
                <c:pt idx="18">
                  <c:v>0</c:v>
                </c:pt>
                <c:pt idx="19">
                  <c:v>-6.5</c:v>
                </c:pt>
                <c:pt idx="20">
                  <c:v>-5.35</c:v>
                </c:pt>
                <c:pt idx="21">
                  <c:v>-5.8</c:v>
                </c:pt>
                <c:pt idx="22">
                  <c:v>-4</c:v>
                </c:pt>
                <c:pt idx="23">
                  <c:v>-1.75</c:v>
                </c:pt>
                <c:pt idx="24">
                  <c:v>-1</c:v>
                </c:pt>
                <c:pt idx="25">
                  <c:v>0.3</c:v>
                </c:pt>
                <c:pt idx="26">
                  <c:v>0.04</c:v>
                </c:pt>
                <c:pt idx="27">
                  <c:v>0.5</c:v>
                </c:pt>
                <c:pt idx="28">
                  <c:v>0.85</c:v>
                </c:pt>
                <c:pt idx="29">
                  <c:v>1.53</c:v>
                </c:pt>
                <c:pt idx="30">
                  <c:v>2.15</c:v>
                </c:pt>
                <c:pt idx="31">
                  <c:v>2.8</c:v>
                </c:pt>
                <c:pt idx="32">
                  <c:v>5.25</c:v>
                </c:pt>
                <c:pt idx="33">
                  <c:v>8.45</c:v>
                </c:pt>
                <c:pt idx="34">
                  <c:v>10.6</c:v>
                </c:pt>
                <c:pt idx="35">
                  <c:v>12.12</c:v>
                </c:pt>
                <c:pt idx="36">
                  <c:v>12.12</c:v>
                </c:pt>
                <c:pt idx="37">
                  <c:v>17.81</c:v>
                </c:pt>
                <c:pt idx="38">
                  <c:v>29.61</c:v>
                </c:pt>
                <c:pt idx="39">
                  <c:v>41.38</c:v>
                </c:pt>
                <c:pt idx="40">
                  <c:v>55.58</c:v>
                </c:pt>
                <c:pt idx="41">
                  <c:v>63.98</c:v>
                </c:pt>
                <c:pt idx="42">
                  <c:v>63.98</c:v>
                </c:pt>
                <c:pt idx="43">
                  <c:v>87.58</c:v>
                </c:pt>
                <c:pt idx="44">
                  <c:v>130.08</c:v>
                </c:pt>
                <c:pt idx="45">
                  <c:v>156.58</c:v>
                </c:pt>
                <c:pt idx="46">
                  <c:v>0</c:v>
                </c:pt>
                <c:pt idx="47">
                  <c:v>11.28</c:v>
                </c:pt>
                <c:pt idx="48">
                  <c:v>0.05</c:v>
                </c:pt>
                <c:pt idx="49">
                  <c:v>0.4</c:v>
                </c:pt>
                <c:pt idx="50">
                  <c:v>12.12</c:v>
                </c:pt>
                <c:pt idx="51">
                  <c:v>17.81</c:v>
                </c:pt>
                <c:pt idx="52">
                  <c:v>29.61</c:v>
                </c:pt>
                <c:pt idx="53">
                  <c:v>41.38</c:v>
                </c:pt>
                <c:pt idx="54">
                  <c:v>55.58</c:v>
                </c:pt>
                <c:pt idx="55">
                  <c:v>55.58</c:v>
                </c:pt>
                <c:pt idx="56">
                  <c:v>63.98</c:v>
                </c:pt>
                <c:pt idx="57">
                  <c:v>87.58</c:v>
                </c:pt>
                <c:pt idx="58">
                  <c:v>130.08</c:v>
                </c:pt>
                <c:pt idx="59">
                  <c:v>156.58</c:v>
                </c:pt>
                <c:pt idx="60">
                  <c:v>0</c:v>
                </c:pt>
                <c:pt idx="61">
                  <c:v>-6.6</c:v>
                </c:pt>
                <c:pt idx="62">
                  <c:v>-5.5</c:v>
                </c:pt>
                <c:pt idx="63">
                  <c:v>-6</c:v>
                </c:pt>
                <c:pt idx="64">
                  <c:v>-4.2</c:v>
                </c:pt>
                <c:pt idx="65">
                  <c:v>-1.8</c:v>
                </c:pt>
                <c:pt idx="66">
                  <c:v>-0.85</c:v>
                </c:pt>
                <c:pt idx="67">
                  <c:v>0.05</c:v>
                </c:pt>
                <c:pt idx="68">
                  <c:v>0.5</c:v>
                </c:pt>
                <c:pt idx="69">
                  <c:v>0.3</c:v>
                </c:pt>
                <c:pt idx="70">
                  <c:v>0.87</c:v>
                </c:pt>
                <c:pt idx="71">
                  <c:v>1.75</c:v>
                </c:pt>
                <c:pt idx="72">
                  <c:v>4</c:v>
                </c:pt>
                <c:pt idx="73">
                  <c:v>5.8</c:v>
                </c:pt>
                <c:pt idx="74">
                  <c:v>7</c:v>
                </c:pt>
                <c:pt idx="75">
                  <c:v>11.9</c:v>
                </c:pt>
                <c:pt idx="76">
                  <c:v>12.12</c:v>
                </c:pt>
                <c:pt idx="77">
                  <c:v>17.81</c:v>
                </c:pt>
                <c:pt idx="78">
                  <c:v>29.61</c:v>
                </c:pt>
                <c:pt idx="79">
                  <c:v>29.61</c:v>
                </c:pt>
                <c:pt idx="80">
                  <c:v>41.38</c:v>
                </c:pt>
                <c:pt idx="81">
                  <c:v>55.58</c:v>
                </c:pt>
                <c:pt idx="82">
                  <c:v>63.98</c:v>
                </c:pt>
                <c:pt idx="83">
                  <c:v>87.58</c:v>
                </c:pt>
                <c:pt idx="85">
                  <c:v>*See Potomac EEM metrics compiled spreadsheet</c:v>
                </c:pt>
                <c:pt idx="104">
                  <c:v>0</c:v>
                </c:pt>
                <c:pt idx="105">
                  <c:v>-6.56</c:v>
                </c:pt>
                <c:pt idx="106">
                  <c:v>-5.36</c:v>
                </c:pt>
                <c:pt idx="107">
                  <c:v>-6.05</c:v>
                </c:pt>
                <c:pt idx="108">
                  <c:v>-4.15</c:v>
                </c:pt>
                <c:pt idx="109">
                  <c:v>-2.71</c:v>
                </c:pt>
                <c:pt idx="110">
                  <c:v>-1.77</c:v>
                </c:pt>
                <c:pt idx="111">
                  <c:v>-0.8</c:v>
                </c:pt>
                <c:pt idx="112">
                  <c:v>-0.35</c:v>
                </c:pt>
                <c:pt idx="113">
                  <c:v>0</c:v>
                </c:pt>
                <c:pt idx="114">
                  <c:v>0.26</c:v>
                </c:pt>
                <c:pt idx="115">
                  <c:v>0.58</c:v>
                </c:pt>
                <c:pt idx="116">
                  <c:v>1.06</c:v>
                </c:pt>
                <c:pt idx="117">
                  <c:v>2</c:v>
                </c:pt>
                <c:pt idx="118">
                  <c:v>3.54</c:v>
                </c:pt>
                <c:pt idx="119">
                  <c:v>5.2</c:v>
                </c:pt>
                <c:pt idx="120">
                  <c:v>8.01</c:v>
                </c:pt>
                <c:pt idx="121">
                  <c:v>11.6</c:v>
                </c:pt>
                <c:pt idx="124">
                  <c:v>12.12</c:v>
                </c:pt>
                <c:pt idx="125">
                  <c:v>17.81</c:v>
                </c:pt>
                <c:pt idx="126">
                  <c:v>41.38</c:v>
                </c:pt>
                <c:pt idx="127">
                  <c:v>55.58</c:v>
                </c:pt>
                <c:pt idx="128">
                  <c:v>63.98</c:v>
                </c:pt>
                <c:pt idx="129">
                  <c:v>87.58</c:v>
                </c:pt>
                <c:pt idx="131">
                  <c:v>0</c:v>
                </c:pt>
                <c:pt idx="132">
                  <c:v>-6.85</c:v>
                </c:pt>
                <c:pt idx="133">
                  <c:v>-6</c:v>
                </c:pt>
                <c:pt idx="134">
                  <c:v>-4.15</c:v>
                </c:pt>
                <c:pt idx="135">
                  <c:v>-1.85</c:v>
                </c:pt>
                <c:pt idx="136">
                  <c:v>-0.36</c:v>
                </c:pt>
                <c:pt idx="137">
                  <c:v>0</c:v>
                </c:pt>
                <c:pt idx="138">
                  <c:v>0.42</c:v>
                </c:pt>
                <c:pt idx="139">
                  <c:v>1.8</c:v>
                </c:pt>
                <c:pt idx="140">
                  <c:v>2.93</c:v>
                </c:pt>
                <c:pt idx="141">
                  <c:v>5.2</c:v>
                </c:pt>
                <c:pt idx="142">
                  <c:v>11.64</c:v>
                </c:pt>
                <c:pt idx="145">
                  <c:v>12.12</c:v>
                </c:pt>
                <c:pt idx="146">
                  <c:v>17.81</c:v>
                </c:pt>
                <c:pt idx="147">
                  <c:v>29.61</c:v>
                </c:pt>
                <c:pt idx="148">
                  <c:v>41.38</c:v>
                </c:pt>
                <c:pt idx="149">
                  <c:v>55.58</c:v>
                </c:pt>
                <c:pt idx="150">
                  <c:v>63.98</c:v>
                </c:pt>
                <c:pt idx="151">
                  <c:v>87.58</c:v>
                </c:pt>
                <c:pt idx="153">
                  <c:v>12.12</c:v>
                </c:pt>
                <c:pt idx="154">
                  <c:v>17.81</c:v>
                </c:pt>
                <c:pt idx="155">
                  <c:v>29.61</c:v>
                </c:pt>
                <c:pt idx="156">
                  <c:v>41.38</c:v>
                </c:pt>
                <c:pt idx="157">
                  <c:v>55.58</c:v>
                </c:pt>
                <c:pt idx="158">
                  <c:v>63.98</c:v>
                </c:pt>
                <c:pt idx="159">
                  <c:v>87.58</c:v>
                </c:pt>
                <c:pt idx="160">
                  <c:v>156.58</c:v>
                </c:pt>
                <c:pt idx="162">
                  <c:v>0</c:v>
                </c:pt>
                <c:pt idx="163">
                  <c:v>-6.48</c:v>
                </c:pt>
                <c:pt idx="164">
                  <c:v>-5.9</c:v>
                </c:pt>
                <c:pt idx="165">
                  <c:v>-4.2</c:v>
                </c:pt>
                <c:pt idx="166">
                  <c:v>-1.85</c:v>
                </c:pt>
                <c:pt idx="167">
                  <c:v>-0.38</c:v>
                </c:pt>
                <c:pt idx="168">
                  <c:v>0</c:v>
                </c:pt>
                <c:pt idx="169">
                  <c:v>0.43</c:v>
                </c:pt>
                <c:pt idx="170">
                  <c:v>1.05</c:v>
                </c:pt>
                <c:pt idx="171">
                  <c:v>1.8</c:v>
                </c:pt>
                <c:pt idx="172">
                  <c:v>3</c:v>
                </c:pt>
                <c:pt idx="173">
                  <c:v>5.12</c:v>
                </c:pt>
                <c:pt idx="174">
                  <c:v>11.48</c:v>
                </c:pt>
                <c:pt idx="176">
                  <c:v>12.12</c:v>
                </c:pt>
                <c:pt idx="177">
                  <c:v>17.81</c:v>
                </c:pt>
                <c:pt idx="178">
                  <c:v>29.61</c:v>
                </c:pt>
                <c:pt idx="179">
                  <c:v>41.38</c:v>
                </c:pt>
                <c:pt idx="180">
                  <c:v>55.58</c:v>
                </c:pt>
                <c:pt idx="181">
                  <c:v>63.98</c:v>
                </c:pt>
                <c:pt idx="182">
                  <c:v>87.58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-6.65</c:v>
                </c:pt>
                <c:pt idx="188">
                  <c:v>-5.9</c:v>
                </c:pt>
                <c:pt idx="189">
                  <c:v>-3.4</c:v>
                </c:pt>
                <c:pt idx="190">
                  <c:v>-1.45</c:v>
                </c:pt>
                <c:pt idx="191">
                  <c:v>-0.35</c:v>
                </c:pt>
                <c:pt idx="192">
                  <c:v>0</c:v>
                </c:pt>
                <c:pt idx="193">
                  <c:v>0.44</c:v>
                </c:pt>
                <c:pt idx="194">
                  <c:v>0.96</c:v>
                </c:pt>
                <c:pt idx="195">
                  <c:v>2.14</c:v>
                </c:pt>
                <c:pt idx="196">
                  <c:v>3.04</c:v>
                </c:pt>
                <c:pt idx="197">
                  <c:v>5.18</c:v>
                </c:pt>
                <c:pt idx="198">
                  <c:v>11.6</c:v>
                </c:pt>
                <c:pt idx="202">
                  <c:v>12.12</c:v>
                </c:pt>
                <c:pt idx="203">
                  <c:v>17.81</c:v>
                </c:pt>
                <c:pt idx="204">
                  <c:v>29.61</c:v>
                </c:pt>
                <c:pt idx="205">
                  <c:v>41.38</c:v>
                </c:pt>
                <c:pt idx="206">
                  <c:v>55.58</c:v>
                </c:pt>
                <c:pt idx="207">
                  <c:v>63.98</c:v>
                </c:pt>
                <c:pt idx="208">
                  <c:v>87.58</c:v>
                </c:pt>
                <c:pt idx="209">
                  <c:v>130.08</c:v>
                </c:pt>
                <c:pt idx="210">
                  <c:v>156.58</c:v>
                </c:pt>
                <c:pt idx="212">
                  <c:v>12.12</c:v>
                </c:pt>
                <c:pt idx="213">
                  <c:v>17.81</c:v>
                </c:pt>
                <c:pt idx="214">
                  <c:v>29.61</c:v>
                </c:pt>
                <c:pt idx="215">
                  <c:v>41.38</c:v>
                </c:pt>
                <c:pt idx="216">
                  <c:v>55.58</c:v>
                </c:pt>
                <c:pt idx="217">
                  <c:v>63.98</c:v>
                </c:pt>
                <c:pt idx="218">
                  <c:v>87.58</c:v>
                </c:pt>
                <c:pt idx="219">
                  <c:v>130.08</c:v>
                </c:pt>
                <c:pt idx="220">
                  <c:v>156.58</c:v>
                </c:pt>
                <c:pt idx="222">
                  <c:v>*See Potomac EEM metrics compiled spreadsheet</c:v>
                </c:pt>
                <c:pt idx="307">
                  <c:v>-16.2</c:v>
                </c:pt>
                <c:pt idx="308">
                  <c:v>-16.2</c:v>
                </c:pt>
                <c:pt idx="309">
                  <c:v>-16.2</c:v>
                </c:pt>
                <c:pt idx="310">
                  <c:v>-16.2</c:v>
                </c:pt>
                <c:pt idx="311">
                  <c:v>-16.2</c:v>
                </c:pt>
                <c:pt idx="312">
                  <c:v>-16.2</c:v>
                </c:pt>
                <c:pt idx="313">
                  <c:v>-16.2</c:v>
                </c:pt>
              </c:strCache>
            </c:strRef>
          </c:xVal>
          <c:yVal>
            <c:numRef>
              <c:f>[2]All!$M$4:$M$317</c:f>
              <c:numCache>
                <c:formatCode>General</c:formatCode>
                <c:ptCount val="314"/>
                <c:pt idx="0">
                  <c:v>1.0702004655886008</c:v>
                </c:pt>
                <c:pt idx="1">
                  <c:v>-0.25751053541822488</c:v>
                </c:pt>
                <c:pt idx="2">
                  <c:v>2.8569260611206074E-3</c:v>
                </c:pt>
                <c:pt idx="3">
                  <c:v>-0.20802879897923207</c:v>
                </c:pt>
                <c:pt idx="4">
                  <c:v>0.84817063598193176</c:v>
                </c:pt>
                <c:pt idx="5">
                  <c:v>0.79656739554348488</c:v>
                </c:pt>
                <c:pt idx="6">
                  <c:v>-0.85325198636936017</c:v>
                </c:pt>
                <c:pt idx="7">
                  <c:v>0.25580298535369828</c:v>
                </c:pt>
                <c:pt idx="8">
                  <c:v>-5.2517263443081379E-2</c:v>
                </c:pt>
                <c:pt idx="9">
                  <c:v>-9.9276653078469619E-3</c:v>
                </c:pt>
                <c:pt idx="10">
                  <c:v>2.7308827035545997E-2</c:v>
                </c:pt>
                <c:pt idx="11">
                  <c:v>-0.15353917487066757</c:v>
                </c:pt>
                <c:pt idx="12">
                  <c:v>-0.20224787134928923</c:v>
                </c:pt>
                <c:pt idx="13">
                  <c:v>-9.3557206182967617E-2</c:v>
                </c:pt>
                <c:pt idx="15">
                  <c:v>0.13827111196444905</c:v>
                </c:pt>
                <c:pt idx="16">
                  <c:v>0.41178800454386888</c:v>
                </c:pt>
                <c:pt idx="17">
                  <c:v>6.9335034789939229E-2</c:v>
                </c:pt>
                <c:pt idx="18">
                  <c:v>0.26448725578068877</c:v>
                </c:pt>
                <c:pt idx="19">
                  <c:v>0.21576970841764317</c:v>
                </c:pt>
                <c:pt idx="20">
                  <c:v>0.22909282945598972</c:v>
                </c:pt>
                <c:pt idx="21">
                  <c:v>3.422726077055066E-2</c:v>
                </c:pt>
                <c:pt idx="22">
                  <c:v>0.2395497208404731</c:v>
                </c:pt>
                <c:pt idx="23">
                  <c:v>0.2364868763755911</c:v>
                </c:pt>
                <c:pt idx="24">
                  <c:v>0.23686462231738747</c:v>
                </c:pt>
                <c:pt idx="25">
                  <c:v>0.22305441317910529</c:v>
                </c:pt>
                <c:pt idx="26">
                  <c:v>0.28458863040394033</c:v>
                </c:pt>
                <c:pt idx="27">
                  <c:v>0.24590730162767657</c:v>
                </c:pt>
                <c:pt idx="28">
                  <c:v>0.22094447632341277</c:v>
                </c:pt>
                <c:pt idx="29">
                  <c:v>0.22177925693968947</c:v>
                </c:pt>
                <c:pt idx="30">
                  <c:v>0.2377447538751849</c:v>
                </c:pt>
                <c:pt idx="31">
                  <c:v>0.22013424957025204</c:v>
                </c:pt>
                <c:pt idx="32">
                  <c:v>0.21724699168539299</c:v>
                </c:pt>
                <c:pt idx="33">
                  <c:v>0.21743129926785681</c:v>
                </c:pt>
                <c:pt idx="34">
                  <c:v>0.22078777616587539</c:v>
                </c:pt>
                <c:pt idx="35">
                  <c:v>-2.2276394711152253E-2</c:v>
                </c:pt>
                <c:pt idx="36">
                  <c:v>-2.2276394711152253E-2</c:v>
                </c:pt>
                <c:pt idx="37">
                  <c:v>3.342375548694973E-2</c:v>
                </c:pt>
                <c:pt idx="38">
                  <c:v>5.3078443483419682E-2</c:v>
                </c:pt>
                <c:pt idx="39">
                  <c:v>6.445798922691845E-2</c:v>
                </c:pt>
                <c:pt idx="40">
                  <c:v>5.6904851336472557E-2</c:v>
                </c:pt>
                <c:pt idx="41">
                  <c:v>7.9181246047624818E-2</c:v>
                </c:pt>
                <c:pt idx="42">
                  <c:v>7.9181246047624818E-2</c:v>
                </c:pt>
                <c:pt idx="43">
                  <c:v>3.342375548694973E-2</c:v>
                </c:pt>
                <c:pt idx="44">
                  <c:v>-0.13846558914096219</c:v>
                </c:pt>
                <c:pt idx="45">
                  <c:v>-0.37571790416433171</c:v>
                </c:pt>
                <c:pt idx="46">
                  <c:v>0.53377205838471808</c:v>
                </c:pt>
                <c:pt idx="47">
                  <c:v>2.4813932629310594E-2</c:v>
                </c:pt>
                <c:pt idx="48">
                  <c:v>0.29034630065393263</c:v>
                </c:pt>
                <c:pt idx="49">
                  <c:v>0.17481545648218202</c:v>
                </c:pt>
                <c:pt idx="50">
                  <c:v>2.1189299069938092E-2</c:v>
                </c:pt>
                <c:pt idx="51">
                  <c:v>3.7426497940623665E-2</c:v>
                </c:pt>
                <c:pt idx="52">
                  <c:v>2.1189299069938092E-2</c:v>
                </c:pt>
                <c:pt idx="53">
                  <c:v>3.342375548694973E-2</c:v>
                </c:pt>
                <c:pt idx="54">
                  <c:v>-0.13786862068696282</c:v>
                </c:pt>
                <c:pt idx="55">
                  <c:v>-0.13786862068696282</c:v>
                </c:pt>
                <c:pt idx="56">
                  <c:v>-0.17392519729917355</c:v>
                </c:pt>
                <c:pt idx="57">
                  <c:v>-0.21183162885883233</c:v>
                </c:pt>
                <c:pt idx="58">
                  <c:v>-0.52432881167557033</c:v>
                </c:pt>
                <c:pt idx="59">
                  <c:v>-0.57186520597121115</c:v>
                </c:pt>
                <c:pt idx="76">
                  <c:v>-0.34198860334288755</c:v>
                </c:pt>
                <c:pt idx="77">
                  <c:v>-0.38195190328790729</c:v>
                </c:pt>
                <c:pt idx="78">
                  <c:v>-0.49894073778224851</c:v>
                </c:pt>
                <c:pt idx="79">
                  <c:v>-0.49894073778224851</c:v>
                </c:pt>
                <c:pt idx="80">
                  <c:v>-0.24412514432750865</c:v>
                </c:pt>
                <c:pt idx="81">
                  <c:v>-0.52870828894106148</c:v>
                </c:pt>
                <c:pt idx="82">
                  <c:v>-0.69250396208678711</c:v>
                </c:pt>
                <c:pt idx="83">
                  <c:v>-0.96257350205937642</c:v>
                </c:pt>
                <c:pt idx="307">
                  <c:v>1.0554351540322277E-2</c:v>
                </c:pt>
                <c:pt idx="308">
                  <c:v>0.25815819334079426</c:v>
                </c:pt>
                <c:pt idx="309">
                  <c:v>0.11747016362011985</c:v>
                </c:pt>
                <c:pt idx="310">
                  <c:v>2.4403562682965684E-2</c:v>
                </c:pt>
                <c:pt idx="311">
                  <c:v>0.14955779186157897</c:v>
                </c:pt>
                <c:pt idx="312">
                  <c:v>-2.4522236834125372E-2</c:v>
                </c:pt>
                <c:pt idx="313">
                  <c:v>-0.1583902878315645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36256"/>
        <c:axId val="-1291640064"/>
      </c:scatterChart>
      <c:valAx>
        <c:axId val="-1291636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Distance Downriver (km)</a:t>
                </a:r>
              </a:p>
            </c:rich>
          </c:tx>
          <c:layout>
            <c:manualLayout>
              <c:xMode val="edge"/>
              <c:yMode val="edge"/>
              <c:x val="0.40157655293088401"/>
              <c:y val="0.878528090430414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40064"/>
        <c:crossesAt val="-1.5"/>
        <c:crossBetween val="midCat"/>
      </c:valAx>
      <c:valAx>
        <c:axId val="-12916400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Log(NO3)</a:t>
                </a:r>
              </a:p>
            </c:rich>
          </c:tx>
          <c:layout>
            <c:manualLayout>
              <c:xMode val="edge"/>
              <c:yMode val="edge"/>
              <c:x val="2.5000000000000001E-2"/>
              <c:y val="0.3703840394183849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crossAx val="-1291636256"/>
        <c:crossesAt val="-20"/>
        <c:crossBetween val="midCat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printSettings>
    <c:headerFooter/>
    <c:pageMargins b="1" l="0.75" r="0.75" t="1" header="0.5" footer="0.5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888888888889"/>
          <c:y val="5.0925925925925902E-2"/>
          <c:w val="0.73081649168853902"/>
          <c:h val="0.70242672790901095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xVal>
            <c:numRef>
              <c:f>[2]All!$M$4:$M$317</c:f>
              <c:numCache>
                <c:formatCode>General</c:formatCode>
                <c:ptCount val="314"/>
                <c:pt idx="0">
                  <c:v>1.0702004655886008</c:v>
                </c:pt>
                <c:pt idx="1">
                  <c:v>-0.25751053541822488</c:v>
                </c:pt>
                <c:pt idx="2">
                  <c:v>2.8569260611206074E-3</c:v>
                </c:pt>
                <c:pt idx="3">
                  <c:v>-0.20802879897923207</c:v>
                </c:pt>
                <c:pt idx="4">
                  <c:v>0.84817063598193176</c:v>
                </c:pt>
                <c:pt idx="5">
                  <c:v>0.79656739554348488</c:v>
                </c:pt>
                <c:pt idx="6">
                  <c:v>-0.85325198636936017</c:v>
                </c:pt>
                <c:pt idx="7">
                  <c:v>0.25580298535369828</c:v>
                </c:pt>
                <c:pt idx="8">
                  <c:v>-5.2517263443081379E-2</c:v>
                </c:pt>
                <c:pt idx="9">
                  <c:v>-9.9276653078469619E-3</c:v>
                </c:pt>
                <c:pt idx="10">
                  <c:v>2.7308827035545997E-2</c:v>
                </c:pt>
                <c:pt idx="11">
                  <c:v>-0.15353917487066757</c:v>
                </c:pt>
                <c:pt idx="12">
                  <c:v>-0.20224787134928923</c:v>
                </c:pt>
                <c:pt idx="13">
                  <c:v>-9.3557206182967617E-2</c:v>
                </c:pt>
                <c:pt idx="15">
                  <c:v>0.13827111196444905</c:v>
                </c:pt>
                <c:pt idx="16">
                  <c:v>0.41178800454386888</c:v>
                </c:pt>
                <c:pt idx="17">
                  <c:v>6.9335034789939229E-2</c:v>
                </c:pt>
                <c:pt idx="18">
                  <c:v>0.26448725578068877</c:v>
                </c:pt>
                <c:pt idx="19">
                  <c:v>0.21576970841764317</c:v>
                </c:pt>
                <c:pt idx="20">
                  <c:v>0.22909282945598972</c:v>
                </c:pt>
                <c:pt idx="21">
                  <c:v>3.422726077055066E-2</c:v>
                </c:pt>
                <c:pt idx="22">
                  <c:v>0.2395497208404731</c:v>
                </c:pt>
                <c:pt idx="23">
                  <c:v>0.2364868763755911</c:v>
                </c:pt>
                <c:pt idx="24">
                  <c:v>0.23686462231738747</c:v>
                </c:pt>
                <c:pt idx="25">
                  <c:v>0.22305441317910529</c:v>
                </c:pt>
                <c:pt idx="26">
                  <c:v>0.28458863040394033</c:v>
                </c:pt>
                <c:pt idx="27">
                  <c:v>0.24590730162767657</c:v>
                </c:pt>
                <c:pt idx="28">
                  <c:v>0.22094447632341277</c:v>
                </c:pt>
                <c:pt idx="29">
                  <c:v>0.22177925693968947</c:v>
                </c:pt>
                <c:pt idx="30">
                  <c:v>0.2377447538751849</c:v>
                </c:pt>
                <c:pt idx="31">
                  <c:v>0.22013424957025204</c:v>
                </c:pt>
                <c:pt idx="32">
                  <c:v>0.21724699168539299</c:v>
                </c:pt>
                <c:pt idx="33">
                  <c:v>0.21743129926785681</c:v>
                </c:pt>
                <c:pt idx="34">
                  <c:v>0.22078777616587539</c:v>
                </c:pt>
                <c:pt idx="35">
                  <c:v>-2.2276394711152253E-2</c:v>
                </c:pt>
                <c:pt idx="36">
                  <c:v>-2.2276394711152253E-2</c:v>
                </c:pt>
                <c:pt idx="37">
                  <c:v>3.342375548694973E-2</c:v>
                </c:pt>
                <c:pt idx="38">
                  <c:v>5.3078443483419682E-2</c:v>
                </c:pt>
                <c:pt idx="39">
                  <c:v>6.445798922691845E-2</c:v>
                </c:pt>
                <c:pt idx="40">
                  <c:v>5.6904851336472557E-2</c:v>
                </c:pt>
                <c:pt idx="41">
                  <c:v>7.9181246047624818E-2</c:v>
                </c:pt>
                <c:pt idx="42">
                  <c:v>7.9181246047624818E-2</c:v>
                </c:pt>
                <c:pt idx="43">
                  <c:v>3.342375548694973E-2</c:v>
                </c:pt>
                <c:pt idx="44">
                  <c:v>-0.13846558914096219</c:v>
                </c:pt>
                <c:pt idx="45">
                  <c:v>-0.37571790416433171</c:v>
                </c:pt>
                <c:pt idx="46">
                  <c:v>0.53377205838471808</c:v>
                </c:pt>
                <c:pt idx="47">
                  <c:v>2.4813932629310594E-2</c:v>
                </c:pt>
                <c:pt idx="48">
                  <c:v>0.29034630065393263</c:v>
                </c:pt>
                <c:pt idx="49">
                  <c:v>0.17481545648218202</c:v>
                </c:pt>
                <c:pt idx="50">
                  <c:v>2.1189299069938092E-2</c:v>
                </c:pt>
                <c:pt idx="51">
                  <c:v>3.7426497940623665E-2</c:v>
                </c:pt>
                <c:pt idx="52">
                  <c:v>2.1189299069938092E-2</c:v>
                </c:pt>
                <c:pt idx="53">
                  <c:v>3.342375548694973E-2</c:v>
                </c:pt>
                <c:pt idx="54">
                  <c:v>-0.13786862068696282</c:v>
                </c:pt>
                <c:pt idx="55">
                  <c:v>-0.13786862068696282</c:v>
                </c:pt>
                <c:pt idx="56">
                  <c:v>-0.17392519729917355</c:v>
                </c:pt>
                <c:pt idx="57">
                  <c:v>-0.21183162885883233</c:v>
                </c:pt>
                <c:pt idx="58">
                  <c:v>-0.52432881167557033</c:v>
                </c:pt>
                <c:pt idx="59">
                  <c:v>-0.57186520597121115</c:v>
                </c:pt>
                <c:pt idx="76">
                  <c:v>-0.34198860334288755</c:v>
                </c:pt>
                <c:pt idx="77">
                  <c:v>-0.38195190328790729</c:v>
                </c:pt>
                <c:pt idx="78">
                  <c:v>-0.49894073778224851</c:v>
                </c:pt>
                <c:pt idx="79">
                  <c:v>-0.49894073778224851</c:v>
                </c:pt>
                <c:pt idx="80">
                  <c:v>-0.24412514432750865</c:v>
                </c:pt>
                <c:pt idx="81">
                  <c:v>-0.52870828894106148</c:v>
                </c:pt>
                <c:pt idx="82">
                  <c:v>-0.69250396208678711</c:v>
                </c:pt>
                <c:pt idx="83">
                  <c:v>-0.96257350205937642</c:v>
                </c:pt>
                <c:pt idx="307">
                  <c:v>1.0554351540322277E-2</c:v>
                </c:pt>
                <c:pt idx="308">
                  <c:v>0.25815819334079426</c:v>
                </c:pt>
                <c:pt idx="309">
                  <c:v>0.11747016362011985</c:v>
                </c:pt>
                <c:pt idx="310">
                  <c:v>2.4403562682965684E-2</c:v>
                </c:pt>
                <c:pt idx="311">
                  <c:v>0.14955779186157897</c:v>
                </c:pt>
                <c:pt idx="312">
                  <c:v>-2.4522236834125372E-2</c:v>
                </c:pt>
                <c:pt idx="313">
                  <c:v>-0.1583902878315645</c:v>
                </c:pt>
              </c:numCache>
            </c:numRef>
          </c:xVal>
          <c:yVal>
            <c:numRef>
              <c:f>[2]All!$Q$4:$Q$317</c:f>
              <c:numCache>
                <c:formatCode>General</c:formatCode>
                <c:ptCount val="314"/>
                <c:pt idx="0">
                  <c:v>19.192572395067067</c:v>
                </c:pt>
                <c:pt idx="1">
                  <c:v>10.95483820574162</c:v>
                </c:pt>
                <c:pt idx="2">
                  <c:v>16.877598530132666</c:v>
                </c:pt>
                <c:pt idx="3">
                  <c:v>14.52004168417403</c:v>
                </c:pt>
                <c:pt idx="4">
                  <c:v>21.694188037819291</c:v>
                </c:pt>
                <c:pt idx="5">
                  <c:v>20.182361914126503</c:v>
                </c:pt>
                <c:pt idx="6">
                  <c:v>21.534783830401761</c:v>
                </c:pt>
                <c:pt idx="7">
                  <c:v>17.068127962075636</c:v>
                </c:pt>
                <c:pt idx="8">
                  <c:v>16.789758544523082</c:v>
                </c:pt>
                <c:pt idx="9">
                  <c:v>17.332404250797875</c:v>
                </c:pt>
                <c:pt idx="10">
                  <c:v>15.978919534084987</c:v>
                </c:pt>
                <c:pt idx="11">
                  <c:v>14.930515752998025</c:v>
                </c:pt>
                <c:pt idx="12">
                  <c:v>15.213229413526347</c:v>
                </c:pt>
                <c:pt idx="13">
                  <c:v>15.995966530638388</c:v>
                </c:pt>
                <c:pt idx="14">
                  <c:v>16.919449669045932</c:v>
                </c:pt>
                <c:pt idx="15">
                  <c:v>30.870123927160378</c:v>
                </c:pt>
                <c:pt idx="16">
                  <c:v>19.225570264292372</c:v>
                </c:pt>
                <c:pt idx="17">
                  <c:v>37.079332534474588</c:v>
                </c:pt>
                <c:pt idx="18">
                  <c:v>30.533204556180589</c:v>
                </c:pt>
                <c:pt idx="19">
                  <c:v>8.2465638777530899</c:v>
                </c:pt>
                <c:pt idx="20">
                  <c:v>8.2243406839163473</c:v>
                </c:pt>
                <c:pt idx="21">
                  <c:v>7.4095684474351939</c:v>
                </c:pt>
                <c:pt idx="22">
                  <c:v>8.3666389973565991</c:v>
                </c:pt>
                <c:pt idx="23">
                  <c:v>8.3169384624644032</c:v>
                </c:pt>
                <c:pt idx="24">
                  <c:v>8.3379666568866178</c:v>
                </c:pt>
                <c:pt idx="25">
                  <c:v>8.3312399942615407</c:v>
                </c:pt>
                <c:pt idx="26">
                  <c:v>14.255005403159135</c:v>
                </c:pt>
                <c:pt idx="27">
                  <c:v>9.3002674785863242</c:v>
                </c:pt>
                <c:pt idx="28">
                  <c:v>7.0072527350788105</c:v>
                </c:pt>
                <c:pt idx="29">
                  <c:v>7.004321777261219</c:v>
                </c:pt>
                <c:pt idx="30">
                  <c:v>7.1317874670149424</c:v>
                </c:pt>
                <c:pt idx="31">
                  <c:v>6.9166911391173533</c:v>
                </c:pt>
                <c:pt idx="32">
                  <c:v>7.5807632189746572</c:v>
                </c:pt>
                <c:pt idx="33">
                  <c:v>7.5441984772507942</c:v>
                </c:pt>
                <c:pt idx="34">
                  <c:v>7.6444436034144738</c:v>
                </c:pt>
                <c:pt idx="35">
                  <c:v>12.251831105569813</c:v>
                </c:pt>
                <c:pt idx="36">
                  <c:v>12.26137634123203</c:v>
                </c:pt>
                <c:pt idx="37">
                  <c:v>10.966494572493815</c:v>
                </c:pt>
                <c:pt idx="38">
                  <c:v>10.100284846948664</c:v>
                </c:pt>
                <c:pt idx="39">
                  <c:v>8.3703016763999258</c:v>
                </c:pt>
                <c:pt idx="40">
                  <c:v>7.9053523066136178</c:v>
                </c:pt>
                <c:pt idx="41">
                  <c:v>7.7223675834206054</c:v>
                </c:pt>
                <c:pt idx="42">
                  <c:v>7.4326351355158087</c:v>
                </c:pt>
                <c:pt idx="43">
                  <c:v>7.4460240682853849</c:v>
                </c:pt>
                <c:pt idx="44">
                  <c:v>6.9596522811659041</c:v>
                </c:pt>
                <c:pt idx="45">
                  <c:v>7.6791705916475861</c:v>
                </c:pt>
                <c:pt idx="46">
                  <c:v>38.282098941259136</c:v>
                </c:pt>
                <c:pt idx="47">
                  <c:v>15.43486010065034</c:v>
                </c:pt>
                <c:pt idx="48">
                  <c:v>30.537931615672761</c:v>
                </c:pt>
                <c:pt idx="49">
                  <c:v>25.91215701300338</c:v>
                </c:pt>
                <c:pt idx="50">
                  <c:v>14.977636071567261</c:v>
                </c:pt>
                <c:pt idx="51">
                  <c:v>15.153544811556451</c:v>
                </c:pt>
                <c:pt idx="52">
                  <c:v>14.413279482958234</c:v>
                </c:pt>
                <c:pt idx="53">
                  <c:v>14.258286605279118</c:v>
                </c:pt>
                <c:pt idx="54">
                  <c:v>16.149080613716741</c:v>
                </c:pt>
                <c:pt idx="55">
                  <c:v>15.018411376403218</c:v>
                </c:pt>
                <c:pt idx="56">
                  <c:v>14.128844694549002</c:v>
                </c:pt>
                <c:pt idx="57">
                  <c:v>11.171643644718078</c:v>
                </c:pt>
                <c:pt idx="58">
                  <c:v>9.4707448776171574</c:v>
                </c:pt>
                <c:pt idx="59">
                  <c:v>8.1621010037330723</c:v>
                </c:pt>
                <c:pt idx="60">
                  <c:v>35.772912102011041</c:v>
                </c:pt>
                <c:pt idx="61">
                  <c:v>11.798116988088303</c:v>
                </c:pt>
                <c:pt idx="62">
                  <c:v>11.804625074722992</c:v>
                </c:pt>
                <c:pt idx="63">
                  <c:v>10.082614440202288</c:v>
                </c:pt>
                <c:pt idx="64">
                  <c:v>12.447490319902197</c:v>
                </c:pt>
                <c:pt idx="65">
                  <c:v>16.45121334449394</c:v>
                </c:pt>
                <c:pt idx="66">
                  <c:v>17.874905445105714</c:v>
                </c:pt>
                <c:pt idx="67">
                  <c:v>26.221380753593792</c:v>
                </c:pt>
                <c:pt idx="68">
                  <c:v>21.880049740994224</c:v>
                </c:pt>
                <c:pt idx="69">
                  <c:v>18.235471781675681</c:v>
                </c:pt>
                <c:pt idx="70">
                  <c:v>12.44452562820533</c:v>
                </c:pt>
                <c:pt idx="71">
                  <c:v>13.708857650245307</c:v>
                </c:pt>
                <c:pt idx="72">
                  <c:v>18.766287551818639</c:v>
                </c:pt>
                <c:pt idx="73">
                  <c:v>22.193731116784104</c:v>
                </c:pt>
                <c:pt idx="74">
                  <c:v>22.845792543992719</c:v>
                </c:pt>
                <c:pt idx="75">
                  <c:v>21.360566469818757</c:v>
                </c:pt>
                <c:pt idx="76">
                  <c:v>20.741679587565443</c:v>
                </c:pt>
                <c:pt idx="77">
                  <c:v>18.327867169225108</c:v>
                </c:pt>
                <c:pt idx="78">
                  <c:v>13.394942325236556</c:v>
                </c:pt>
                <c:pt idx="79">
                  <c:v>13.606121476695854</c:v>
                </c:pt>
                <c:pt idx="80">
                  <c:v>10.919004863182948</c:v>
                </c:pt>
                <c:pt idx="81">
                  <c:v>10.507769742513752</c:v>
                </c:pt>
                <c:pt idx="82">
                  <c:v>10.95209025119583</c:v>
                </c:pt>
                <c:pt idx="83">
                  <c:v>10.262722996766488</c:v>
                </c:pt>
                <c:pt idx="85">
                  <c:v>25.862159036025556</c:v>
                </c:pt>
                <c:pt idx="86">
                  <c:v>20.145431568763982</c:v>
                </c:pt>
                <c:pt idx="87">
                  <c:v>14.702974803161464</c:v>
                </c:pt>
                <c:pt idx="88">
                  <c:v>28.293740268887529</c:v>
                </c:pt>
                <c:pt idx="89">
                  <c:v>18.219177944106562</c:v>
                </c:pt>
                <c:pt idx="90">
                  <c:v>9.2245766524255917</c:v>
                </c:pt>
                <c:pt idx="91">
                  <c:v>9.9488405312159305</c:v>
                </c:pt>
                <c:pt idx="92">
                  <c:v>17.179160282900927</c:v>
                </c:pt>
                <c:pt idx="93">
                  <c:v>9.4840818948682273</c:v>
                </c:pt>
                <c:pt idx="94">
                  <c:v>10.64203587914821</c:v>
                </c:pt>
                <c:pt idx="95">
                  <c:v>8.1291866575560139</c:v>
                </c:pt>
                <c:pt idx="96">
                  <c:v>5.9166520523304422</c:v>
                </c:pt>
                <c:pt idx="97">
                  <c:v>7.1446022436681229</c:v>
                </c:pt>
                <c:pt idx="98">
                  <c:v>7.6308359885906434</c:v>
                </c:pt>
                <c:pt idx="99">
                  <c:v>3.3734778719771192</c:v>
                </c:pt>
                <c:pt idx="100">
                  <c:v>1.6035452514490167</c:v>
                </c:pt>
                <c:pt idx="101">
                  <c:v>12.065879790078402</c:v>
                </c:pt>
                <c:pt idx="102">
                  <c:v>28.064985387297693</c:v>
                </c:pt>
                <c:pt idx="104">
                  <c:v>27.059980813676795</c:v>
                </c:pt>
                <c:pt idx="105">
                  <c:v>5.1017989828924541</c:v>
                </c:pt>
                <c:pt idx="106">
                  <c:v>5.5184150764454145</c:v>
                </c:pt>
                <c:pt idx="107">
                  <c:v>4.1435061448491197</c:v>
                </c:pt>
                <c:pt idx="108">
                  <c:v>20.300236587291646</c:v>
                </c:pt>
                <c:pt idx="109">
                  <c:v>18.27905418472232</c:v>
                </c:pt>
                <c:pt idx="110">
                  <c:v>18.774856493758715</c:v>
                </c:pt>
                <c:pt idx="111">
                  <c:v>21.208325182013102</c:v>
                </c:pt>
                <c:pt idx="112">
                  <c:v>20.525818469784817</c:v>
                </c:pt>
                <c:pt idx="113">
                  <c:v>28.752358902170755</c:v>
                </c:pt>
                <c:pt idx="114">
                  <c:v>18.088237116274151</c:v>
                </c:pt>
                <c:pt idx="115">
                  <c:v>20.107936003337429</c:v>
                </c:pt>
                <c:pt idx="116">
                  <c:v>19.171007265392888</c:v>
                </c:pt>
                <c:pt idx="117">
                  <c:v>20.164515521668491</c:v>
                </c:pt>
                <c:pt idx="118">
                  <c:v>20.948096732240767</c:v>
                </c:pt>
                <c:pt idx="119">
                  <c:v>20.381118315189646</c:v>
                </c:pt>
                <c:pt idx="120">
                  <c:v>10.623015758169089</c:v>
                </c:pt>
                <c:pt idx="121">
                  <c:v>12.202440281719444</c:v>
                </c:pt>
                <c:pt idx="124">
                  <c:v>9.5374177427641964</c:v>
                </c:pt>
                <c:pt idx="125">
                  <c:v>7.5630980179948031</c:v>
                </c:pt>
                <c:pt idx="126">
                  <c:v>4.6767352359479126</c:v>
                </c:pt>
                <c:pt idx="127">
                  <c:v>13.094484021019918</c:v>
                </c:pt>
                <c:pt idx="128">
                  <c:v>10.943117702030216</c:v>
                </c:pt>
                <c:pt idx="129">
                  <c:v>10.413693872168972</c:v>
                </c:pt>
                <c:pt idx="131">
                  <c:v>33.65163523304917</c:v>
                </c:pt>
                <c:pt idx="132">
                  <c:v>5.4816155019853019</c:v>
                </c:pt>
                <c:pt idx="133">
                  <c:v>13.066466164031159</c:v>
                </c:pt>
                <c:pt idx="134">
                  <c:v>17.484142974718516</c:v>
                </c:pt>
                <c:pt idx="135">
                  <c:v>23.392812041093872</c:v>
                </c:pt>
                <c:pt idx="136">
                  <c:v>24.682138807639024</c:v>
                </c:pt>
                <c:pt idx="137">
                  <c:v>31.005756018649684</c:v>
                </c:pt>
                <c:pt idx="138">
                  <c:v>32.201432153106801</c:v>
                </c:pt>
                <c:pt idx="139">
                  <c:v>24.466150476735539</c:v>
                </c:pt>
                <c:pt idx="140">
                  <c:v>24.029575334311939</c:v>
                </c:pt>
                <c:pt idx="141">
                  <c:v>24.866603289259078</c:v>
                </c:pt>
                <c:pt idx="142">
                  <c:v>20.937837818592012</c:v>
                </c:pt>
                <c:pt idx="145">
                  <c:v>20.047085187079489</c:v>
                </c:pt>
                <c:pt idx="146">
                  <c:v>17.621910914330243</c:v>
                </c:pt>
                <c:pt idx="147">
                  <c:v>6.8504885991530706</c:v>
                </c:pt>
                <c:pt idx="148">
                  <c:v>7.2564598220661347</c:v>
                </c:pt>
                <c:pt idx="149">
                  <c:v>6.4432484697452521</c:v>
                </c:pt>
                <c:pt idx="150">
                  <c:v>12.791000130613488</c:v>
                </c:pt>
                <c:pt idx="151">
                  <c:v>7.6817538253401789</c:v>
                </c:pt>
                <c:pt idx="153">
                  <c:v>13.488436531465659</c:v>
                </c:pt>
                <c:pt idx="154">
                  <c:v>13.50419601809609</c:v>
                </c:pt>
                <c:pt idx="155">
                  <c:v>11.432983001711468</c:v>
                </c:pt>
                <c:pt idx="156">
                  <c:v>12.446714701462893</c:v>
                </c:pt>
                <c:pt idx="157">
                  <c:v>9.2127953752404164</c:v>
                </c:pt>
                <c:pt idx="158">
                  <c:v>9.9796911098128884</c:v>
                </c:pt>
                <c:pt idx="159">
                  <c:v>7.7921424514745032</c:v>
                </c:pt>
                <c:pt idx="160">
                  <c:v>8.1963866224577355</c:v>
                </c:pt>
                <c:pt idx="162">
                  <c:v>27.67489049727881</c:v>
                </c:pt>
                <c:pt idx="163">
                  <c:v>10.853613780504618</c:v>
                </c:pt>
                <c:pt idx="164">
                  <c:v>9.7733277971881378</c:v>
                </c:pt>
                <c:pt idx="165">
                  <c:v>10.839222783970815</c:v>
                </c:pt>
                <c:pt idx="166">
                  <c:v>12.04688902696175</c:v>
                </c:pt>
                <c:pt idx="167">
                  <c:v>25.829534840093423</c:v>
                </c:pt>
                <c:pt idx="168">
                  <c:v>28.949880610682463</c:v>
                </c:pt>
                <c:pt idx="169">
                  <c:v>24.127261258467179</c:v>
                </c:pt>
                <c:pt idx="170">
                  <c:v>17.237310808441748</c:v>
                </c:pt>
                <c:pt idx="171">
                  <c:v>18.257298848799152</c:v>
                </c:pt>
                <c:pt idx="172">
                  <c:v>18.639819978098217</c:v>
                </c:pt>
                <c:pt idx="173">
                  <c:v>18.496907773646832</c:v>
                </c:pt>
                <c:pt idx="174">
                  <c:v>17.586506232824068</c:v>
                </c:pt>
                <c:pt idx="176">
                  <c:v>16.940420632921402</c:v>
                </c:pt>
                <c:pt idx="177">
                  <c:v>16.871168377691966</c:v>
                </c:pt>
                <c:pt idx="178">
                  <c:v>15.018158316358194</c:v>
                </c:pt>
                <c:pt idx="179">
                  <c:v>13.499819425381324</c:v>
                </c:pt>
                <c:pt idx="180">
                  <c:v>11.387449988089211</c:v>
                </c:pt>
                <c:pt idx="181">
                  <c:v>11.523061172843617</c:v>
                </c:pt>
                <c:pt idx="182">
                  <c:v>11.677652715210057</c:v>
                </c:pt>
                <c:pt idx="184">
                  <c:v>34.018736366079096</c:v>
                </c:pt>
                <c:pt idx="185">
                  <c:v>46.140140175392638</c:v>
                </c:pt>
                <c:pt idx="186">
                  <c:v>47.060593997045522</c:v>
                </c:pt>
                <c:pt idx="187">
                  <c:v>8.7100649227607896</c:v>
                </c:pt>
                <c:pt idx="188">
                  <c:v>7.7508406087134993</c:v>
                </c:pt>
                <c:pt idx="189">
                  <c:v>8.739367780426532</c:v>
                </c:pt>
                <c:pt idx="190">
                  <c:v>9.10600146831794</c:v>
                </c:pt>
                <c:pt idx="191">
                  <c:v>9.236083692025117</c:v>
                </c:pt>
                <c:pt idx="192">
                  <c:v>37.787316031323705</c:v>
                </c:pt>
                <c:pt idx="193">
                  <c:v>20.739968680048676</c:v>
                </c:pt>
                <c:pt idx="194">
                  <c:v>10.183066889506261</c:v>
                </c:pt>
                <c:pt idx="195">
                  <c:v>10.0584776344344</c:v>
                </c:pt>
                <c:pt idx="196">
                  <c:v>9.5493343901067895</c:v>
                </c:pt>
                <c:pt idx="197">
                  <c:v>10.479018788250176</c:v>
                </c:pt>
                <c:pt idx="198">
                  <c:v>9.9133355700282202</c:v>
                </c:pt>
                <c:pt idx="202">
                  <c:v>9.8451736959931306</c:v>
                </c:pt>
                <c:pt idx="203">
                  <c:v>11.002252503409709</c:v>
                </c:pt>
                <c:pt idx="204">
                  <c:v>13.856085517739542</c:v>
                </c:pt>
                <c:pt idx="205">
                  <c:v>11.173476693523673</c:v>
                </c:pt>
                <c:pt idx="206">
                  <c:v>9.7908392119712335</c:v>
                </c:pt>
                <c:pt idx="207">
                  <c:v>9.9342608256645217</c:v>
                </c:pt>
                <c:pt idx="208">
                  <c:v>9.7363056138193738</c:v>
                </c:pt>
                <c:pt idx="209">
                  <c:v>13.644171018500423</c:v>
                </c:pt>
                <c:pt idx="210">
                  <c:v>11.46072882281276</c:v>
                </c:pt>
                <c:pt idx="212">
                  <c:v>5.7837177270730136</c:v>
                </c:pt>
                <c:pt idx="213">
                  <c:v>5.8769821381180067</c:v>
                </c:pt>
                <c:pt idx="214">
                  <c:v>6.5369723616301982</c:v>
                </c:pt>
                <c:pt idx="215">
                  <c:v>7.0975733425298166</c:v>
                </c:pt>
                <c:pt idx="216">
                  <c:v>8.5315595605320489</c:v>
                </c:pt>
                <c:pt idx="217">
                  <c:v>9.1392925179341535</c:v>
                </c:pt>
                <c:pt idx="218">
                  <c:v>9.9591530169650468</c:v>
                </c:pt>
                <c:pt idx="219">
                  <c:v>8.6682412046176918</c:v>
                </c:pt>
                <c:pt idx="220">
                  <c:v>5.7163345906341858</c:v>
                </c:pt>
                <c:pt idx="222">
                  <c:v>8.4310217129692031</c:v>
                </c:pt>
                <c:pt idx="223">
                  <c:v>8.4862511824464164</c:v>
                </c:pt>
                <c:pt idx="224">
                  <c:v>8.2397037070815369</c:v>
                </c:pt>
                <c:pt idx="225">
                  <c:v>7.6645776405873827</c:v>
                </c:pt>
                <c:pt idx="226">
                  <c:v>7.9123280173655557</c:v>
                </c:pt>
                <c:pt idx="227">
                  <c:v>6.2365759425094405</c:v>
                </c:pt>
                <c:pt idx="228">
                  <c:v>6.299850733616867</c:v>
                </c:pt>
                <c:pt idx="229">
                  <c:v>9.2059876672543304</c:v>
                </c:pt>
                <c:pt idx="230">
                  <c:v>6.6678059859798147</c:v>
                </c:pt>
                <c:pt idx="231">
                  <c:v>6.1985581105818559</c:v>
                </c:pt>
                <c:pt idx="232">
                  <c:v>6.3383798210021283</c:v>
                </c:pt>
                <c:pt idx="233">
                  <c:v>7.0847495065179595</c:v>
                </c:pt>
                <c:pt idx="234">
                  <c:v>6.7135814970729433</c:v>
                </c:pt>
                <c:pt idx="235">
                  <c:v>6.6458767426007492</c:v>
                </c:pt>
                <c:pt idx="236">
                  <c:v>6.9486628825471879</c:v>
                </c:pt>
                <c:pt idx="237">
                  <c:v>6.5616237139143561</c:v>
                </c:pt>
                <c:pt idx="238">
                  <c:v>7.1475075509024046</c:v>
                </c:pt>
                <c:pt idx="239">
                  <c:v>6.5426214634874249</c:v>
                </c:pt>
                <c:pt idx="240">
                  <c:v>8.3193759954707431</c:v>
                </c:pt>
                <c:pt idx="241">
                  <c:v>8.1767188357597167</c:v>
                </c:pt>
                <c:pt idx="242">
                  <c:v>7.7892551178743741</c:v>
                </c:pt>
                <c:pt idx="243">
                  <c:v>8.1663386629146082</c:v>
                </c:pt>
                <c:pt idx="244">
                  <c:v>7.0807558364901784</c:v>
                </c:pt>
                <c:pt idx="245">
                  <c:v>7.0215420157376336</c:v>
                </c:pt>
                <c:pt idx="246">
                  <c:v>7.0365320401335616</c:v>
                </c:pt>
                <c:pt idx="247">
                  <c:v>5.7723784252125157</c:v>
                </c:pt>
                <c:pt idx="248">
                  <c:v>7.0993874327985944</c:v>
                </c:pt>
                <c:pt idx="268">
                  <c:v>5.4248653923760362</c:v>
                </c:pt>
                <c:pt idx="269">
                  <c:v>8.0396682167074545</c:v>
                </c:pt>
                <c:pt idx="270">
                  <c:v>8.175576969489768</c:v>
                </c:pt>
                <c:pt idx="271">
                  <c:v>10.540613054244181</c:v>
                </c:pt>
                <c:pt idx="272">
                  <c:v>7.0099197080484181</c:v>
                </c:pt>
                <c:pt idx="273">
                  <c:v>12.082502545225255</c:v>
                </c:pt>
                <c:pt idx="274">
                  <c:v>12.458453159190887</c:v>
                </c:pt>
                <c:pt idx="275">
                  <c:v>11.713977565743273</c:v>
                </c:pt>
                <c:pt idx="276">
                  <c:v>10.503213963790717</c:v>
                </c:pt>
                <c:pt idx="277">
                  <c:v>26.643408063584772</c:v>
                </c:pt>
                <c:pt idx="278">
                  <c:v>9.7403614299032686</c:v>
                </c:pt>
                <c:pt idx="279">
                  <c:v>8.4727700067398501</c:v>
                </c:pt>
                <c:pt idx="280">
                  <c:v>12.726344056734819</c:v>
                </c:pt>
                <c:pt idx="281">
                  <c:v>9.2757139480535624</c:v>
                </c:pt>
                <c:pt idx="282">
                  <c:v>8.87248450777399</c:v>
                </c:pt>
                <c:pt idx="283">
                  <c:v>9.8136877089145109</c:v>
                </c:pt>
                <c:pt idx="284">
                  <c:v>7.4093662391130977</c:v>
                </c:pt>
                <c:pt idx="285">
                  <c:v>5.2133598878147378</c:v>
                </c:pt>
                <c:pt idx="286">
                  <c:v>6.2016446982835873</c:v>
                </c:pt>
                <c:pt idx="287">
                  <c:v>6.2604051953761033</c:v>
                </c:pt>
                <c:pt idx="288">
                  <c:v>5.5668725502424703</c:v>
                </c:pt>
                <c:pt idx="289">
                  <c:v>4.8604337535356077</c:v>
                </c:pt>
                <c:pt idx="290">
                  <c:v>8.0160837465356529</c:v>
                </c:pt>
                <c:pt idx="291">
                  <c:v>5.0683584149103948</c:v>
                </c:pt>
                <c:pt idx="292">
                  <c:v>4.7718971688860652</c:v>
                </c:pt>
                <c:pt idx="293">
                  <c:v>6.4062210969591558</c:v>
                </c:pt>
                <c:pt idx="294">
                  <c:v>6.1890934934215611</c:v>
                </c:pt>
                <c:pt idx="295">
                  <c:v>8.6348997992891778</c:v>
                </c:pt>
                <c:pt idx="296">
                  <c:v>10.997452465190293</c:v>
                </c:pt>
                <c:pt idx="297">
                  <c:v>11.433687477612269</c:v>
                </c:pt>
                <c:pt idx="298">
                  <c:v>12.845323325723673</c:v>
                </c:pt>
                <c:pt idx="299">
                  <c:v>9.756323077570114</c:v>
                </c:pt>
                <c:pt idx="300">
                  <c:v>9.5961039659573277</c:v>
                </c:pt>
                <c:pt idx="301">
                  <c:v>6.6390423052189167</c:v>
                </c:pt>
                <c:pt idx="302">
                  <c:v>8.3838278327355784</c:v>
                </c:pt>
                <c:pt idx="307">
                  <c:v>4.6477306806714154</c:v>
                </c:pt>
                <c:pt idx="308">
                  <c:v>7.6028352258006358</c:v>
                </c:pt>
                <c:pt idx="309">
                  <c:v>7.570446903733508</c:v>
                </c:pt>
                <c:pt idx="310">
                  <c:v>9.4572161818098088</c:v>
                </c:pt>
                <c:pt idx="311">
                  <c:v>7.4387641840732845</c:v>
                </c:pt>
                <c:pt idx="312">
                  <c:v>12.377231258819616</c:v>
                </c:pt>
                <c:pt idx="313">
                  <c:v>12.552543746000797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38976"/>
        <c:axId val="-1291630816"/>
      </c:scatterChart>
      <c:valAx>
        <c:axId val="-12916389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Log(NO3)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30816"/>
        <c:crosses val="autoZero"/>
        <c:crossBetween val="midCat"/>
      </c:valAx>
      <c:valAx>
        <c:axId val="-12916308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15N</a:t>
                </a:r>
              </a:p>
            </c:rich>
          </c:tx>
          <c:layout>
            <c:manualLayout>
              <c:xMode val="edge"/>
              <c:yMode val="edge"/>
              <c:x val="1.1111111111111099E-2"/>
              <c:y val="0.3541677602799649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1638976"/>
        <c:crossesAt val="-1.5"/>
        <c:crossBetween val="midCat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printSettings>
    <c:headerFooter/>
    <c:pageMargins b="1" l="0.75" r="0.75" t="1" header="0.5" footer="0.5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trendline>
            <c:spPr>
              <a:ln w="3175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-0.300310804899388"/>
                  <c:y val="-2.7770122484689401E-2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Ref>
              <c:f>[2]categories!$L$2:$L$9</c:f>
              <c:numCache>
                <c:formatCode>General</c:formatCode>
                <c:ptCount val="8"/>
                <c:pt idx="0">
                  <c:v>4.6477306806714154</c:v>
                </c:pt>
                <c:pt idx="1">
                  <c:v>7.6028352258006358</c:v>
                </c:pt>
                <c:pt idx="2">
                  <c:v>7.570446903733508</c:v>
                </c:pt>
                <c:pt idx="3">
                  <c:v>9.4572161818098088</c:v>
                </c:pt>
                <c:pt idx="4">
                  <c:v>7.4387641840732845</c:v>
                </c:pt>
                <c:pt idx="5">
                  <c:v>12.377231258819616</c:v>
                </c:pt>
                <c:pt idx="6">
                  <c:v>12.552543746000797</c:v>
                </c:pt>
                <c:pt idx="7">
                  <c:v>11.331311476675264</c:v>
                </c:pt>
              </c:numCache>
            </c:numRef>
          </c:xVal>
          <c:yVal>
            <c:numRef>
              <c:f>[2]categories!$M$2:$M$9</c:f>
              <c:numCache>
                <c:formatCode>General</c:formatCode>
                <c:ptCount val="8"/>
                <c:pt idx="0">
                  <c:v>3.946225515963611</c:v>
                </c:pt>
                <c:pt idx="1">
                  <c:v>7.0505530449658016</c:v>
                </c:pt>
                <c:pt idx="2">
                  <c:v>6.613536250212606</c:v>
                </c:pt>
                <c:pt idx="3">
                  <c:v>9.0493350368965917</c:v>
                </c:pt>
                <c:pt idx="4">
                  <c:v>11.070606125690482</c:v>
                </c:pt>
                <c:pt idx="5">
                  <c:v>13.720067367015632</c:v>
                </c:pt>
                <c:pt idx="6">
                  <c:v>11.976125460889104</c:v>
                </c:pt>
                <c:pt idx="7">
                  <c:v>5.4250602652914122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37344"/>
        <c:axId val="-1291636800"/>
      </c:scatterChart>
      <c:valAx>
        <c:axId val="-1291637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36800"/>
        <c:crosses val="autoZero"/>
        <c:crossBetween val="midCat"/>
      </c:valAx>
      <c:valAx>
        <c:axId val="-129163680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crossAx val="-1291637344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printSettings>
    <c:headerFooter/>
    <c:pageMargins b="1" l="0.75" r="0.75" t="1" header="0.5" footer="0.5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trendline>
            <c:spPr>
              <a:ln w="3175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0.41217082239719999"/>
                  <c:y val="-5.06831437736949E-2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Ref>
              <c:f>[2]categories!$V$3:$V$13</c:f>
              <c:numCache>
                <c:formatCode>General</c:formatCode>
                <c:ptCount val="11"/>
                <c:pt idx="0">
                  <c:v>20.182361914126503</c:v>
                </c:pt>
                <c:pt idx="1">
                  <c:v>21.534783830401761</c:v>
                </c:pt>
                <c:pt idx="2">
                  <c:v>17.068127962075636</c:v>
                </c:pt>
                <c:pt idx="3">
                  <c:v>19.225570264292372</c:v>
                </c:pt>
                <c:pt idx="4">
                  <c:v>8.3312399942615407</c:v>
                </c:pt>
                <c:pt idx="5">
                  <c:v>9.3002674785863242</c:v>
                </c:pt>
                <c:pt idx="6">
                  <c:v>7.0072527350788105</c:v>
                </c:pt>
                <c:pt idx="7">
                  <c:v>25.91215701300338</c:v>
                </c:pt>
                <c:pt idx="8">
                  <c:v>21.880049740994224</c:v>
                </c:pt>
                <c:pt idx="9">
                  <c:v>18.235471781675681</c:v>
                </c:pt>
                <c:pt idx="10">
                  <c:v>12.44452562820533</c:v>
                </c:pt>
              </c:numCache>
            </c:numRef>
          </c:xVal>
          <c:yVal>
            <c:numRef>
              <c:f>[2]categories!$W$3:$W$13</c:f>
              <c:numCache>
                <c:formatCode>General</c:formatCode>
                <c:ptCount val="11"/>
                <c:pt idx="0">
                  <c:v>4.7610487618768271</c:v>
                </c:pt>
                <c:pt idx="1">
                  <c:v>10.740562429472917</c:v>
                </c:pt>
                <c:pt idx="2">
                  <c:v>4.5966876212015606</c:v>
                </c:pt>
                <c:pt idx="3">
                  <c:v>7.1163559957290943</c:v>
                </c:pt>
                <c:pt idx="4">
                  <c:v>5.8414146406258745</c:v>
                </c:pt>
                <c:pt idx="5">
                  <c:v>2.1451669776322184</c:v>
                </c:pt>
                <c:pt idx="6">
                  <c:v>4.1778105064848621</c:v>
                </c:pt>
                <c:pt idx="7">
                  <c:v>12.306756212244348</c:v>
                </c:pt>
                <c:pt idx="8">
                  <c:v>6.9974558687328585</c:v>
                </c:pt>
                <c:pt idx="9">
                  <c:v>8.8029981353015838</c:v>
                </c:pt>
                <c:pt idx="10">
                  <c:v>6.8899978088538276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35712"/>
        <c:axId val="-1291635168"/>
      </c:scatterChart>
      <c:valAx>
        <c:axId val="-1291635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35168"/>
        <c:crosses val="autoZero"/>
        <c:crossBetween val="midCat"/>
      </c:valAx>
      <c:valAx>
        <c:axId val="-129163516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crossAx val="-1291635712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printSettings>
    <c:headerFooter/>
    <c:pageMargins b="1" l="0.75" r="0.75" t="1" header="0.5" footer="0.5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xVal>
            <c:numRef>
              <c:f>[2]categories!$V$15:$V$21</c:f>
              <c:numCache>
                <c:formatCode>General</c:formatCode>
                <c:ptCount val="7"/>
                <c:pt idx="0">
                  <c:v>16.789758544523082</c:v>
                </c:pt>
                <c:pt idx="1">
                  <c:v>17.332404250797875</c:v>
                </c:pt>
                <c:pt idx="2">
                  <c:v>15.978919534084987</c:v>
                </c:pt>
                <c:pt idx="3">
                  <c:v>7.004321777261219</c:v>
                </c:pt>
                <c:pt idx="4">
                  <c:v>13.708857650245307</c:v>
                </c:pt>
                <c:pt idx="5">
                  <c:v>7.1317874670149424</c:v>
                </c:pt>
                <c:pt idx="6">
                  <c:v>6.9166911391173533</c:v>
                </c:pt>
              </c:numCache>
            </c:numRef>
          </c:xVal>
          <c:yVal>
            <c:numRef>
              <c:f>[2]categories!$W$15:$W$21</c:f>
              <c:numCache>
                <c:formatCode>General</c:formatCode>
                <c:ptCount val="7"/>
                <c:pt idx="0">
                  <c:v>6.532148143618195</c:v>
                </c:pt>
                <c:pt idx="1">
                  <c:v>5.4805360325361203</c:v>
                </c:pt>
                <c:pt idx="2">
                  <c:v>5.5087894874734813</c:v>
                </c:pt>
                <c:pt idx="3">
                  <c:v>4.2140618829057859</c:v>
                </c:pt>
                <c:pt idx="4">
                  <c:v>6.8500912269424763</c:v>
                </c:pt>
                <c:pt idx="5">
                  <c:v>4.6340097824263706</c:v>
                </c:pt>
                <c:pt idx="6">
                  <c:v>4.8629691303801224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33536"/>
        <c:axId val="-1291631904"/>
      </c:scatterChart>
      <c:valAx>
        <c:axId val="-1291633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31904"/>
        <c:crosses val="autoZero"/>
        <c:crossBetween val="midCat"/>
      </c:valAx>
      <c:valAx>
        <c:axId val="-1291631904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crossAx val="-1291633536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printSettings>
    <c:headerFooter/>
    <c:pageMargins b="1" l="0.75" r="0.75" t="1" header="0.5" footer="0.5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trendline>
            <c:spPr>
              <a:ln w="3175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0.358375765529309"/>
                  <c:y val="-3.1872265966754097E-2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Ref>
              <c:f>[2]categories!$V$23:$V$77</c:f>
              <c:numCache>
                <c:formatCode>General</c:formatCode>
                <c:ptCount val="55"/>
                <c:pt idx="0">
                  <c:v>7.5807632189746572</c:v>
                </c:pt>
                <c:pt idx="1">
                  <c:v>7.5441984772507942</c:v>
                </c:pt>
                <c:pt idx="2">
                  <c:v>18.766287551818639</c:v>
                </c:pt>
                <c:pt idx="3">
                  <c:v>22.193731116784104</c:v>
                </c:pt>
              </c:numCache>
            </c:numRef>
          </c:xVal>
          <c:yVal>
            <c:numRef>
              <c:f>[2]categories!$W$23:$W$77</c:f>
              <c:numCache>
                <c:formatCode>General</c:formatCode>
                <c:ptCount val="55"/>
                <c:pt idx="0">
                  <c:v>4.8381549503087742</c:v>
                </c:pt>
                <c:pt idx="1">
                  <c:v>5.2267011487352004</c:v>
                </c:pt>
                <c:pt idx="2">
                  <c:v>8.3489993911632236</c:v>
                </c:pt>
                <c:pt idx="3">
                  <c:v>9.807693376379131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93920"/>
        <c:axId val="-1291692832"/>
      </c:scatterChart>
      <c:valAx>
        <c:axId val="-1291693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92832"/>
        <c:crosses val="autoZero"/>
        <c:crossBetween val="midCat"/>
      </c:valAx>
      <c:valAx>
        <c:axId val="-129169283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crossAx val="-1291693920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printSettings>
    <c:headerFooter/>
    <c:pageMargins b="1" l="0.75" r="0.75" t="1" header="0.5" footer="0.5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xVal>
            <c:numRef>
              <c:f>[2]categories!$V$79:$V$85</c:f>
              <c:numCache>
                <c:formatCode>General</c:formatCode>
                <c:ptCount val="7"/>
                <c:pt idx="0">
                  <c:v>7.6444436034144738</c:v>
                </c:pt>
                <c:pt idx="1">
                  <c:v>15.43486010065034</c:v>
                </c:pt>
                <c:pt idx="2">
                  <c:v>21.360566469818757</c:v>
                </c:pt>
                <c:pt idx="3">
                  <c:v>12.251831105569813</c:v>
                </c:pt>
                <c:pt idx="4">
                  <c:v>12.26137634123203</c:v>
                </c:pt>
                <c:pt idx="5">
                  <c:v>14.977636071567261</c:v>
                </c:pt>
                <c:pt idx="6">
                  <c:v>20.741679587565443</c:v>
                </c:pt>
              </c:numCache>
            </c:numRef>
          </c:xVal>
          <c:yVal>
            <c:numRef>
              <c:f>[2]categories!$W$79:$W$85</c:f>
              <c:numCache>
                <c:formatCode>General</c:formatCode>
                <c:ptCount val="7"/>
                <c:pt idx="0">
                  <c:v>6.6818675608465128</c:v>
                </c:pt>
                <c:pt idx="1">
                  <c:v>10.272711678443967</c:v>
                </c:pt>
                <c:pt idx="2">
                  <c:v>8.9232066995682846</c:v>
                </c:pt>
                <c:pt idx="3">
                  <c:v>8.7222344074087417</c:v>
                </c:pt>
                <c:pt idx="4">
                  <c:v>8.8205561314376126</c:v>
                </c:pt>
                <c:pt idx="5">
                  <c:v>8.898807709886821</c:v>
                </c:pt>
                <c:pt idx="6">
                  <c:v>6.4340579500599713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77600"/>
        <c:axId val="-1291683040"/>
      </c:scatterChart>
      <c:valAx>
        <c:axId val="-1291677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83040"/>
        <c:crosses val="autoZero"/>
        <c:crossBetween val="midCat"/>
      </c:valAx>
      <c:valAx>
        <c:axId val="-1291683040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crossAx val="-1291677600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printSettings>
    <c:headerFooter/>
    <c:pageMargins b="1" l="0.75" r="0.75" t="1" header="0.5" footer="0.5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xVal>
            <c:numRef>
              <c:f>[2]categories!$V$100:$V$105</c:f>
              <c:numCache>
                <c:formatCode>General</c:formatCode>
                <c:ptCount val="6"/>
                <c:pt idx="0">
                  <c:v>15.153544811556451</c:v>
                </c:pt>
                <c:pt idx="1">
                  <c:v>18.327867169225108</c:v>
                </c:pt>
                <c:pt idx="2">
                  <c:v>10.100284846948664</c:v>
                </c:pt>
                <c:pt idx="3">
                  <c:v>14.413279482958234</c:v>
                </c:pt>
                <c:pt idx="4">
                  <c:v>13.394942325236556</c:v>
                </c:pt>
                <c:pt idx="5">
                  <c:v>13.606121476695854</c:v>
                </c:pt>
              </c:numCache>
            </c:numRef>
          </c:xVal>
          <c:yVal>
            <c:numRef>
              <c:f>[2]categories!$W$100:$W$105</c:f>
              <c:numCache>
                <c:formatCode>General</c:formatCode>
                <c:ptCount val="6"/>
                <c:pt idx="0">
                  <c:v>8.8164572233519927</c:v>
                </c:pt>
                <c:pt idx="1">
                  <c:v>5.9055999372853041</c:v>
                </c:pt>
                <c:pt idx="2">
                  <c:v>6.2648254589357544</c:v>
                </c:pt>
                <c:pt idx="3">
                  <c:v>8.800280931517495</c:v>
                </c:pt>
                <c:pt idx="4">
                  <c:v>2.7906749587395883</c:v>
                </c:pt>
                <c:pt idx="5">
                  <c:v>2.3747737725649127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92288"/>
        <c:axId val="-1291693376"/>
      </c:scatterChart>
      <c:valAx>
        <c:axId val="-1291692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93376"/>
        <c:crosses val="autoZero"/>
        <c:crossBetween val="midCat"/>
      </c:valAx>
      <c:valAx>
        <c:axId val="-1291693376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crossAx val="-1291692288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printSettings>
    <c:headerFooter/>
    <c:pageMargins b="1" l="0.75" r="0.75" t="1" header="0.5" footer="0.5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trendline>
            <c:spPr>
              <a:ln w="3175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0.39170909886264199"/>
                  <c:y val="-5.0519101778944302E-2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Ref>
              <c:f>[2]categories!$V$15:$V$79</c:f>
              <c:numCache>
                <c:formatCode>General</c:formatCode>
                <c:ptCount val="65"/>
                <c:pt idx="0">
                  <c:v>16.789758544523082</c:v>
                </c:pt>
                <c:pt idx="1">
                  <c:v>17.332404250797875</c:v>
                </c:pt>
                <c:pt idx="2">
                  <c:v>15.978919534084987</c:v>
                </c:pt>
                <c:pt idx="3">
                  <c:v>7.004321777261219</c:v>
                </c:pt>
                <c:pt idx="4">
                  <c:v>13.708857650245307</c:v>
                </c:pt>
                <c:pt idx="5">
                  <c:v>7.1317874670149424</c:v>
                </c:pt>
                <c:pt idx="6">
                  <c:v>6.9166911391173533</c:v>
                </c:pt>
                <c:pt idx="8">
                  <c:v>7.5807632189746572</c:v>
                </c:pt>
                <c:pt idx="9">
                  <c:v>7.5441984772507942</c:v>
                </c:pt>
                <c:pt idx="10">
                  <c:v>18.766287551818639</c:v>
                </c:pt>
                <c:pt idx="11">
                  <c:v>22.193731116784104</c:v>
                </c:pt>
                <c:pt idx="64">
                  <c:v>7.6444436034144738</c:v>
                </c:pt>
              </c:numCache>
            </c:numRef>
          </c:xVal>
          <c:yVal>
            <c:numRef>
              <c:f>[2]categories!$W$15:$W$79</c:f>
              <c:numCache>
                <c:formatCode>General</c:formatCode>
                <c:ptCount val="65"/>
                <c:pt idx="0">
                  <c:v>6.532148143618195</c:v>
                </c:pt>
                <c:pt idx="1">
                  <c:v>5.4805360325361203</c:v>
                </c:pt>
                <c:pt idx="2">
                  <c:v>5.5087894874734813</c:v>
                </c:pt>
                <c:pt idx="3">
                  <c:v>4.2140618829057859</c:v>
                </c:pt>
                <c:pt idx="4">
                  <c:v>6.8500912269424763</c:v>
                </c:pt>
                <c:pt idx="5">
                  <c:v>4.6340097824263706</c:v>
                </c:pt>
                <c:pt idx="6">
                  <c:v>4.8629691303801224</c:v>
                </c:pt>
                <c:pt idx="8">
                  <c:v>4.8381549503087742</c:v>
                </c:pt>
                <c:pt idx="9">
                  <c:v>5.2267011487352004</c:v>
                </c:pt>
                <c:pt idx="10">
                  <c:v>8.3489993911632236</c:v>
                </c:pt>
                <c:pt idx="11">
                  <c:v>9.807693376379131</c:v>
                </c:pt>
                <c:pt idx="64">
                  <c:v>6.6818675608465128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81408"/>
        <c:axId val="-1291677056"/>
      </c:scatterChart>
      <c:valAx>
        <c:axId val="-1291681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77056"/>
        <c:crosses val="autoZero"/>
        <c:crossBetween val="midCat"/>
      </c:valAx>
      <c:valAx>
        <c:axId val="-1291677056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crossAx val="-1291681408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printSettings>
    <c:headerFooter/>
    <c:pageMargins b="1" l="0.75" r="0.75" t="1" header="0.5" footer="0.5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pPr>
              <a:solidFill>
                <a:srgbClr val="4F81BD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trendline>
            <c:spPr>
              <a:ln w="3175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Ref>
              <c:f>[2]categories!$V$15:$V$26</c:f>
              <c:numCache>
                <c:formatCode>General</c:formatCode>
                <c:ptCount val="12"/>
                <c:pt idx="0">
                  <c:v>16.789758544523082</c:v>
                </c:pt>
                <c:pt idx="1">
                  <c:v>17.332404250797875</c:v>
                </c:pt>
                <c:pt idx="2">
                  <c:v>15.978919534084987</c:v>
                </c:pt>
                <c:pt idx="3">
                  <c:v>7.004321777261219</c:v>
                </c:pt>
                <c:pt idx="4">
                  <c:v>13.708857650245307</c:v>
                </c:pt>
                <c:pt idx="5">
                  <c:v>7.1317874670149424</c:v>
                </c:pt>
                <c:pt idx="6">
                  <c:v>6.9166911391173533</c:v>
                </c:pt>
                <c:pt idx="8">
                  <c:v>7.5807632189746572</c:v>
                </c:pt>
                <c:pt idx="9">
                  <c:v>7.5441984772507942</c:v>
                </c:pt>
                <c:pt idx="10">
                  <c:v>18.766287551818639</c:v>
                </c:pt>
                <c:pt idx="11">
                  <c:v>22.193731116784104</c:v>
                </c:pt>
              </c:numCache>
            </c:numRef>
          </c:xVal>
          <c:yVal>
            <c:numRef>
              <c:f>[2]categories!$W$15:$W$26</c:f>
              <c:numCache>
                <c:formatCode>General</c:formatCode>
                <c:ptCount val="12"/>
                <c:pt idx="0">
                  <c:v>6.532148143618195</c:v>
                </c:pt>
                <c:pt idx="1">
                  <c:v>5.4805360325361203</c:v>
                </c:pt>
                <c:pt idx="2">
                  <c:v>5.5087894874734813</c:v>
                </c:pt>
                <c:pt idx="3">
                  <c:v>4.2140618829057859</c:v>
                </c:pt>
                <c:pt idx="4">
                  <c:v>6.8500912269424763</c:v>
                </c:pt>
                <c:pt idx="5">
                  <c:v>4.6340097824263706</c:v>
                </c:pt>
                <c:pt idx="6">
                  <c:v>4.8629691303801224</c:v>
                </c:pt>
                <c:pt idx="8">
                  <c:v>4.8381549503087742</c:v>
                </c:pt>
                <c:pt idx="9">
                  <c:v>5.2267011487352004</c:v>
                </c:pt>
                <c:pt idx="10">
                  <c:v>8.3489993911632236</c:v>
                </c:pt>
                <c:pt idx="11">
                  <c:v>9.807693376379131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76512"/>
        <c:axId val="-1291682496"/>
      </c:scatterChart>
      <c:valAx>
        <c:axId val="-1291676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82496"/>
        <c:crosses val="autoZero"/>
        <c:crossBetween val="midCat"/>
      </c:valAx>
      <c:valAx>
        <c:axId val="-1291682496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crossAx val="-1291676512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printSettings>
    <c:headerFooter/>
    <c:pageMargins b="1" l="0.75" r="0.75" t="1" header="0.5" footer="0.5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189221347331601"/>
          <c:y val="2.9193728234950998E-2"/>
          <c:w val="0.80903563721201499"/>
          <c:h val="0.81528176624980697"/>
        </c:manualLayout>
      </c:layout>
      <c:scatterChart>
        <c:scatterStyle val="lineMarker"/>
        <c:varyColors val="0"/>
        <c:ser>
          <c:idx val="0"/>
          <c:order val="0"/>
          <c:tx>
            <c:v>Effluent</c:v>
          </c:tx>
          <c:spPr>
            <a:ln w="28575">
              <a:noFill/>
            </a:ln>
          </c:spPr>
          <c:marker>
            <c:spPr>
              <a:solidFill>
                <a:schemeClr val="tx1"/>
              </a:solidFill>
              <a:ln>
                <a:noFill/>
                <a:prstDash val="solid"/>
              </a:ln>
            </c:spPr>
          </c:marker>
          <c:trendline>
            <c:trendlineType val="linear"/>
            <c:dispRSqr val="1"/>
            <c:dispEq val="1"/>
            <c:trendlineLbl>
              <c:layout>
                <c:manualLayout>
                  <c:x val="0.14133976673968399"/>
                  <c:y val="-3.8604871082291201E-2"/>
                </c:manualLayout>
              </c:layout>
              <c:tx>
                <c:rich>
                  <a:bodyPr/>
                  <a:lstStyle/>
                  <a:p>
                    <a:pPr>
                      <a:defRPr sz="1400"/>
                    </a:pPr>
                    <a:r>
                      <a:rPr lang="en-US" baseline="0"/>
                      <a:t>y = 0.41x - 1.8
R² = 0.49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[2]categories!$D$78:$D$90</c:f>
              <c:numCache>
                <c:formatCode>General</c:formatCode>
                <c:ptCount val="13"/>
                <c:pt idx="0">
                  <c:v>19.195788642653714</c:v>
                </c:pt>
                <c:pt idx="1">
                  <c:v>29.526277521755347</c:v>
                </c:pt>
                <c:pt idx="2">
                  <c:v>19.192572395067067</c:v>
                </c:pt>
                <c:pt idx="3">
                  <c:v>37.079332534474588</c:v>
                </c:pt>
                <c:pt idx="4">
                  <c:v>30.533204556180589</c:v>
                </c:pt>
                <c:pt idx="5">
                  <c:v>38.282098941259136</c:v>
                </c:pt>
                <c:pt idx="6">
                  <c:v>35.772912102011041</c:v>
                </c:pt>
                <c:pt idx="7">
                  <c:v>27.059980813676795</c:v>
                </c:pt>
                <c:pt idx="8">
                  <c:v>33.65163523304917</c:v>
                </c:pt>
                <c:pt idx="9">
                  <c:v>27.67489049727881</c:v>
                </c:pt>
                <c:pt idx="10">
                  <c:v>34.018736366079096</c:v>
                </c:pt>
                <c:pt idx="11">
                  <c:v>46.140140175392638</c:v>
                </c:pt>
              </c:numCache>
            </c:numRef>
          </c:xVal>
          <c:yVal>
            <c:numRef>
              <c:f>[2]categories!$E$78:$E$90</c:f>
              <c:numCache>
                <c:formatCode>General</c:formatCode>
                <c:ptCount val="13"/>
                <c:pt idx="0">
                  <c:v>4.0625824849927197</c:v>
                </c:pt>
                <c:pt idx="1">
                  <c:v>7.0834175984514083</c:v>
                </c:pt>
                <c:pt idx="2">
                  <c:v>5.612508211003516</c:v>
                </c:pt>
                <c:pt idx="3">
                  <c:v>16.656817952239837</c:v>
                </c:pt>
                <c:pt idx="4">
                  <c:v>5.260290261315677</c:v>
                </c:pt>
                <c:pt idx="5">
                  <c:v>16.831756731955011</c:v>
                </c:pt>
                <c:pt idx="6">
                  <c:v>14.606280606320661</c:v>
                </c:pt>
                <c:pt idx="7">
                  <c:v>11.106693874403627</c:v>
                </c:pt>
                <c:pt idx="8">
                  <c:v>15.543387735968782</c:v>
                </c:pt>
                <c:pt idx="9">
                  <c:v>12.022863531407094</c:v>
                </c:pt>
                <c:pt idx="10">
                  <c:v>11.900096139243804</c:v>
                </c:pt>
                <c:pt idx="11">
                  <c:v>11.806936316736959</c:v>
                </c:pt>
              </c:numCache>
            </c:numRef>
          </c:yVal>
          <c:smooth val="0"/>
        </c:ser>
        <c:ser>
          <c:idx val="1"/>
          <c:order val="1"/>
          <c:tx>
            <c:v>Outfall</c:v>
          </c:tx>
          <c:spPr>
            <a:ln w="28575">
              <a:noFill/>
            </a:ln>
          </c:spPr>
          <c:marker>
            <c:symbol val="diamond"/>
            <c:size val="7"/>
            <c:spPr>
              <a:noFill/>
              <a:ln>
                <a:solidFill>
                  <a:schemeClr val="tx1"/>
                </a:solidFill>
                <a:prstDash val="solid"/>
              </a:ln>
            </c:spPr>
          </c:marker>
          <c:xVal>
            <c:numRef>
              <c:f>[2]categories!$D$91:$D$99</c:f>
              <c:numCache>
                <c:formatCode>General</c:formatCode>
                <c:ptCount val="9"/>
                <c:pt idx="0">
                  <c:v>21.694188037819291</c:v>
                </c:pt>
                <c:pt idx="1">
                  <c:v>30.870123927160378</c:v>
                </c:pt>
                <c:pt idx="2">
                  <c:v>14.255005403159135</c:v>
                </c:pt>
                <c:pt idx="3">
                  <c:v>30.537931615672761</c:v>
                </c:pt>
                <c:pt idx="4">
                  <c:v>26.221380753593792</c:v>
                </c:pt>
                <c:pt idx="5">
                  <c:v>28.752358902170755</c:v>
                </c:pt>
                <c:pt idx="6">
                  <c:v>31.005756018649684</c:v>
                </c:pt>
                <c:pt idx="7">
                  <c:v>28.949880610682463</c:v>
                </c:pt>
                <c:pt idx="8">
                  <c:v>37.787316031323705</c:v>
                </c:pt>
              </c:numCache>
            </c:numRef>
          </c:xVal>
          <c:yVal>
            <c:numRef>
              <c:f>[2]categories!$E$91:$E$99</c:f>
              <c:numCache>
                <c:formatCode>General</c:formatCode>
                <c:ptCount val="9"/>
                <c:pt idx="0">
                  <c:v>5.8686519305497926</c:v>
                </c:pt>
                <c:pt idx="1">
                  <c:v>9.1112878169897318</c:v>
                </c:pt>
                <c:pt idx="2">
                  <c:v>0.97524576379709627</c:v>
                </c:pt>
                <c:pt idx="3">
                  <c:v>15.403317771732326</c:v>
                </c:pt>
                <c:pt idx="4">
                  <c:v>9.1864002051286171</c:v>
                </c:pt>
                <c:pt idx="5">
                  <c:v>9.8019365870341488</c:v>
                </c:pt>
                <c:pt idx="6">
                  <c:v>13.740406637271262</c:v>
                </c:pt>
                <c:pt idx="7">
                  <c:v>13.332858085102259</c:v>
                </c:pt>
                <c:pt idx="8">
                  <c:v>2.3757557881588376</c:v>
                </c:pt>
              </c:numCache>
            </c:numRef>
          </c:yVal>
          <c:smooth val="0"/>
        </c:ser>
        <c:ser>
          <c:idx val="2"/>
          <c:order val="2"/>
          <c:tx>
            <c:v>Anacostia</c:v>
          </c:tx>
          <c:spPr>
            <a:ln w="28575">
              <a:noFill/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  <a:prstDash val="solid"/>
              </a:ln>
            </c:spPr>
          </c:marker>
          <c:xVal>
            <c:numRef>
              <c:f>[2]categories!$D$2:$D$8</c:f>
              <c:numCache>
                <c:formatCode>General</c:formatCode>
                <c:ptCount val="7"/>
                <c:pt idx="0">
                  <c:v>10.95483820574162</c:v>
                </c:pt>
                <c:pt idx="1">
                  <c:v>7.4095684474351939</c:v>
                </c:pt>
                <c:pt idx="2">
                  <c:v>10.082614440202288</c:v>
                </c:pt>
                <c:pt idx="3">
                  <c:v>4.1435061448491197</c:v>
                </c:pt>
                <c:pt idx="4">
                  <c:v>13.066466164031159</c:v>
                </c:pt>
                <c:pt idx="5">
                  <c:v>9.7733277971881378</c:v>
                </c:pt>
                <c:pt idx="6">
                  <c:v>7.7508406087134993</c:v>
                </c:pt>
              </c:numCache>
            </c:numRef>
          </c:xVal>
          <c:yVal>
            <c:numRef>
              <c:f>[2]categories!$E$2:$E$8</c:f>
              <c:numCache>
                <c:formatCode>General</c:formatCode>
                <c:ptCount val="7"/>
                <c:pt idx="0">
                  <c:v>4.2951760208124146</c:v>
                </c:pt>
                <c:pt idx="1">
                  <c:v>5.8458350433843815</c:v>
                </c:pt>
                <c:pt idx="2">
                  <c:v>6.8271864633930397</c:v>
                </c:pt>
                <c:pt idx="3">
                  <c:v>24.284742207878882</c:v>
                </c:pt>
                <c:pt idx="4">
                  <c:v>6.163916828812134</c:v>
                </c:pt>
                <c:pt idx="5">
                  <c:v>10.122161279962615</c:v>
                </c:pt>
                <c:pt idx="6">
                  <c:v>5.6565530840580003</c:v>
                </c:pt>
              </c:numCache>
            </c:numRef>
          </c:yVal>
          <c:smooth val="0"/>
        </c:ser>
        <c:ser>
          <c:idx val="3"/>
          <c:order val="3"/>
          <c:tx>
            <c:v>UpRiver 0-6 km</c:v>
          </c:tx>
          <c:spPr>
            <a:ln w="28575">
              <a:noFill/>
            </a:ln>
          </c:spPr>
          <c:marker>
            <c:symbol val="square"/>
            <c:size val="7"/>
            <c:spPr>
              <a:solidFill>
                <a:schemeClr val="tx1"/>
              </a:solidFill>
              <a:ln>
                <a:solidFill>
                  <a:schemeClr val="tx1"/>
                </a:solidFill>
                <a:prstDash val="solid"/>
              </a:ln>
            </c:spPr>
          </c:marker>
          <c:xVal>
            <c:numRef>
              <c:f>[2]categories!$D$9:$D$42</c:f>
              <c:numCache>
                <c:formatCode>General</c:formatCode>
                <c:ptCount val="34"/>
                <c:pt idx="0">
                  <c:v>16.877598530132666</c:v>
                </c:pt>
                <c:pt idx="1">
                  <c:v>14.52004168417403</c:v>
                </c:pt>
                <c:pt idx="2">
                  <c:v>14.930515752998025</c:v>
                </c:pt>
                <c:pt idx="3">
                  <c:v>15.213229413526347</c:v>
                </c:pt>
                <c:pt idx="4">
                  <c:v>15.995966530638388</c:v>
                </c:pt>
                <c:pt idx="5">
                  <c:v>8.2465638777530899</c:v>
                </c:pt>
                <c:pt idx="6">
                  <c:v>8.2243406839163473</c:v>
                </c:pt>
                <c:pt idx="7">
                  <c:v>8.3666389973565991</c:v>
                </c:pt>
                <c:pt idx="8">
                  <c:v>8.3169384624644032</c:v>
                </c:pt>
                <c:pt idx="9">
                  <c:v>8.3379666568866178</c:v>
                </c:pt>
                <c:pt idx="10">
                  <c:v>11.798116988088303</c:v>
                </c:pt>
                <c:pt idx="11">
                  <c:v>11.804625074722992</c:v>
                </c:pt>
                <c:pt idx="12">
                  <c:v>12.447490319902197</c:v>
                </c:pt>
                <c:pt idx="13">
                  <c:v>16.45121334449394</c:v>
                </c:pt>
                <c:pt idx="14">
                  <c:v>17.874905445105714</c:v>
                </c:pt>
                <c:pt idx="15">
                  <c:v>5.1017989828924541</c:v>
                </c:pt>
                <c:pt idx="16">
                  <c:v>5.5184150764454145</c:v>
                </c:pt>
                <c:pt idx="17">
                  <c:v>20.300236587291646</c:v>
                </c:pt>
                <c:pt idx="18">
                  <c:v>18.27905418472232</c:v>
                </c:pt>
                <c:pt idx="19">
                  <c:v>18.774856493758715</c:v>
                </c:pt>
                <c:pt idx="20">
                  <c:v>21.208325182013102</c:v>
                </c:pt>
                <c:pt idx="21">
                  <c:v>20.525818469784817</c:v>
                </c:pt>
                <c:pt idx="22">
                  <c:v>5.4816155019853019</c:v>
                </c:pt>
                <c:pt idx="23">
                  <c:v>17.484142974718516</c:v>
                </c:pt>
                <c:pt idx="24">
                  <c:v>23.392812041093872</c:v>
                </c:pt>
                <c:pt idx="25">
                  <c:v>24.682138807639024</c:v>
                </c:pt>
                <c:pt idx="26">
                  <c:v>10.853613780504618</c:v>
                </c:pt>
                <c:pt idx="27">
                  <c:v>10.839222783970815</c:v>
                </c:pt>
                <c:pt idx="28">
                  <c:v>12.04688902696175</c:v>
                </c:pt>
                <c:pt idx="29">
                  <c:v>25.829534840093423</c:v>
                </c:pt>
                <c:pt idx="30">
                  <c:v>8.7100649227607896</c:v>
                </c:pt>
                <c:pt idx="31">
                  <c:v>8.739367780426532</c:v>
                </c:pt>
                <c:pt idx="32">
                  <c:v>9.10600146831794</c:v>
                </c:pt>
                <c:pt idx="33">
                  <c:v>9.236083692025117</c:v>
                </c:pt>
              </c:numCache>
            </c:numRef>
          </c:xVal>
          <c:yVal>
            <c:numRef>
              <c:f>[2]categories!$E$9:$E$42</c:f>
              <c:numCache>
                <c:formatCode>General</c:formatCode>
                <c:ptCount val="34"/>
                <c:pt idx="0">
                  <c:v>5.4107847490646286</c:v>
                </c:pt>
                <c:pt idx="1">
                  <c:v>5.4691863534977285</c:v>
                </c:pt>
                <c:pt idx="2">
                  <c:v>5.3635431595015488</c:v>
                </c:pt>
                <c:pt idx="3">
                  <c:v>5.379815963599917</c:v>
                </c:pt>
                <c:pt idx="4">
                  <c:v>5.6398383877484584</c:v>
                </c:pt>
                <c:pt idx="5">
                  <c:v>5.7584217034327052</c:v>
                </c:pt>
                <c:pt idx="6">
                  <c:v>6.8395875095022509</c:v>
                </c:pt>
                <c:pt idx="7">
                  <c:v>5.7160914362787913</c:v>
                </c:pt>
                <c:pt idx="8">
                  <c:v>5.6050518773932376</c:v>
                </c:pt>
                <c:pt idx="9">
                  <c:v>5.5480777924645768</c:v>
                </c:pt>
                <c:pt idx="10">
                  <c:v>10.526950455553514</c:v>
                </c:pt>
                <c:pt idx="11">
                  <c:v>10.389775860778851</c:v>
                </c:pt>
                <c:pt idx="12">
                  <c:v>8.6216433753468262</c:v>
                </c:pt>
                <c:pt idx="13">
                  <c:v>10.058817332751479</c:v>
                </c:pt>
                <c:pt idx="14">
                  <c:v>9.8863761703728166</c:v>
                </c:pt>
                <c:pt idx="15">
                  <c:v>22.33544821395574</c:v>
                </c:pt>
                <c:pt idx="16">
                  <c:v>19.587629306409983</c:v>
                </c:pt>
                <c:pt idx="17">
                  <c:v>10.741822396381504</c:v>
                </c:pt>
                <c:pt idx="18">
                  <c:v>11.152467515210629</c:v>
                </c:pt>
                <c:pt idx="19">
                  <c:v>12.923471774469139</c:v>
                </c:pt>
                <c:pt idx="20">
                  <c:v>13.065455172066851</c:v>
                </c:pt>
                <c:pt idx="21">
                  <c:v>12.698703603355957</c:v>
                </c:pt>
                <c:pt idx="22">
                  <c:v>7.0327384885211934</c:v>
                </c:pt>
                <c:pt idx="23">
                  <c:v>9.4798851572976055</c:v>
                </c:pt>
                <c:pt idx="24">
                  <c:v>12.000965515862754</c:v>
                </c:pt>
                <c:pt idx="25">
                  <c:v>11.279524217081844</c:v>
                </c:pt>
                <c:pt idx="26">
                  <c:v>8.322623097867595</c:v>
                </c:pt>
                <c:pt idx="27">
                  <c:v>9.2071445751952545</c:v>
                </c:pt>
                <c:pt idx="28">
                  <c:v>9.4858565646500601</c:v>
                </c:pt>
                <c:pt idx="29">
                  <c:v>12.389376568425973</c:v>
                </c:pt>
                <c:pt idx="30">
                  <c:v>6.0371693442273546</c:v>
                </c:pt>
                <c:pt idx="31">
                  <c:v>6.2357955675465746</c:v>
                </c:pt>
                <c:pt idx="32">
                  <c:v>6.3417275628785355</c:v>
                </c:pt>
                <c:pt idx="33">
                  <c:v>6.5315410011752562</c:v>
                </c:pt>
              </c:numCache>
            </c:numRef>
          </c:yVal>
          <c:smooth val="0"/>
        </c:ser>
        <c:ser>
          <c:idx val="6"/>
          <c:order val="4"/>
          <c:tx>
            <c:v>UpRiver 16 km</c:v>
          </c:tx>
          <c:spPr>
            <a:ln w="28575">
              <a:noFill/>
            </a:ln>
          </c:spPr>
          <c:marker>
            <c:symbol val="triangle"/>
            <c:size val="7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[2]categories!$D$43:$D$77</c:f>
              <c:numCache>
                <c:formatCode>General</c:formatCode>
                <c:ptCount val="35"/>
                <c:pt idx="0">
                  <c:v>5.4248653923760362</c:v>
                </c:pt>
                <c:pt idx="1">
                  <c:v>8.0396682167074545</c:v>
                </c:pt>
                <c:pt idx="2">
                  <c:v>8.175576969489768</c:v>
                </c:pt>
                <c:pt idx="3">
                  <c:v>10.540613054244181</c:v>
                </c:pt>
                <c:pt idx="4">
                  <c:v>7.0099197080484181</c:v>
                </c:pt>
                <c:pt idx="5">
                  <c:v>12.082502545225255</c:v>
                </c:pt>
                <c:pt idx="6">
                  <c:v>12.458453159190887</c:v>
                </c:pt>
                <c:pt idx="7">
                  <c:v>11.713977565743273</c:v>
                </c:pt>
                <c:pt idx="8">
                  <c:v>10.503213963790717</c:v>
                </c:pt>
                <c:pt idx="9">
                  <c:v>26.643408063584772</c:v>
                </c:pt>
                <c:pt idx="10">
                  <c:v>9.7403614299032686</c:v>
                </c:pt>
                <c:pt idx="11">
                  <c:v>8.4727700067398501</c:v>
                </c:pt>
                <c:pt idx="12">
                  <c:v>12.726344056734819</c:v>
                </c:pt>
                <c:pt idx="13">
                  <c:v>9.2757139480535624</c:v>
                </c:pt>
                <c:pt idx="14">
                  <c:v>8.87248450777399</c:v>
                </c:pt>
                <c:pt idx="15">
                  <c:v>9.8136877089145109</c:v>
                </c:pt>
                <c:pt idx="16">
                  <c:v>7.4093662391130977</c:v>
                </c:pt>
                <c:pt idx="17">
                  <c:v>5.2133598878147378</c:v>
                </c:pt>
                <c:pt idx="18">
                  <c:v>6.2016446982835873</c:v>
                </c:pt>
                <c:pt idx="19">
                  <c:v>6.2604051953761033</c:v>
                </c:pt>
                <c:pt idx="20">
                  <c:v>5.5668725502424703</c:v>
                </c:pt>
                <c:pt idx="21">
                  <c:v>4.8604337535356077</c:v>
                </c:pt>
                <c:pt idx="22">
                  <c:v>8.0160837465356529</c:v>
                </c:pt>
                <c:pt idx="23">
                  <c:v>5.0683584149103948</c:v>
                </c:pt>
                <c:pt idx="24">
                  <c:v>4.7718971688860652</c:v>
                </c:pt>
                <c:pt idx="25">
                  <c:v>6.4062210969591558</c:v>
                </c:pt>
                <c:pt idx="26">
                  <c:v>6.1890934934215611</c:v>
                </c:pt>
                <c:pt idx="27">
                  <c:v>8.6348997992891778</c:v>
                </c:pt>
                <c:pt idx="28">
                  <c:v>10.997452465190293</c:v>
                </c:pt>
                <c:pt idx="29">
                  <c:v>11.433687477612269</c:v>
                </c:pt>
                <c:pt idx="30">
                  <c:v>12.845323325723673</c:v>
                </c:pt>
                <c:pt idx="31">
                  <c:v>9.756323077570114</c:v>
                </c:pt>
                <c:pt idx="32">
                  <c:v>9.5961039659573277</c:v>
                </c:pt>
                <c:pt idx="33">
                  <c:v>6.6390423052189167</c:v>
                </c:pt>
                <c:pt idx="34">
                  <c:v>8.3838278327355784</c:v>
                </c:pt>
              </c:numCache>
            </c:numRef>
          </c:xVal>
          <c:yVal>
            <c:numRef>
              <c:f>[2]categories!$E$43:$E$77</c:f>
              <c:numCache>
                <c:formatCode>General</c:formatCode>
                <c:ptCount val="35"/>
                <c:pt idx="0">
                  <c:v>2.1850949402223989</c:v>
                </c:pt>
                <c:pt idx="1">
                  <c:v>5.3247930997243706</c:v>
                </c:pt>
                <c:pt idx="2">
                  <c:v>5.4373691939652034</c:v>
                </c:pt>
                <c:pt idx="3">
                  <c:v>6.7346298952552885</c:v>
                </c:pt>
                <c:pt idx="4">
                  <c:v>4.6156969900218208</c:v>
                </c:pt>
                <c:pt idx="5">
                  <c:v>8.0897304278516522</c:v>
                </c:pt>
                <c:pt idx="6">
                  <c:v>9.4348484688893208</c:v>
                </c:pt>
                <c:pt idx="7">
                  <c:v>6.8790038369482218</c:v>
                </c:pt>
                <c:pt idx="8">
                  <c:v>4.4678562817683272</c:v>
                </c:pt>
                <c:pt idx="9">
                  <c:v>29.579373639463071</c:v>
                </c:pt>
                <c:pt idx="10">
                  <c:v>6.3973777754911261</c:v>
                </c:pt>
                <c:pt idx="11">
                  <c:v>3.8541234809431799</c:v>
                </c:pt>
                <c:pt idx="12">
                  <c:v>10.085064929213171</c:v>
                </c:pt>
                <c:pt idx="13">
                  <c:v>7.0651761015585741</c:v>
                </c:pt>
                <c:pt idx="14">
                  <c:v>5.3539529384890585</c:v>
                </c:pt>
                <c:pt idx="15">
                  <c:v>5.7898098094735424</c:v>
                </c:pt>
                <c:pt idx="16">
                  <c:v>8.8690441174302741</c:v>
                </c:pt>
                <c:pt idx="17">
                  <c:v>6.8178444263351814</c:v>
                </c:pt>
                <c:pt idx="18">
                  <c:v>6.428025359969098</c:v>
                </c:pt>
                <c:pt idx="19">
                  <c:v>5.0274169767582038</c:v>
                </c:pt>
                <c:pt idx="20">
                  <c:v>4.8692778762403108</c:v>
                </c:pt>
                <c:pt idx="21">
                  <c:v>4.8031527221915802</c:v>
                </c:pt>
                <c:pt idx="22">
                  <c:v>6.3593109712673019</c:v>
                </c:pt>
                <c:pt idx="23">
                  <c:v>5.7647962705724449</c:v>
                </c:pt>
                <c:pt idx="24">
                  <c:v>5.7742946308546621</c:v>
                </c:pt>
                <c:pt idx="25">
                  <c:v>4.8171337113179362</c:v>
                </c:pt>
                <c:pt idx="26">
                  <c:v>6.7745289100422106</c:v>
                </c:pt>
                <c:pt idx="27">
                  <c:v>6.4854757313690712</c:v>
                </c:pt>
                <c:pt idx="28">
                  <c:v>7.5283313379630243</c:v>
                </c:pt>
                <c:pt idx="29">
                  <c:v>7.5151655691533676</c:v>
                </c:pt>
                <c:pt idx="30">
                  <c:v>6.4047214984534442</c:v>
                </c:pt>
                <c:pt idx="31">
                  <c:v>4.4491742226457127</c:v>
                </c:pt>
                <c:pt idx="32">
                  <c:v>9.0308255101153598</c:v>
                </c:pt>
                <c:pt idx="33">
                  <c:v>7.189823636215209</c:v>
                </c:pt>
                <c:pt idx="34">
                  <c:v>6.4975890852790883</c:v>
                </c:pt>
              </c:numCache>
            </c:numRef>
          </c:yVal>
          <c:smooth val="0"/>
        </c:ser>
        <c:ser>
          <c:idx val="4"/>
          <c:order val="5"/>
          <c:tx>
            <c:v>DownRiver &lt;20km</c:v>
          </c:tx>
          <c:spPr>
            <a:ln w="28575">
              <a:noFill/>
            </a:ln>
          </c:spPr>
          <c:marker>
            <c:spPr>
              <a:noFill/>
              <a:ln>
                <a:solidFill>
                  <a:schemeClr val="tx1"/>
                </a:solidFill>
                <a:prstDash val="solid"/>
              </a:ln>
            </c:spPr>
          </c:marker>
          <c:trendline>
            <c:trendlineType val="linear"/>
            <c:dispRSqr val="1"/>
            <c:dispEq val="1"/>
            <c:trendlineLbl>
              <c:layout>
                <c:manualLayout>
                  <c:x val="0.12791072168610501"/>
                  <c:y val="-0.121202524316813"/>
                </c:manualLayout>
              </c:layout>
              <c:tx>
                <c:rich>
                  <a:bodyPr/>
                  <a:lstStyle/>
                  <a:p>
                    <a:pPr>
                      <a:defRPr sz="1400"/>
                    </a:pPr>
                    <a:r>
                      <a:rPr lang="en-US" baseline="0"/>
                      <a:t>y = 0.32x + 3.2
R² = 0.47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[2]categories!$I$102:$I$171</c:f>
              <c:numCache>
                <c:formatCode>General</c:formatCode>
                <c:ptCount val="70"/>
                <c:pt idx="0">
                  <c:v>20.182361914126503</c:v>
                </c:pt>
                <c:pt idx="1">
                  <c:v>21.534783830401761</c:v>
                </c:pt>
                <c:pt idx="2">
                  <c:v>17.068127962075636</c:v>
                </c:pt>
                <c:pt idx="3">
                  <c:v>16.789758544523082</c:v>
                </c:pt>
                <c:pt idx="4">
                  <c:v>17.332404250797875</c:v>
                </c:pt>
                <c:pt idx="5">
                  <c:v>15.978919534084987</c:v>
                </c:pt>
                <c:pt idx="6">
                  <c:v>19.225570264292372</c:v>
                </c:pt>
                <c:pt idx="7">
                  <c:v>8.3312399942615407</c:v>
                </c:pt>
                <c:pt idx="8">
                  <c:v>9.3002674785863242</c:v>
                </c:pt>
                <c:pt idx="9">
                  <c:v>7.0072527350788105</c:v>
                </c:pt>
                <c:pt idx="10">
                  <c:v>7.004321777261219</c:v>
                </c:pt>
                <c:pt idx="11">
                  <c:v>7.1317874670149424</c:v>
                </c:pt>
                <c:pt idx="12">
                  <c:v>6.9166911391173533</c:v>
                </c:pt>
                <c:pt idx="13">
                  <c:v>7.5807632189746572</c:v>
                </c:pt>
                <c:pt idx="14">
                  <c:v>7.5441984772507942</c:v>
                </c:pt>
                <c:pt idx="15">
                  <c:v>7.6444436034144738</c:v>
                </c:pt>
                <c:pt idx="16">
                  <c:v>12.251831105569813</c:v>
                </c:pt>
                <c:pt idx="17">
                  <c:v>12.26137634123203</c:v>
                </c:pt>
                <c:pt idx="18">
                  <c:v>10.966494572493815</c:v>
                </c:pt>
                <c:pt idx="19">
                  <c:v>15.43486010065034</c:v>
                </c:pt>
                <c:pt idx="20">
                  <c:v>25.91215701300338</c:v>
                </c:pt>
                <c:pt idx="21">
                  <c:v>14.977636071567261</c:v>
                </c:pt>
                <c:pt idx="22">
                  <c:v>15.153544811556451</c:v>
                </c:pt>
                <c:pt idx="23">
                  <c:v>21.880049740994224</c:v>
                </c:pt>
                <c:pt idx="24">
                  <c:v>18.235471781675681</c:v>
                </c:pt>
                <c:pt idx="25">
                  <c:v>12.44452562820533</c:v>
                </c:pt>
                <c:pt idx="26">
                  <c:v>13.708857650245307</c:v>
                </c:pt>
                <c:pt idx="27">
                  <c:v>18.766287551818639</c:v>
                </c:pt>
                <c:pt idx="28">
                  <c:v>22.193731116784104</c:v>
                </c:pt>
                <c:pt idx="29">
                  <c:v>22.845792543992719</c:v>
                </c:pt>
                <c:pt idx="30">
                  <c:v>21.360566469818757</c:v>
                </c:pt>
                <c:pt idx="31">
                  <c:v>20.741679587565443</c:v>
                </c:pt>
                <c:pt idx="32">
                  <c:v>18.327867169225108</c:v>
                </c:pt>
                <c:pt idx="33">
                  <c:v>18.088237116274151</c:v>
                </c:pt>
                <c:pt idx="34">
                  <c:v>20.107936003337429</c:v>
                </c:pt>
                <c:pt idx="35">
                  <c:v>19.171007265392888</c:v>
                </c:pt>
                <c:pt idx="36">
                  <c:v>20.164515521668491</c:v>
                </c:pt>
                <c:pt idx="37">
                  <c:v>20.948096732240767</c:v>
                </c:pt>
                <c:pt idx="38">
                  <c:v>20.381118315189646</c:v>
                </c:pt>
                <c:pt idx="39">
                  <c:v>10.623015758169089</c:v>
                </c:pt>
                <c:pt idx="40">
                  <c:v>12.202440281719444</c:v>
                </c:pt>
                <c:pt idx="41">
                  <c:v>32.201432153106801</c:v>
                </c:pt>
                <c:pt idx="42">
                  <c:v>24.466150476735539</c:v>
                </c:pt>
                <c:pt idx="43">
                  <c:v>24.029575334311939</c:v>
                </c:pt>
                <c:pt idx="44">
                  <c:v>24.866603289259078</c:v>
                </c:pt>
                <c:pt idx="45">
                  <c:v>20.937837818592012</c:v>
                </c:pt>
                <c:pt idx="46">
                  <c:v>24.127261258467179</c:v>
                </c:pt>
                <c:pt idx="47">
                  <c:v>17.237310808441748</c:v>
                </c:pt>
                <c:pt idx="48">
                  <c:v>18.257298848799152</c:v>
                </c:pt>
                <c:pt idx="49">
                  <c:v>18.639819978098217</c:v>
                </c:pt>
                <c:pt idx="50">
                  <c:v>18.496907773646832</c:v>
                </c:pt>
                <c:pt idx="51">
                  <c:v>17.586506232824068</c:v>
                </c:pt>
                <c:pt idx="52">
                  <c:v>20.739968680048676</c:v>
                </c:pt>
                <c:pt idx="53">
                  <c:v>10.183066889506261</c:v>
                </c:pt>
                <c:pt idx="54">
                  <c:v>10.0584776344344</c:v>
                </c:pt>
                <c:pt idx="55">
                  <c:v>9.5493343901067895</c:v>
                </c:pt>
                <c:pt idx="56">
                  <c:v>10.479018788250176</c:v>
                </c:pt>
                <c:pt idx="57">
                  <c:v>9.9133355700282202</c:v>
                </c:pt>
                <c:pt idx="58">
                  <c:v>9.5374177427641964</c:v>
                </c:pt>
                <c:pt idx="59">
                  <c:v>7.5630980179948031</c:v>
                </c:pt>
                <c:pt idx="60">
                  <c:v>20.047085187079489</c:v>
                </c:pt>
                <c:pt idx="61">
                  <c:v>17.621910914330243</c:v>
                </c:pt>
                <c:pt idx="62">
                  <c:v>13.488436531465659</c:v>
                </c:pt>
                <c:pt idx="63">
                  <c:v>13.50419601809609</c:v>
                </c:pt>
                <c:pt idx="64">
                  <c:v>16.940420632921402</c:v>
                </c:pt>
                <c:pt idx="65">
                  <c:v>16.871168377691966</c:v>
                </c:pt>
                <c:pt idx="66">
                  <c:v>9.8451736959931306</c:v>
                </c:pt>
                <c:pt idx="67">
                  <c:v>11.002252503409709</c:v>
                </c:pt>
                <c:pt idx="68">
                  <c:v>5.7837177270730136</c:v>
                </c:pt>
                <c:pt idx="69">
                  <c:v>5.8769821381180067</c:v>
                </c:pt>
              </c:numCache>
            </c:numRef>
          </c:xVal>
          <c:yVal>
            <c:numRef>
              <c:f>[2]categories!$J$102:$J$171</c:f>
              <c:numCache>
                <c:formatCode>General</c:formatCode>
                <c:ptCount val="70"/>
                <c:pt idx="0">
                  <c:v>4.7610487618768271</c:v>
                </c:pt>
                <c:pt idx="1">
                  <c:v>10.740562429472917</c:v>
                </c:pt>
                <c:pt idx="2">
                  <c:v>4.5966876212015606</c:v>
                </c:pt>
                <c:pt idx="3">
                  <c:v>6.532148143618195</c:v>
                </c:pt>
                <c:pt idx="4">
                  <c:v>5.4805360325361203</c:v>
                </c:pt>
                <c:pt idx="5">
                  <c:v>5.5087894874734813</c:v>
                </c:pt>
                <c:pt idx="6">
                  <c:v>7.1163559957290943</c:v>
                </c:pt>
                <c:pt idx="7">
                  <c:v>5.8414146406258745</c:v>
                </c:pt>
                <c:pt idx="8">
                  <c:v>2.1451669776322184</c:v>
                </c:pt>
                <c:pt idx="9">
                  <c:v>4.1778105064848621</c:v>
                </c:pt>
                <c:pt idx="10">
                  <c:v>4.2140618829057859</c:v>
                </c:pt>
                <c:pt idx="11">
                  <c:v>4.6340097824263706</c:v>
                </c:pt>
                <c:pt idx="12">
                  <c:v>4.8629691303801224</c:v>
                </c:pt>
                <c:pt idx="13">
                  <c:v>4.8381549503087742</c:v>
                </c:pt>
                <c:pt idx="14">
                  <c:v>5.2267011487352004</c:v>
                </c:pt>
                <c:pt idx="15">
                  <c:v>6.6818675608465128</c:v>
                </c:pt>
                <c:pt idx="16">
                  <c:v>8.7222344074087417</c:v>
                </c:pt>
                <c:pt idx="17">
                  <c:v>8.8205561314376126</c:v>
                </c:pt>
                <c:pt idx="18">
                  <c:v>8.8893644068831819</c:v>
                </c:pt>
                <c:pt idx="19">
                  <c:v>10.272711678443967</c:v>
                </c:pt>
                <c:pt idx="20">
                  <c:v>12.306756212244348</c:v>
                </c:pt>
                <c:pt idx="21">
                  <c:v>8.898807709886821</c:v>
                </c:pt>
                <c:pt idx="22">
                  <c:v>8.8164572233519927</c:v>
                </c:pt>
                <c:pt idx="23">
                  <c:v>6.9974558687328585</c:v>
                </c:pt>
                <c:pt idx="24">
                  <c:v>8.8029981353015838</c:v>
                </c:pt>
                <c:pt idx="25">
                  <c:v>6.8899978088538276</c:v>
                </c:pt>
                <c:pt idx="26">
                  <c:v>6.8500912269424763</c:v>
                </c:pt>
                <c:pt idx="27">
                  <c:v>8.3489993911632236</c:v>
                </c:pt>
                <c:pt idx="28">
                  <c:v>9.807693376379131</c:v>
                </c:pt>
                <c:pt idx="29">
                  <c:v>9.2664959748538838</c:v>
                </c:pt>
                <c:pt idx="30">
                  <c:v>8.9232066995682846</c:v>
                </c:pt>
                <c:pt idx="31">
                  <c:v>6.4340579500599713</c:v>
                </c:pt>
                <c:pt idx="32">
                  <c:v>5.9055999372853041</c:v>
                </c:pt>
                <c:pt idx="33">
                  <c:v>12.426988069894875</c:v>
                </c:pt>
                <c:pt idx="34">
                  <c:v>11.696572170770832</c:v>
                </c:pt>
                <c:pt idx="35">
                  <c:v>11.907468901076577</c:v>
                </c:pt>
                <c:pt idx="36">
                  <c:v>12.489940190390062</c:v>
                </c:pt>
                <c:pt idx="37">
                  <c:v>10.310175237748016</c:v>
                </c:pt>
                <c:pt idx="38">
                  <c:v>11.063523422210737</c:v>
                </c:pt>
                <c:pt idx="39">
                  <c:v>12.19710481000271</c:v>
                </c:pt>
                <c:pt idx="40">
                  <c:v>12.212670833895835</c:v>
                </c:pt>
                <c:pt idx="41">
                  <c:v>15.147337331165671</c:v>
                </c:pt>
                <c:pt idx="42">
                  <c:v>12.45609557717753</c:v>
                </c:pt>
                <c:pt idx="43">
                  <c:v>12.000066823148988</c:v>
                </c:pt>
                <c:pt idx="44">
                  <c:v>12.494329100431896</c:v>
                </c:pt>
                <c:pt idx="45">
                  <c:v>10.956006376624027</c:v>
                </c:pt>
                <c:pt idx="46">
                  <c:v>12.199195083427586</c:v>
                </c:pt>
                <c:pt idx="47">
                  <c:v>10.51866468689423</c:v>
                </c:pt>
                <c:pt idx="48">
                  <c:v>9.6305940386218012</c:v>
                </c:pt>
                <c:pt idx="49">
                  <c:v>9.3836226019054223</c:v>
                </c:pt>
                <c:pt idx="50">
                  <c:v>9.8388131103979681</c:v>
                </c:pt>
                <c:pt idx="51">
                  <c:v>9.5567575851972517</c:v>
                </c:pt>
                <c:pt idx="52">
                  <c:v>6.7859606282439842</c:v>
                </c:pt>
                <c:pt idx="53">
                  <c:v>5.3569927954198313</c:v>
                </c:pt>
                <c:pt idx="54">
                  <c:v>6.4271106651554639</c:v>
                </c:pt>
                <c:pt idx="55">
                  <c:v>6.1648563655857345</c:v>
                </c:pt>
                <c:pt idx="56">
                  <c:v>6.2802498911017892</c:v>
                </c:pt>
                <c:pt idx="57">
                  <c:v>6.2906772222562672</c:v>
                </c:pt>
                <c:pt idx="58">
                  <c:v>8.4764556122544015</c:v>
                </c:pt>
                <c:pt idx="59">
                  <c:v>6.1231595196080697</c:v>
                </c:pt>
                <c:pt idx="60">
                  <c:v>9.0894979356317656</c:v>
                </c:pt>
                <c:pt idx="61">
                  <c:v>10.141945365770345</c:v>
                </c:pt>
                <c:pt idx="62">
                  <c:v>6.0635098696995886</c:v>
                </c:pt>
                <c:pt idx="63">
                  <c:v>5.7692341655914454</c:v>
                </c:pt>
                <c:pt idx="64">
                  <c:v>7.4383577266366601</c:v>
                </c:pt>
                <c:pt idx="65">
                  <c:v>7.2956036566012088</c:v>
                </c:pt>
                <c:pt idx="66">
                  <c:v>7.1477812336614797</c:v>
                </c:pt>
                <c:pt idx="67">
                  <c:v>6.7376741983331314</c:v>
                </c:pt>
                <c:pt idx="68">
                  <c:v>4.9056809715453937</c:v>
                </c:pt>
                <c:pt idx="69">
                  <c:v>5.3539836381193311</c:v>
                </c:pt>
              </c:numCache>
            </c:numRef>
          </c:yVal>
          <c:smooth val="0"/>
        </c:ser>
        <c:ser>
          <c:idx val="5"/>
          <c:order val="6"/>
          <c:tx>
            <c:v>DownRiver &gt;20km</c:v>
          </c:tx>
          <c:spPr>
            <a:ln w="28575">
              <a:noFill/>
            </a:ln>
          </c:spPr>
          <c:marker>
            <c:spPr>
              <a:noFill/>
              <a:ln>
                <a:solidFill>
                  <a:schemeClr val="tx1"/>
                </a:solidFill>
                <a:prstDash val="solid"/>
              </a:ln>
            </c:spPr>
          </c:marker>
          <c:xVal>
            <c:numRef>
              <c:f>[2]categories!$I$174:$I$229</c:f>
              <c:numCache>
                <c:formatCode>General</c:formatCode>
                <c:ptCount val="56"/>
                <c:pt idx="0">
                  <c:v>10.100284846948664</c:v>
                </c:pt>
                <c:pt idx="1">
                  <c:v>8.3703016763999258</c:v>
                </c:pt>
                <c:pt idx="2">
                  <c:v>7.9053523066136178</c:v>
                </c:pt>
                <c:pt idx="3">
                  <c:v>7.7223675834206054</c:v>
                </c:pt>
                <c:pt idx="4">
                  <c:v>7.4326351355158087</c:v>
                </c:pt>
                <c:pt idx="5">
                  <c:v>7.4460240682853849</c:v>
                </c:pt>
                <c:pt idx="6">
                  <c:v>6.9596522811659041</c:v>
                </c:pt>
                <c:pt idx="7">
                  <c:v>7.6791705916475861</c:v>
                </c:pt>
                <c:pt idx="8">
                  <c:v>14.413279482958234</c:v>
                </c:pt>
                <c:pt idx="9">
                  <c:v>14.258286605279118</c:v>
                </c:pt>
                <c:pt idx="10">
                  <c:v>16.149080613716741</c:v>
                </c:pt>
                <c:pt idx="11">
                  <c:v>15.018411376403218</c:v>
                </c:pt>
                <c:pt idx="12">
                  <c:v>14.128844694549002</c:v>
                </c:pt>
                <c:pt idx="13">
                  <c:v>11.171643644718078</c:v>
                </c:pt>
                <c:pt idx="14">
                  <c:v>9.4707448776171574</c:v>
                </c:pt>
                <c:pt idx="15">
                  <c:v>8.1621010037330723</c:v>
                </c:pt>
                <c:pt idx="16">
                  <c:v>13.394942325236556</c:v>
                </c:pt>
                <c:pt idx="17">
                  <c:v>13.606121476695854</c:v>
                </c:pt>
                <c:pt idx="18">
                  <c:v>10.919004863182948</c:v>
                </c:pt>
                <c:pt idx="19">
                  <c:v>10.507769742513752</c:v>
                </c:pt>
                <c:pt idx="20">
                  <c:v>10.95209025119583</c:v>
                </c:pt>
                <c:pt idx="21">
                  <c:v>10.262722996766488</c:v>
                </c:pt>
                <c:pt idx="22">
                  <c:v>4.6767352359479126</c:v>
                </c:pt>
                <c:pt idx="23">
                  <c:v>13.094484021019918</c:v>
                </c:pt>
                <c:pt idx="24">
                  <c:v>10.943117702030216</c:v>
                </c:pt>
                <c:pt idx="25">
                  <c:v>10.413693872168972</c:v>
                </c:pt>
                <c:pt idx="26">
                  <c:v>6.8504885991530706</c:v>
                </c:pt>
                <c:pt idx="27">
                  <c:v>7.2564598220661347</c:v>
                </c:pt>
                <c:pt idx="28">
                  <c:v>6.4432484697452521</c:v>
                </c:pt>
                <c:pt idx="29">
                  <c:v>12.791000130613488</c:v>
                </c:pt>
                <c:pt idx="30">
                  <c:v>7.6817538253401789</c:v>
                </c:pt>
                <c:pt idx="31">
                  <c:v>11.432983001711468</c:v>
                </c:pt>
                <c:pt idx="32">
                  <c:v>12.446714701462893</c:v>
                </c:pt>
                <c:pt idx="33">
                  <c:v>9.2127953752404164</c:v>
                </c:pt>
                <c:pt idx="34">
                  <c:v>9.9796911098128884</c:v>
                </c:pt>
                <c:pt idx="35">
                  <c:v>7.7921424514745032</c:v>
                </c:pt>
                <c:pt idx="36">
                  <c:v>8.1963866224577355</c:v>
                </c:pt>
                <c:pt idx="37">
                  <c:v>15.018158316358194</c:v>
                </c:pt>
                <c:pt idx="38">
                  <c:v>13.499819425381324</c:v>
                </c:pt>
                <c:pt idx="39">
                  <c:v>11.387449988089211</c:v>
                </c:pt>
                <c:pt idx="40">
                  <c:v>11.523061172843617</c:v>
                </c:pt>
                <c:pt idx="41">
                  <c:v>11.677652715210057</c:v>
                </c:pt>
                <c:pt idx="42">
                  <c:v>13.856085517739542</c:v>
                </c:pt>
                <c:pt idx="43">
                  <c:v>11.173476693523673</c:v>
                </c:pt>
                <c:pt idx="44">
                  <c:v>9.7908392119712335</c:v>
                </c:pt>
                <c:pt idx="45">
                  <c:v>9.9342608256645217</c:v>
                </c:pt>
                <c:pt idx="46">
                  <c:v>9.7363056138193738</c:v>
                </c:pt>
                <c:pt idx="47">
                  <c:v>13.644171018500423</c:v>
                </c:pt>
                <c:pt idx="48">
                  <c:v>11.46072882281276</c:v>
                </c:pt>
                <c:pt idx="49">
                  <c:v>6.5369723616301982</c:v>
                </c:pt>
                <c:pt idx="50">
                  <c:v>7.0975733425298166</c:v>
                </c:pt>
                <c:pt idx="51">
                  <c:v>8.5315595605320489</c:v>
                </c:pt>
                <c:pt idx="52">
                  <c:v>9.1392925179341535</c:v>
                </c:pt>
                <c:pt idx="53">
                  <c:v>9.9591530169650468</c:v>
                </c:pt>
                <c:pt idx="54">
                  <c:v>8.6682412046176918</c:v>
                </c:pt>
                <c:pt idx="55">
                  <c:v>5.7163345906341858</c:v>
                </c:pt>
              </c:numCache>
            </c:numRef>
          </c:xVal>
          <c:yVal>
            <c:numRef>
              <c:f>[2]categories!$J$174:$J$229</c:f>
              <c:numCache>
                <c:formatCode>General</c:formatCode>
                <c:ptCount val="56"/>
                <c:pt idx="0">
                  <c:v>6.2648254589357544</c:v>
                </c:pt>
                <c:pt idx="1">
                  <c:v>4.4044651229707537</c:v>
                </c:pt>
                <c:pt idx="2">
                  <c:v>4.1884626435668242</c:v>
                </c:pt>
                <c:pt idx="3">
                  <c:v>5.1010425096298313</c:v>
                </c:pt>
                <c:pt idx="4">
                  <c:v>5.2264050602217118</c:v>
                </c:pt>
                <c:pt idx="5">
                  <c:v>5.1705897039284068</c:v>
                </c:pt>
                <c:pt idx="6">
                  <c:v>6.4698119071020175</c:v>
                </c:pt>
                <c:pt idx="7">
                  <c:v>8.8286138452454761</c:v>
                </c:pt>
                <c:pt idx="8">
                  <c:v>8.800280931517495</c:v>
                </c:pt>
                <c:pt idx="9">
                  <c:v>9.0402025962492516</c:v>
                </c:pt>
                <c:pt idx="10">
                  <c:v>8.0667559731817509</c:v>
                </c:pt>
                <c:pt idx="11">
                  <c:v>7.9820534776789014</c:v>
                </c:pt>
                <c:pt idx="12">
                  <c:v>7.7025363440571315</c:v>
                </c:pt>
                <c:pt idx="13">
                  <c:v>7.1152407700811322</c:v>
                </c:pt>
                <c:pt idx="14">
                  <c:v>8.2795795039170965</c:v>
                </c:pt>
                <c:pt idx="15">
                  <c:v>9.0935023917580651</c:v>
                </c:pt>
                <c:pt idx="16">
                  <c:v>2.7906749587395883</c:v>
                </c:pt>
                <c:pt idx="17">
                  <c:v>2.3747737725649127</c:v>
                </c:pt>
                <c:pt idx="18">
                  <c:v>3.1269687328456452</c:v>
                </c:pt>
                <c:pt idx="19">
                  <c:v>4.7051094602828254</c:v>
                </c:pt>
                <c:pt idx="20">
                  <c:v>1.9392296931682065</c:v>
                </c:pt>
                <c:pt idx="21">
                  <c:v>2.097704927193222</c:v>
                </c:pt>
                <c:pt idx="22">
                  <c:v>-1.355891186026021</c:v>
                </c:pt>
                <c:pt idx="23">
                  <c:v>-6.1945691821738436</c:v>
                </c:pt>
                <c:pt idx="24">
                  <c:v>-11.066199815645426</c:v>
                </c:pt>
                <c:pt idx="25">
                  <c:v>-12.820281543524672</c:v>
                </c:pt>
                <c:pt idx="26">
                  <c:v>2.8578054346101069</c:v>
                </c:pt>
                <c:pt idx="27">
                  <c:v>-2.5896047901129116</c:v>
                </c:pt>
                <c:pt idx="28">
                  <c:v>4.2034000842512746</c:v>
                </c:pt>
                <c:pt idx="29">
                  <c:v>-5.454146512404499</c:v>
                </c:pt>
                <c:pt idx="30">
                  <c:v>-7.2850596482218215</c:v>
                </c:pt>
                <c:pt idx="31">
                  <c:v>5.5756303061070298</c:v>
                </c:pt>
                <c:pt idx="32">
                  <c:v>4.8431738982795913</c:v>
                </c:pt>
                <c:pt idx="33">
                  <c:v>5.5685442952189419</c:v>
                </c:pt>
                <c:pt idx="34">
                  <c:v>2.0133741968015073</c:v>
                </c:pt>
                <c:pt idx="35">
                  <c:v>2.5537746376673454</c:v>
                </c:pt>
                <c:pt idx="36">
                  <c:v>-6.1313556175505575</c:v>
                </c:pt>
                <c:pt idx="37">
                  <c:v>5.8598722553999423</c:v>
                </c:pt>
                <c:pt idx="38">
                  <c:v>5.6198457818220753</c:v>
                </c:pt>
                <c:pt idx="39">
                  <c:v>3.8187035693605615</c:v>
                </c:pt>
                <c:pt idx="40">
                  <c:v>3.777551579032199</c:v>
                </c:pt>
                <c:pt idx="41">
                  <c:v>4.704347564857315</c:v>
                </c:pt>
                <c:pt idx="42">
                  <c:v>6.380807441271596</c:v>
                </c:pt>
                <c:pt idx="43">
                  <c:v>6.0266185160073178</c:v>
                </c:pt>
                <c:pt idx="44">
                  <c:v>5.8913840636944528</c:v>
                </c:pt>
                <c:pt idx="45">
                  <c:v>6.1440377195720082</c:v>
                </c:pt>
                <c:pt idx="46">
                  <c:v>8.3428026641897155</c:v>
                </c:pt>
                <c:pt idx="47">
                  <c:v>16.220463302150385</c:v>
                </c:pt>
                <c:pt idx="48">
                  <c:v>14.172917868565721</c:v>
                </c:pt>
                <c:pt idx="49">
                  <c:v>4.5433566314288285</c:v>
                </c:pt>
                <c:pt idx="50">
                  <c:v>5.8183124272737636</c:v>
                </c:pt>
                <c:pt idx="51">
                  <c:v>6.272143975684962</c:v>
                </c:pt>
                <c:pt idx="52">
                  <c:v>6.7418733695654467</c:v>
                </c:pt>
                <c:pt idx="53">
                  <c:v>6.5789616925601742</c:v>
                </c:pt>
                <c:pt idx="54">
                  <c:v>6.7739753462876173</c:v>
                </c:pt>
                <c:pt idx="55">
                  <c:v>6.7744437857293995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91744"/>
        <c:axId val="-1291679776"/>
      </c:scatterChart>
      <c:valAx>
        <c:axId val="-1291691744"/>
        <c:scaling>
          <c:orientation val="minMax"/>
          <c:min val="-20"/>
        </c:scaling>
        <c:delete val="0"/>
        <c:axPos val="b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2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 b="1" i="0" baseline="0">
                    <a:sym typeface="Symbol"/>
                  </a:rPr>
                  <a:t></a:t>
                </a:r>
                <a:r>
                  <a:rPr lang="en-US" sz="2400" b="1" i="0" baseline="30000"/>
                  <a:t>15</a:t>
                </a:r>
                <a:r>
                  <a:rPr lang="en-US" sz="2400" b="1" i="0" baseline="0"/>
                  <a:t>N-NO</a:t>
                </a:r>
                <a:r>
                  <a:rPr lang="en-US" sz="2400" b="1" i="0" baseline="-25000"/>
                  <a:t>3</a:t>
                </a:r>
                <a:r>
                  <a:rPr lang="en-US" sz="2400" b="1" i="0" baseline="30000"/>
                  <a:t>-</a:t>
                </a:r>
                <a:r>
                  <a:rPr lang="en-US" sz="2400" b="1" i="0" baseline="0"/>
                  <a:t> (‰)</a:t>
                </a:r>
                <a:endParaRPr lang="en-US" sz="2400"/>
              </a:p>
            </c:rich>
          </c:tx>
          <c:layout>
            <c:manualLayout>
              <c:xMode val="edge"/>
              <c:yMode val="edge"/>
              <c:x val="0.39961648215025702"/>
              <c:y val="0.9144646441253669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79776"/>
        <c:crossesAt val="-200"/>
        <c:crossBetween val="midCat"/>
        <c:majorUnit val="5"/>
      </c:valAx>
      <c:valAx>
        <c:axId val="-1291679776"/>
        <c:scaling>
          <c:orientation val="minMax"/>
          <c:max val="30"/>
          <c:min val="-20"/>
        </c:scaling>
        <c:delete val="0"/>
        <c:axPos val="l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2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 b="1" i="0" u="none" strike="noStrike" baseline="0">
                    <a:sym typeface="Symbol"/>
                  </a:rPr>
                  <a:t></a:t>
                </a:r>
                <a:r>
                  <a:rPr lang="en-US" sz="2400" baseline="30000"/>
                  <a:t>18</a:t>
                </a:r>
                <a:r>
                  <a:rPr lang="en-US" sz="2400"/>
                  <a:t>O-</a:t>
                </a:r>
                <a:r>
                  <a:rPr lang="en-US" sz="2400" baseline="0"/>
                  <a:t>NO</a:t>
                </a:r>
                <a:r>
                  <a:rPr lang="en-US" sz="2400" baseline="-25000"/>
                  <a:t>3</a:t>
                </a:r>
                <a:r>
                  <a:rPr lang="en-US" sz="2400" baseline="30000"/>
                  <a:t>-</a:t>
                </a:r>
                <a:r>
                  <a:rPr lang="en-US" sz="2400" baseline="0"/>
                  <a:t> (</a:t>
                </a:r>
                <a:r>
                  <a:rPr lang="en-US" sz="2400"/>
                  <a:t>‰</a:t>
                </a:r>
                <a:r>
                  <a:rPr lang="en-US" sz="2400" baseline="0"/>
                  <a:t>)</a:t>
                </a:r>
              </a:p>
            </c:rich>
          </c:tx>
          <c:layout>
            <c:manualLayout>
              <c:xMode val="edge"/>
              <c:yMode val="edge"/>
              <c:x val="1.56580427446569E-3"/>
              <c:y val="0.3366411919098349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1691744"/>
        <c:crossesAt val="-20"/>
        <c:crossBetween val="midCat"/>
        <c:majorUnit val="5"/>
      </c:valAx>
      <c:spPr>
        <a:solidFill>
          <a:srgbClr val="FFFFFF"/>
        </a:solidFill>
        <a:ln w="101600">
          <a:noFill/>
        </a:ln>
      </c:spPr>
    </c:plotArea>
    <c:legend>
      <c:legendPos val="r"/>
      <c:legendEntry>
        <c:idx val="7"/>
        <c:delete val="1"/>
      </c:legendEntry>
      <c:legendEntry>
        <c:idx val="8"/>
        <c:delete val="1"/>
      </c:legendEntry>
      <c:layout>
        <c:manualLayout>
          <c:xMode val="edge"/>
          <c:yMode val="edge"/>
          <c:x val="0.78452465810194805"/>
          <c:y val="0.51154353867531299"/>
          <c:w val="0.21246782310105999"/>
          <c:h val="0.31759900416859699"/>
        </c:manualLayout>
      </c:layout>
      <c:overlay val="0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printSettings>
    <c:headerFooter/>
    <c:pageMargins b="1" l="0.75" r="0.75" t="1" header="0.5" footer="0.5"/>
    <c:pageSetup/>
  </c:printSettings>
  <c:userShapes r:id="rId1"/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189221347331601"/>
          <c:y val="2.9193728234950998E-2"/>
          <c:w val="0.80903563721201499"/>
          <c:h val="0.81528176624980697"/>
        </c:manualLayout>
      </c:layout>
      <c:scatterChart>
        <c:scatterStyle val="lineMarker"/>
        <c:varyColors val="0"/>
        <c:ser>
          <c:idx val="0"/>
          <c:order val="0"/>
          <c:tx>
            <c:v>Effluent</c:v>
          </c:tx>
          <c:spPr>
            <a:ln w="28575">
              <a:noFill/>
            </a:ln>
          </c:spPr>
          <c:marker>
            <c:spPr>
              <a:solidFill>
                <a:srgbClr val="FF0000"/>
              </a:solidFill>
              <a:ln>
                <a:noFill/>
                <a:prstDash val="solid"/>
              </a:ln>
            </c:spPr>
          </c:marker>
          <c:xVal>
            <c:numRef>
              <c:f>[2]categories!$D$78:$D$90</c:f>
              <c:numCache>
                <c:formatCode>General</c:formatCode>
                <c:ptCount val="13"/>
                <c:pt idx="0">
                  <c:v>19.195788642653714</c:v>
                </c:pt>
                <c:pt idx="1">
                  <c:v>29.526277521755347</c:v>
                </c:pt>
                <c:pt idx="2">
                  <c:v>19.192572395067067</c:v>
                </c:pt>
                <c:pt idx="3">
                  <c:v>37.079332534474588</c:v>
                </c:pt>
                <c:pt idx="4">
                  <c:v>30.533204556180589</c:v>
                </c:pt>
                <c:pt idx="5">
                  <c:v>38.282098941259136</c:v>
                </c:pt>
                <c:pt idx="6">
                  <c:v>35.772912102011041</c:v>
                </c:pt>
                <c:pt idx="7">
                  <c:v>27.059980813676795</c:v>
                </c:pt>
                <c:pt idx="8">
                  <c:v>33.65163523304917</c:v>
                </c:pt>
                <c:pt idx="9">
                  <c:v>27.67489049727881</c:v>
                </c:pt>
                <c:pt idx="10">
                  <c:v>34.018736366079096</c:v>
                </c:pt>
                <c:pt idx="11">
                  <c:v>46.140140175392638</c:v>
                </c:pt>
              </c:numCache>
            </c:numRef>
          </c:xVal>
          <c:yVal>
            <c:numRef>
              <c:f>[2]categories!$E$78:$E$90</c:f>
              <c:numCache>
                <c:formatCode>General</c:formatCode>
                <c:ptCount val="13"/>
                <c:pt idx="0">
                  <c:v>4.0625824849927197</c:v>
                </c:pt>
                <c:pt idx="1">
                  <c:v>7.0834175984514083</c:v>
                </c:pt>
                <c:pt idx="2">
                  <c:v>5.612508211003516</c:v>
                </c:pt>
                <c:pt idx="3">
                  <c:v>16.656817952239837</c:v>
                </c:pt>
                <c:pt idx="4">
                  <c:v>5.260290261315677</c:v>
                </c:pt>
                <c:pt idx="5">
                  <c:v>16.831756731955011</c:v>
                </c:pt>
                <c:pt idx="6">
                  <c:v>14.606280606320661</c:v>
                </c:pt>
                <c:pt idx="7">
                  <c:v>11.106693874403627</c:v>
                </c:pt>
                <c:pt idx="8">
                  <c:v>15.543387735968782</c:v>
                </c:pt>
                <c:pt idx="9">
                  <c:v>12.022863531407094</c:v>
                </c:pt>
                <c:pt idx="10">
                  <c:v>11.900096139243804</c:v>
                </c:pt>
                <c:pt idx="11">
                  <c:v>11.806936316736959</c:v>
                </c:pt>
              </c:numCache>
            </c:numRef>
          </c:yVal>
          <c:smooth val="0"/>
        </c:ser>
        <c:ser>
          <c:idx val="1"/>
          <c:order val="1"/>
          <c:tx>
            <c:v>Outfall</c:v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FF0000"/>
              </a:solidFill>
              <a:ln>
                <a:noFill/>
                <a:prstDash val="solid"/>
              </a:ln>
            </c:spPr>
          </c:marker>
          <c:xVal>
            <c:numRef>
              <c:f>[2]categories!$D$91:$D$99</c:f>
              <c:numCache>
                <c:formatCode>General</c:formatCode>
                <c:ptCount val="9"/>
                <c:pt idx="0">
                  <c:v>21.694188037819291</c:v>
                </c:pt>
                <c:pt idx="1">
                  <c:v>30.870123927160378</c:v>
                </c:pt>
                <c:pt idx="2">
                  <c:v>14.255005403159135</c:v>
                </c:pt>
                <c:pt idx="3">
                  <c:v>30.537931615672761</c:v>
                </c:pt>
                <c:pt idx="4">
                  <c:v>26.221380753593792</c:v>
                </c:pt>
                <c:pt idx="5">
                  <c:v>28.752358902170755</c:v>
                </c:pt>
                <c:pt idx="6">
                  <c:v>31.005756018649684</c:v>
                </c:pt>
                <c:pt idx="7">
                  <c:v>28.949880610682463</c:v>
                </c:pt>
                <c:pt idx="8">
                  <c:v>37.787316031323705</c:v>
                </c:pt>
              </c:numCache>
            </c:numRef>
          </c:xVal>
          <c:yVal>
            <c:numRef>
              <c:f>[2]categories!$E$91:$E$99</c:f>
              <c:numCache>
                <c:formatCode>General</c:formatCode>
                <c:ptCount val="9"/>
                <c:pt idx="0">
                  <c:v>5.8686519305497926</c:v>
                </c:pt>
                <c:pt idx="1">
                  <c:v>9.1112878169897318</c:v>
                </c:pt>
                <c:pt idx="2">
                  <c:v>0.97524576379709627</c:v>
                </c:pt>
                <c:pt idx="3">
                  <c:v>15.403317771732326</c:v>
                </c:pt>
                <c:pt idx="4">
                  <c:v>9.1864002051286171</c:v>
                </c:pt>
                <c:pt idx="5">
                  <c:v>9.8019365870341488</c:v>
                </c:pt>
                <c:pt idx="6">
                  <c:v>13.740406637271262</c:v>
                </c:pt>
                <c:pt idx="7">
                  <c:v>13.332858085102259</c:v>
                </c:pt>
                <c:pt idx="8">
                  <c:v>2.3757557881588376</c:v>
                </c:pt>
              </c:numCache>
            </c:numRef>
          </c:yVal>
          <c:smooth val="0"/>
        </c:ser>
        <c:ser>
          <c:idx val="2"/>
          <c:order val="2"/>
          <c:tx>
            <c:v>Anacostia</c:v>
          </c:tx>
          <c:spPr>
            <a:ln w="28575">
              <a:noFill/>
            </a:ln>
          </c:spPr>
          <c:marker>
            <c:spPr>
              <a:solidFill>
                <a:srgbClr val="9BBB59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xVal>
            <c:numRef>
              <c:f>[2]categories!$D$2:$D$8</c:f>
              <c:numCache>
                <c:formatCode>General</c:formatCode>
                <c:ptCount val="7"/>
                <c:pt idx="0">
                  <c:v>10.95483820574162</c:v>
                </c:pt>
                <c:pt idx="1">
                  <c:v>7.4095684474351939</c:v>
                </c:pt>
                <c:pt idx="2">
                  <c:v>10.082614440202288</c:v>
                </c:pt>
                <c:pt idx="3">
                  <c:v>4.1435061448491197</c:v>
                </c:pt>
                <c:pt idx="4">
                  <c:v>13.066466164031159</c:v>
                </c:pt>
                <c:pt idx="5">
                  <c:v>9.7733277971881378</c:v>
                </c:pt>
                <c:pt idx="6">
                  <c:v>7.7508406087134993</c:v>
                </c:pt>
              </c:numCache>
            </c:numRef>
          </c:xVal>
          <c:yVal>
            <c:numRef>
              <c:f>[2]categories!$E$2:$E$8</c:f>
              <c:numCache>
                <c:formatCode>General</c:formatCode>
                <c:ptCount val="7"/>
                <c:pt idx="0">
                  <c:v>4.2951760208124146</c:v>
                </c:pt>
                <c:pt idx="1">
                  <c:v>5.8458350433843815</c:v>
                </c:pt>
                <c:pt idx="2">
                  <c:v>6.8271864633930397</c:v>
                </c:pt>
                <c:pt idx="3">
                  <c:v>24.284742207878882</c:v>
                </c:pt>
                <c:pt idx="4">
                  <c:v>6.163916828812134</c:v>
                </c:pt>
                <c:pt idx="5">
                  <c:v>10.122161279962615</c:v>
                </c:pt>
                <c:pt idx="6">
                  <c:v>5.6565530840580003</c:v>
                </c:pt>
              </c:numCache>
            </c:numRef>
          </c:yVal>
          <c:smooth val="0"/>
        </c:ser>
        <c:ser>
          <c:idx val="3"/>
          <c:order val="3"/>
          <c:tx>
            <c:v>UpRiver</c:v>
          </c:tx>
          <c:spPr>
            <a:ln w="28575">
              <a:noFill/>
            </a:ln>
          </c:spPr>
          <c:marker>
            <c:spPr>
              <a:solidFill>
                <a:srgbClr val="8064A2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xVal>
            <c:numRef>
              <c:f>[2]categories!$D$9:$D$42</c:f>
              <c:numCache>
                <c:formatCode>General</c:formatCode>
                <c:ptCount val="34"/>
                <c:pt idx="0">
                  <c:v>16.877598530132666</c:v>
                </c:pt>
                <c:pt idx="1">
                  <c:v>14.52004168417403</c:v>
                </c:pt>
                <c:pt idx="2">
                  <c:v>14.930515752998025</c:v>
                </c:pt>
                <c:pt idx="3">
                  <c:v>15.213229413526347</c:v>
                </c:pt>
                <c:pt idx="4">
                  <c:v>15.995966530638388</c:v>
                </c:pt>
                <c:pt idx="5">
                  <c:v>8.2465638777530899</c:v>
                </c:pt>
                <c:pt idx="6">
                  <c:v>8.2243406839163473</c:v>
                </c:pt>
                <c:pt idx="7">
                  <c:v>8.3666389973565991</c:v>
                </c:pt>
                <c:pt idx="8">
                  <c:v>8.3169384624644032</c:v>
                </c:pt>
                <c:pt idx="9">
                  <c:v>8.3379666568866178</c:v>
                </c:pt>
                <c:pt idx="10">
                  <c:v>11.798116988088303</c:v>
                </c:pt>
                <c:pt idx="11">
                  <c:v>11.804625074722992</c:v>
                </c:pt>
                <c:pt idx="12">
                  <c:v>12.447490319902197</c:v>
                </c:pt>
                <c:pt idx="13">
                  <c:v>16.45121334449394</c:v>
                </c:pt>
                <c:pt idx="14">
                  <c:v>17.874905445105714</c:v>
                </c:pt>
                <c:pt idx="15">
                  <c:v>5.1017989828924541</c:v>
                </c:pt>
                <c:pt idx="16">
                  <c:v>5.5184150764454145</c:v>
                </c:pt>
                <c:pt idx="17">
                  <c:v>20.300236587291646</c:v>
                </c:pt>
                <c:pt idx="18">
                  <c:v>18.27905418472232</c:v>
                </c:pt>
                <c:pt idx="19">
                  <c:v>18.774856493758715</c:v>
                </c:pt>
                <c:pt idx="20">
                  <c:v>21.208325182013102</c:v>
                </c:pt>
                <c:pt idx="21">
                  <c:v>20.525818469784817</c:v>
                </c:pt>
                <c:pt idx="22">
                  <c:v>5.4816155019853019</c:v>
                </c:pt>
                <c:pt idx="23">
                  <c:v>17.484142974718516</c:v>
                </c:pt>
                <c:pt idx="24">
                  <c:v>23.392812041093872</c:v>
                </c:pt>
                <c:pt idx="25">
                  <c:v>24.682138807639024</c:v>
                </c:pt>
                <c:pt idx="26">
                  <c:v>10.853613780504618</c:v>
                </c:pt>
                <c:pt idx="27">
                  <c:v>10.839222783970815</c:v>
                </c:pt>
                <c:pt idx="28">
                  <c:v>12.04688902696175</c:v>
                </c:pt>
                <c:pt idx="29">
                  <c:v>25.829534840093423</c:v>
                </c:pt>
                <c:pt idx="30">
                  <c:v>8.7100649227607896</c:v>
                </c:pt>
                <c:pt idx="31">
                  <c:v>8.739367780426532</c:v>
                </c:pt>
                <c:pt idx="32">
                  <c:v>9.10600146831794</c:v>
                </c:pt>
                <c:pt idx="33">
                  <c:v>9.236083692025117</c:v>
                </c:pt>
              </c:numCache>
            </c:numRef>
          </c:xVal>
          <c:yVal>
            <c:numRef>
              <c:f>[2]categories!$E$9:$E$42</c:f>
              <c:numCache>
                <c:formatCode>General</c:formatCode>
                <c:ptCount val="34"/>
                <c:pt idx="0">
                  <c:v>5.4107847490646286</c:v>
                </c:pt>
                <c:pt idx="1">
                  <c:v>5.4691863534977285</c:v>
                </c:pt>
                <c:pt idx="2">
                  <c:v>5.3635431595015488</c:v>
                </c:pt>
                <c:pt idx="3">
                  <c:v>5.379815963599917</c:v>
                </c:pt>
                <c:pt idx="4">
                  <c:v>5.6398383877484584</c:v>
                </c:pt>
                <c:pt idx="5">
                  <c:v>5.7584217034327052</c:v>
                </c:pt>
                <c:pt idx="6">
                  <c:v>6.8395875095022509</c:v>
                </c:pt>
                <c:pt idx="7">
                  <c:v>5.7160914362787913</c:v>
                </c:pt>
                <c:pt idx="8">
                  <c:v>5.6050518773932376</c:v>
                </c:pt>
                <c:pt idx="9">
                  <c:v>5.5480777924645768</c:v>
                </c:pt>
                <c:pt idx="10">
                  <c:v>10.526950455553514</c:v>
                </c:pt>
                <c:pt idx="11">
                  <c:v>10.389775860778851</c:v>
                </c:pt>
                <c:pt idx="12">
                  <c:v>8.6216433753468262</c:v>
                </c:pt>
                <c:pt idx="13">
                  <c:v>10.058817332751479</c:v>
                </c:pt>
                <c:pt idx="14">
                  <c:v>9.8863761703728166</c:v>
                </c:pt>
                <c:pt idx="15">
                  <c:v>22.33544821395574</c:v>
                </c:pt>
                <c:pt idx="16">
                  <c:v>19.587629306409983</c:v>
                </c:pt>
                <c:pt idx="17">
                  <c:v>10.741822396381504</c:v>
                </c:pt>
                <c:pt idx="18">
                  <c:v>11.152467515210629</c:v>
                </c:pt>
                <c:pt idx="19">
                  <c:v>12.923471774469139</c:v>
                </c:pt>
                <c:pt idx="20">
                  <c:v>13.065455172066851</c:v>
                </c:pt>
                <c:pt idx="21">
                  <c:v>12.698703603355957</c:v>
                </c:pt>
                <c:pt idx="22">
                  <c:v>7.0327384885211934</c:v>
                </c:pt>
                <c:pt idx="23">
                  <c:v>9.4798851572976055</c:v>
                </c:pt>
                <c:pt idx="24">
                  <c:v>12.000965515862754</c:v>
                </c:pt>
                <c:pt idx="25">
                  <c:v>11.279524217081844</c:v>
                </c:pt>
                <c:pt idx="26">
                  <c:v>8.322623097867595</c:v>
                </c:pt>
                <c:pt idx="27">
                  <c:v>9.2071445751952545</c:v>
                </c:pt>
                <c:pt idx="28">
                  <c:v>9.4858565646500601</c:v>
                </c:pt>
                <c:pt idx="29">
                  <c:v>12.389376568425973</c:v>
                </c:pt>
                <c:pt idx="30">
                  <c:v>6.0371693442273546</c:v>
                </c:pt>
                <c:pt idx="31">
                  <c:v>6.2357955675465746</c:v>
                </c:pt>
                <c:pt idx="32">
                  <c:v>6.3417275628785355</c:v>
                </c:pt>
                <c:pt idx="33">
                  <c:v>6.5315410011752562</c:v>
                </c:pt>
              </c:numCache>
            </c:numRef>
          </c:yVal>
          <c:smooth val="0"/>
        </c:ser>
        <c:ser>
          <c:idx val="4"/>
          <c:order val="4"/>
          <c:tx>
            <c:v>DownRiver &lt;20km</c:v>
          </c:tx>
          <c:spPr>
            <a:ln w="28575">
              <a:noFill/>
            </a:ln>
          </c:spPr>
          <c:marker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trendline>
            <c:trendlineType val="linear"/>
            <c:dispRSqr val="1"/>
            <c:dispEq val="1"/>
            <c:trendlineLbl>
              <c:layout>
                <c:manualLayout>
                  <c:x val="7.7041382985021598E-2"/>
                  <c:y val="-0.11335919407132899"/>
                </c:manualLayout>
              </c:layout>
              <c:numFmt formatCode="General" sourceLinked="0"/>
            </c:trendlineLbl>
          </c:trendline>
          <c:xVal>
            <c:numRef>
              <c:f>[2]categories!$I$102:$I$171</c:f>
              <c:numCache>
                <c:formatCode>General</c:formatCode>
                <c:ptCount val="70"/>
                <c:pt idx="0">
                  <c:v>20.182361914126503</c:v>
                </c:pt>
                <c:pt idx="1">
                  <c:v>21.534783830401761</c:v>
                </c:pt>
                <c:pt idx="2">
                  <c:v>17.068127962075636</c:v>
                </c:pt>
                <c:pt idx="3">
                  <c:v>16.789758544523082</c:v>
                </c:pt>
                <c:pt idx="4">
                  <c:v>17.332404250797875</c:v>
                </c:pt>
                <c:pt idx="5">
                  <c:v>15.978919534084987</c:v>
                </c:pt>
                <c:pt idx="6">
                  <c:v>19.225570264292372</c:v>
                </c:pt>
                <c:pt idx="7">
                  <c:v>8.3312399942615407</c:v>
                </c:pt>
                <c:pt idx="8">
                  <c:v>9.3002674785863242</c:v>
                </c:pt>
                <c:pt idx="9">
                  <c:v>7.0072527350788105</c:v>
                </c:pt>
                <c:pt idx="10">
                  <c:v>7.004321777261219</c:v>
                </c:pt>
                <c:pt idx="11">
                  <c:v>7.1317874670149424</c:v>
                </c:pt>
                <c:pt idx="12">
                  <c:v>6.9166911391173533</c:v>
                </c:pt>
                <c:pt idx="13">
                  <c:v>7.5807632189746572</c:v>
                </c:pt>
                <c:pt idx="14">
                  <c:v>7.5441984772507942</c:v>
                </c:pt>
                <c:pt idx="15">
                  <c:v>7.6444436034144738</c:v>
                </c:pt>
                <c:pt idx="16">
                  <c:v>12.251831105569813</c:v>
                </c:pt>
                <c:pt idx="17">
                  <c:v>12.26137634123203</c:v>
                </c:pt>
                <c:pt idx="18">
                  <c:v>10.966494572493815</c:v>
                </c:pt>
                <c:pt idx="19">
                  <c:v>15.43486010065034</c:v>
                </c:pt>
                <c:pt idx="20">
                  <c:v>25.91215701300338</c:v>
                </c:pt>
                <c:pt idx="21">
                  <c:v>14.977636071567261</c:v>
                </c:pt>
                <c:pt idx="22">
                  <c:v>15.153544811556451</c:v>
                </c:pt>
                <c:pt idx="23">
                  <c:v>21.880049740994224</c:v>
                </c:pt>
                <c:pt idx="24">
                  <c:v>18.235471781675681</c:v>
                </c:pt>
                <c:pt idx="25">
                  <c:v>12.44452562820533</c:v>
                </c:pt>
                <c:pt idx="26">
                  <c:v>13.708857650245307</c:v>
                </c:pt>
                <c:pt idx="27">
                  <c:v>18.766287551818639</c:v>
                </c:pt>
                <c:pt idx="28">
                  <c:v>22.193731116784104</c:v>
                </c:pt>
                <c:pt idx="29">
                  <c:v>22.845792543992719</c:v>
                </c:pt>
                <c:pt idx="30">
                  <c:v>21.360566469818757</c:v>
                </c:pt>
                <c:pt idx="31">
                  <c:v>20.741679587565443</c:v>
                </c:pt>
                <c:pt idx="32">
                  <c:v>18.327867169225108</c:v>
                </c:pt>
                <c:pt idx="33">
                  <c:v>18.088237116274151</c:v>
                </c:pt>
                <c:pt idx="34">
                  <c:v>20.107936003337429</c:v>
                </c:pt>
                <c:pt idx="35">
                  <c:v>19.171007265392888</c:v>
                </c:pt>
                <c:pt idx="36">
                  <c:v>20.164515521668491</c:v>
                </c:pt>
                <c:pt idx="37">
                  <c:v>20.948096732240767</c:v>
                </c:pt>
                <c:pt idx="38">
                  <c:v>20.381118315189646</c:v>
                </c:pt>
                <c:pt idx="39">
                  <c:v>10.623015758169089</c:v>
                </c:pt>
                <c:pt idx="40">
                  <c:v>12.202440281719444</c:v>
                </c:pt>
                <c:pt idx="41">
                  <c:v>32.201432153106801</c:v>
                </c:pt>
                <c:pt idx="42">
                  <c:v>24.466150476735539</c:v>
                </c:pt>
                <c:pt idx="43">
                  <c:v>24.029575334311939</c:v>
                </c:pt>
                <c:pt idx="44">
                  <c:v>24.866603289259078</c:v>
                </c:pt>
                <c:pt idx="45">
                  <c:v>20.937837818592012</c:v>
                </c:pt>
                <c:pt idx="46">
                  <c:v>24.127261258467179</c:v>
                </c:pt>
                <c:pt idx="47">
                  <c:v>17.237310808441748</c:v>
                </c:pt>
                <c:pt idx="48">
                  <c:v>18.257298848799152</c:v>
                </c:pt>
                <c:pt idx="49">
                  <c:v>18.639819978098217</c:v>
                </c:pt>
                <c:pt idx="50">
                  <c:v>18.496907773646832</c:v>
                </c:pt>
                <c:pt idx="51">
                  <c:v>17.586506232824068</c:v>
                </c:pt>
                <c:pt idx="52">
                  <c:v>20.739968680048676</c:v>
                </c:pt>
                <c:pt idx="53">
                  <c:v>10.183066889506261</c:v>
                </c:pt>
                <c:pt idx="54">
                  <c:v>10.0584776344344</c:v>
                </c:pt>
                <c:pt idx="55">
                  <c:v>9.5493343901067895</c:v>
                </c:pt>
                <c:pt idx="56">
                  <c:v>10.479018788250176</c:v>
                </c:pt>
                <c:pt idx="57">
                  <c:v>9.9133355700282202</c:v>
                </c:pt>
                <c:pt idx="58">
                  <c:v>9.5374177427641964</c:v>
                </c:pt>
                <c:pt idx="59">
                  <c:v>7.5630980179948031</c:v>
                </c:pt>
                <c:pt idx="60">
                  <c:v>20.047085187079489</c:v>
                </c:pt>
                <c:pt idx="61">
                  <c:v>17.621910914330243</c:v>
                </c:pt>
                <c:pt idx="62">
                  <c:v>13.488436531465659</c:v>
                </c:pt>
                <c:pt idx="63">
                  <c:v>13.50419601809609</c:v>
                </c:pt>
                <c:pt idx="64">
                  <c:v>16.940420632921402</c:v>
                </c:pt>
                <c:pt idx="65">
                  <c:v>16.871168377691966</c:v>
                </c:pt>
                <c:pt idx="66">
                  <c:v>9.8451736959931306</c:v>
                </c:pt>
                <c:pt idx="67">
                  <c:v>11.002252503409709</c:v>
                </c:pt>
                <c:pt idx="68">
                  <c:v>5.7837177270730136</c:v>
                </c:pt>
                <c:pt idx="69">
                  <c:v>5.8769821381180067</c:v>
                </c:pt>
              </c:numCache>
            </c:numRef>
          </c:xVal>
          <c:yVal>
            <c:numRef>
              <c:f>[2]categories!$J$102:$J$171</c:f>
              <c:numCache>
                <c:formatCode>General</c:formatCode>
                <c:ptCount val="70"/>
                <c:pt idx="0">
                  <c:v>4.7610487618768271</c:v>
                </c:pt>
                <c:pt idx="1">
                  <c:v>10.740562429472917</c:v>
                </c:pt>
                <c:pt idx="2">
                  <c:v>4.5966876212015606</c:v>
                </c:pt>
                <c:pt idx="3">
                  <c:v>6.532148143618195</c:v>
                </c:pt>
                <c:pt idx="4">
                  <c:v>5.4805360325361203</c:v>
                </c:pt>
                <c:pt idx="5">
                  <c:v>5.5087894874734813</c:v>
                </c:pt>
                <c:pt idx="6">
                  <c:v>7.1163559957290943</c:v>
                </c:pt>
                <c:pt idx="7">
                  <c:v>5.8414146406258745</c:v>
                </c:pt>
                <c:pt idx="8">
                  <c:v>2.1451669776322184</c:v>
                </c:pt>
                <c:pt idx="9">
                  <c:v>4.1778105064848621</c:v>
                </c:pt>
                <c:pt idx="10">
                  <c:v>4.2140618829057859</c:v>
                </c:pt>
                <c:pt idx="11">
                  <c:v>4.6340097824263706</c:v>
                </c:pt>
                <c:pt idx="12">
                  <c:v>4.8629691303801224</c:v>
                </c:pt>
                <c:pt idx="13">
                  <c:v>4.8381549503087742</c:v>
                </c:pt>
                <c:pt idx="14">
                  <c:v>5.2267011487352004</c:v>
                </c:pt>
                <c:pt idx="15">
                  <c:v>6.6818675608465128</c:v>
                </c:pt>
                <c:pt idx="16">
                  <c:v>8.7222344074087417</c:v>
                </c:pt>
                <c:pt idx="17">
                  <c:v>8.8205561314376126</c:v>
                </c:pt>
                <c:pt idx="18">
                  <c:v>8.8893644068831819</c:v>
                </c:pt>
                <c:pt idx="19">
                  <c:v>10.272711678443967</c:v>
                </c:pt>
                <c:pt idx="20">
                  <c:v>12.306756212244348</c:v>
                </c:pt>
                <c:pt idx="21">
                  <c:v>8.898807709886821</c:v>
                </c:pt>
                <c:pt idx="22">
                  <c:v>8.8164572233519927</c:v>
                </c:pt>
                <c:pt idx="23">
                  <c:v>6.9974558687328585</c:v>
                </c:pt>
                <c:pt idx="24">
                  <c:v>8.8029981353015838</c:v>
                </c:pt>
                <c:pt idx="25">
                  <c:v>6.8899978088538276</c:v>
                </c:pt>
                <c:pt idx="26">
                  <c:v>6.8500912269424763</c:v>
                </c:pt>
                <c:pt idx="27">
                  <c:v>8.3489993911632236</c:v>
                </c:pt>
                <c:pt idx="28">
                  <c:v>9.807693376379131</c:v>
                </c:pt>
                <c:pt idx="29">
                  <c:v>9.2664959748538838</c:v>
                </c:pt>
                <c:pt idx="30">
                  <c:v>8.9232066995682846</c:v>
                </c:pt>
                <c:pt idx="31">
                  <c:v>6.4340579500599713</c:v>
                </c:pt>
                <c:pt idx="32">
                  <c:v>5.9055999372853041</c:v>
                </c:pt>
                <c:pt idx="33">
                  <c:v>12.426988069894875</c:v>
                </c:pt>
                <c:pt idx="34">
                  <c:v>11.696572170770832</c:v>
                </c:pt>
                <c:pt idx="35">
                  <c:v>11.907468901076577</c:v>
                </c:pt>
                <c:pt idx="36">
                  <c:v>12.489940190390062</c:v>
                </c:pt>
                <c:pt idx="37">
                  <c:v>10.310175237748016</c:v>
                </c:pt>
                <c:pt idx="38">
                  <c:v>11.063523422210737</c:v>
                </c:pt>
                <c:pt idx="39">
                  <c:v>12.19710481000271</c:v>
                </c:pt>
                <c:pt idx="40">
                  <c:v>12.212670833895835</c:v>
                </c:pt>
                <c:pt idx="41">
                  <c:v>15.147337331165671</c:v>
                </c:pt>
                <c:pt idx="42">
                  <c:v>12.45609557717753</c:v>
                </c:pt>
                <c:pt idx="43">
                  <c:v>12.000066823148988</c:v>
                </c:pt>
                <c:pt idx="44">
                  <c:v>12.494329100431896</c:v>
                </c:pt>
                <c:pt idx="45">
                  <c:v>10.956006376624027</c:v>
                </c:pt>
                <c:pt idx="46">
                  <c:v>12.199195083427586</c:v>
                </c:pt>
                <c:pt idx="47">
                  <c:v>10.51866468689423</c:v>
                </c:pt>
                <c:pt idx="48">
                  <c:v>9.6305940386218012</c:v>
                </c:pt>
                <c:pt idx="49">
                  <c:v>9.3836226019054223</c:v>
                </c:pt>
                <c:pt idx="50">
                  <c:v>9.8388131103979681</c:v>
                </c:pt>
                <c:pt idx="51">
                  <c:v>9.5567575851972517</c:v>
                </c:pt>
                <c:pt idx="52">
                  <c:v>6.7859606282439842</c:v>
                </c:pt>
                <c:pt idx="53">
                  <c:v>5.3569927954198313</c:v>
                </c:pt>
                <c:pt idx="54">
                  <c:v>6.4271106651554639</c:v>
                </c:pt>
                <c:pt idx="55">
                  <c:v>6.1648563655857345</c:v>
                </c:pt>
                <c:pt idx="56">
                  <c:v>6.2802498911017892</c:v>
                </c:pt>
                <c:pt idx="57">
                  <c:v>6.2906772222562672</c:v>
                </c:pt>
                <c:pt idx="58">
                  <c:v>8.4764556122544015</c:v>
                </c:pt>
                <c:pt idx="59">
                  <c:v>6.1231595196080697</c:v>
                </c:pt>
                <c:pt idx="60">
                  <c:v>9.0894979356317656</c:v>
                </c:pt>
                <c:pt idx="61">
                  <c:v>10.141945365770345</c:v>
                </c:pt>
                <c:pt idx="62">
                  <c:v>6.0635098696995886</c:v>
                </c:pt>
                <c:pt idx="63">
                  <c:v>5.7692341655914454</c:v>
                </c:pt>
                <c:pt idx="64">
                  <c:v>7.4383577266366601</c:v>
                </c:pt>
                <c:pt idx="65">
                  <c:v>7.2956036566012088</c:v>
                </c:pt>
                <c:pt idx="66">
                  <c:v>7.1477812336614797</c:v>
                </c:pt>
                <c:pt idx="67">
                  <c:v>6.7376741983331314</c:v>
                </c:pt>
                <c:pt idx="68">
                  <c:v>4.9056809715453937</c:v>
                </c:pt>
                <c:pt idx="69">
                  <c:v>5.3539836381193311</c:v>
                </c:pt>
              </c:numCache>
            </c:numRef>
          </c:yVal>
          <c:smooth val="0"/>
        </c:ser>
        <c:ser>
          <c:idx val="5"/>
          <c:order val="5"/>
          <c:tx>
            <c:v>DownRiver &gt;20km</c:v>
          </c:tx>
          <c:spPr>
            <a:ln w="28575">
              <a:noFill/>
            </a:ln>
          </c:spPr>
          <c:marker>
            <c:spPr>
              <a:noFill/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[2]categories!$I$174:$I$229</c:f>
              <c:numCache>
                <c:formatCode>General</c:formatCode>
                <c:ptCount val="56"/>
                <c:pt idx="0">
                  <c:v>10.100284846948664</c:v>
                </c:pt>
                <c:pt idx="1">
                  <c:v>8.3703016763999258</c:v>
                </c:pt>
                <c:pt idx="2">
                  <c:v>7.9053523066136178</c:v>
                </c:pt>
                <c:pt idx="3">
                  <c:v>7.7223675834206054</c:v>
                </c:pt>
                <c:pt idx="4">
                  <c:v>7.4326351355158087</c:v>
                </c:pt>
                <c:pt idx="5">
                  <c:v>7.4460240682853849</c:v>
                </c:pt>
                <c:pt idx="6">
                  <c:v>6.9596522811659041</c:v>
                </c:pt>
                <c:pt idx="7">
                  <c:v>7.6791705916475861</c:v>
                </c:pt>
                <c:pt idx="8">
                  <c:v>14.413279482958234</c:v>
                </c:pt>
                <c:pt idx="9">
                  <c:v>14.258286605279118</c:v>
                </c:pt>
                <c:pt idx="10">
                  <c:v>16.149080613716741</c:v>
                </c:pt>
                <c:pt idx="11">
                  <c:v>15.018411376403218</c:v>
                </c:pt>
                <c:pt idx="12">
                  <c:v>14.128844694549002</c:v>
                </c:pt>
                <c:pt idx="13">
                  <c:v>11.171643644718078</c:v>
                </c:pt>
                <c:pt idx="14">
                  <c:v>9.4707448776171574</c:v>
                </c:pt>
                <c:pt idx="15">
                  <c:v>8.1621010037330723</c:v>
                </c:pt>
                <c:pt idx="16">
                  <c:v>13.394942325236556</c:v>
                </c:pt>
                <c:pt idx="17">
                  <c:v>13.606121476695854</c:v>
                </c:pt>
                <c:pt idx="18">
                  <c:v>10.919004863182948</c:v>
                </c:pt>
                <c:pt idx="19">
                  <c:v>10.507769742513752</c:v>
                </c:pt>
                <c:pt idx="20">
                  <c:v>10.95209025119583</c:v>
                </c:pt>
                <c:pt idx="21">
                  <c:v>10.262722996766488</c:v>
                </c:pt>
                <c:pt idx="22">
                  <c:v>4.6767352359479126</c:v>
                </c:pt>
                <c:pt idx="23">
                  <c:v>13.094484021019918</c:v>
                </c:pt>
                <c:pt idx="24">
                  <c:v>10.943117702030216</c:v>
                </c:pt>
                <c:pt idx="25">
                  <c:v>10.413693872168972</c:v>
                </c:pt>
                <c:pt idx="26">
                  <c:v>6.8504885991530706</c:v>
                </c:pt>
                <c:pt idx="27">
                  <c:v>7.2564598220661347</c:v>
                </c:pt>
                <c:pt idx="28">
                  <c:v>6.4432484697452521</c:v>
                </c:pt>
                <c:pt idx="29">
                  <c:v>12.791000130613488</c:v>
                </c:pt>
                <c:pt idx="30">
                  <c:v>7.6817538253401789</c:v>
                </c:pt>
                <c:pt idx="31">
                  <c:v>11.432983001711468</c:v>
                </c:pt>
                <c:pt idx="32">
                  <c:v>12.446714701462893</c:v>
                </c:pt>
                <c:pt idx="33">
                  <c:v>9.2127953752404164</c:v>
                </c:pt>
                <c:pt idx="34">
                  <c:v>9.9796911098128884</c:v>
                </c:pt>
                <c:pt idx="35">
                  <c:v>7.7921424514745032</c:v>
                </c:pt>
                <c:pt idx="36">
                  <c:v>8.1963866224577355</c:v>
                </c:pt>
                <c:pt idx="37">
                  <c:v>15.018158316358194</c:v>
                </c:pt>
                <c:pt idx="38">
                  <c:v>13.499819425381324</c:v>
                </c:pt>
                <c:pt idx="39">
                  <c:v>11.387449988089211</c:v>
                </c:pt>
                <c:pt idx="40">
                  <c:v>11.523061172843617</c:v>
                </c:pt>
                <c:pt idx="41">
                  <c:v>11.677652715210057</c:v>
                </c:pt>
                <c:pt idx="42">
                  <c:v>13.856085517739542</c:v>
                </c:pt>
                <c:pt idx="43">
                  <c:v>11.173476693523673</c:v>
                </c:pt>
                <c:pt idx="44">
                  <c:v>9.7908392119712335</c:v>
                </c:pt>
                <c:pt idx="45">
                  <c:v>9.9342608256645217</c:v>
                </c:pt>
                <c:pt idx="46">
                  <c:v>9.7363056138193738</c:v>
                </c:pt>
                <c:pt idx="47">
                  <c:v>13.644171018500423</c:v>
                </c:pt>
                <c:pt idx="48">
                  <c:v>11.46072882281276</c:v>
                </c:pt>
                <c:pt idx="49">
                  <c:v>6.5369723616301982</c:v>
                </c:pt>
                <c:pt idx="50">
                  <c:v>7.0975733425298166</c:v>
                </c:pt>
                <c:pt idx="51">
                  <c:v>8.5315595605320489</c:v>
                </c:pt>
                <c:pt idx="52">
                  <c:v>9.1392925179341535</c:v>
                </c:pt>
                <c:pt idx="53">
                  <c:v>9.9591530169650468</c:v>
                </c:pt>
                <c:pt idx="54">
                  <c:v>8.6682412046176918</c:v>
                </c:pt>
                <c:pt idx="55">
                  <c:v>5.7163345906341858</c:v>
                </c:pt>
              </c:numCache>
            </c:numRef>
          </c:xVal>
          <c:yVal>
            <c:numRef>
              <c:f>[2]categories!$J$174:$J$229</c:f>
              <c:numCache>
                <c:formatCode>General</c:formatCode>
                <c:ptCount val="56"/>
                <c:pt idx="0">
                  <c:v>6.2648254589357544</c:v>
                </c:pt>
                <c:pt idx="1">
                  <c:v>4.4044651229707537</c:v>
                </c:pt>
                <c:pt idx="2">
                  <c:v>4.1884626435668242</c:v>
                </c:pt>
                <c:pt idx="3">
                  <c:v>5.1010425096298313</c:v>
                </c:pt>
                <c:pt idx="4">
                  <c:v>5.2264050602217118</c:v>
                </c:pt>
                <c:pt idx="5">
                  <c:v>5.1705897039284068</c:v>
                </c:pt>
                <c:pt idx="6">
                  <c:v>6.4698119071020175</c:v>
                </c:pt>
                <c:pt idx="7">
                  <c:v>8.8286138452454761</c:v>
                </c:pt>
                <c:pt idx="8">
                  <c:v>8.800280931517495</c:v>
                </c:pt>
                <c:pt idx="9">
                  <c:v>9.0402025962492516</c:v>
                </c:pt>
                <c:pt idx="10">
                  <c:v>8.0667559731817509</c:v>
                </c:pt>
                <c:pt idx="11">
                  <c:v>7.9820534776789014</c:v>
                </c:pt>
                <c:pt idx="12">
                  <c:v>7.7025363440571315</c:v>
                </c:pt>
                <c:pt idx="13">
                  <c:v>7.1152407700811322</c:v>
                </c:pt>
                <c:pt idx="14">
                  <c:v>8.2795795039170965</c:v>
                </c:pt>
                <c:pt idx="15">
                  <c:v>9.0935023917580651</c:v>
                </c:pt>
                <c:pt idx="16">
                  <c:v>2.7906749587395883</c:v>
                </c:pt>
                <c:pt idx="17">
                  <c:v>2.3747737725649127</c:v>
                </c:pt>
                <c:pt idx="18">
                  <c:v>3.1269687328456452</c:v>
                </c:pt>
                <c:pt idx="19">
                  <c:v>4.7051094602828254</c:v>
                </c:pt>
                <c:pt idx="20">
                  <c:v>1.9392296931682065</c:v>
                </c:pt>
                <c:pt idx="21">
                  <c:v>2.097704927193222</c:v>
                </c:pt>
                <c:pt idx="22">
                  <c:v>-1.355891186026021</c:v>
                </c:pt>
                <c:pt idx="23">
                  <c:v>-6.1945691821738436</c:v>
                </c:pt>
                <c:pt idx="24">
                  <c:v>-11.066199815645426</c:v>
                </c:pt>
                <c:pt idx="25">
                  <c:v>-12.820281543524672</c:v>
                </c:pt>
                <c:pt idx="26">
                  <c:v>2.8578054346101069</c:v>
                </c:pt>
                <c:pt idx="27">
                  <c:v>-2.5896047901129116</c:v>
                </c:pt>
                <c:pt idx="28">
                  <c:v>4.2034000842512746</c:v>
                </c:pt>
                <c:pt idx="29">
                  <c:v>-5.454146512404499</c:v>
                </c:pt>
                <c:pt idx="30">
                  <c:v>-7.2850596482218215</c:v>
                </c:pt>
                <c:pt idx="31">
                  <c:v>5.5756303061070298</c:v>
                </c:pt>
                <c:pt idx="32">
                  <c:v>4.8431738982795913</c:v>
                </c:pt>
                <c:pt idx="33">
                  <c:v>5.5685442952189419</c:v>
                </c:pt>
                <c:pt idx="34">
                  <c:v>2.0133741968015073</c:v>
                </c:pt>
                <c:pt idx="35">
                  <c:v>2.5537746376673454</c:v>
                </c:pt>
                <c:pt idx="36">
                  <c:v>-6.1313556175505575</c:v>
                </c:pt>
                <c:pt idx="37">
                  <c:v>5.8598722553999423</c:v>
                </c:pt>
                <c:pt idx="38">
                  <c:v>5.6198457818220753</c:v>
                </c:pt>
                <c:pt idx="39">
                  <c:v>3.8187035693605615</c:v>
                </c:pt>
                <c:pt idx="40">
                  <c:v>3.777551579032199</c:v>
                </c:pt>
                <c:pt idx="41">
                  <c:v>4.704347564857315</c:v>
                </c:pt>
                <c:pt idx="42">
                  <c:v>6.380807441271596</c:v>
                </c:pt>
                <c:pt idx="43">
                  <c:v>6.0266185160073178</c:v>
                </c:pt>
                <c:pt idx="44">
                  <c:v>5.8913840636944528</c:v>
                </c:pt>
                <c:pt idx="45">
                  <c:v>6.1440377195720082</c:v>
                </c:pt>
                <c:pt idx="46">
                  <c:v>8.3428026641897155</c:v>
                </c:pt>
                <c:pt idx="47">
                  <c:v>16.220463302150385</c:v>
                </c:pt>
                <c:pt idx="48">
                  <c:v>14.172917868565721</c:v>
                </c:pt>
                <c:pt idx="49">
                  <c:v>4.5433566314288285</c:v>
                </c:pt>
                <c:pt idx="50">
                  <c:v>5.8183124272737636</c:v>
                </c:pt>
                <c:pt idx="51">
                  <c:v>6.272143975684962</c:v>
                </c:pt>
                <c:pt idx="52">
                  <c:v>6.7418733695654467</c:v>
                </c:pt>
                <c:pt idx="53">
                  <c:v>6.5789616925601742</c:v>
                </c:pt>
                <c:pt idx="54">
                  <c:v>6.7739753462876173</c:v>
                </c:pt>
                <c:pt idx="55">
                  <c:v>6.7744437857293995</c:v>
                </c:pt>
              </c:numCache>
            </c:numRef>
          </c:yVal>
          <c:smooth val="0"/>
        </c:ser>
        <c:ser>
          <c:idx val="6"/>
          <c:order val="6"/>
          <c:tx>
            <c:v>Chain Bridge</c:v>
          </c:tx>
          <c:spPr>
            <a:ln w="28575">
              <a:noFill/>
            </a:ln>
          </c:spPr>
          <c:marker>
            <c:symbol val="triangle"/>
            <c:size val="7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[2]categories!$D$43:$D$77</c:f>
              <c:numCache>
                <c:formatCode>General</c:formatCode>
                <c:ptCount val="35"/>
                <c:pt idx="0">
                  <c:v>5.4248653923760362</c:v>
                </c:pt>
                <c:pt idx="1">
                  <c:v>8.0396682167074545</c:v>
                </c:pt>
                <c:pt idx="2">
                  <c:v>8.175576969489768</c:v>
                </c:pt>
                <c:pt idx="3">
                  <c:v>10.540613054244181</c:v>
                </c:pt>
                <c:pt idx="4">
                  <c:v>7.0099197080484181</c:v>
                </c:pt>
                <c:pt idx="5">
                  <c:v>12.082502545225255</c:v>
                </c:pt>
                <c:pt idx="6">
                  <c:v>12.458453159190887</c:v>
                </c:pt>
                <c:pt idx="7">
                  <c:v>11.713977565743273</c:v>
                </c:pt>
                <c:pt idx="8">
                  <c:v>10.503213963790717</c:v>
                </c:pt>
                <c:pt idx="9">
                  <c:v>26.643408063584772</c:v>
                </c:pt>
                <c:pt idx="10">
                  <c:v>9.7403614299032686</c:v>
                </c:pt>
                <c:pt idx="11">
                  <c:v>8.4727700067398501</c:v>
                </c:pt>
                <c:pt idx="12">
                  <c:v>12.726344056734819</c:v>
                </c:pt>
                <c:pt idx="13">
                  <c:v>9.2757139480535624</c:v>
                </c:pt>
                <c:pt idx="14">
                  <c:v>8.87248450777399</c:v>
                </c:pt>
                <c:pt idx="15">
                  <c:v>9.8136877089145109</c:v>
                </c:pt>
                <c:pt idx="16">
                  <c:v>7.4093662391130977</c:v>
                </c:pt>
                <c:pt idx="17">
                  <c:v>5.2133598878147378</c:v>
                </c:pt>
                <c:pt idx="18">
                  <c:v>6.2016446982835873</c:v>
                </c:pt>
                <c:pt idx="19">
                  <c:v>6.2604051953761033</c:v>
                </c:pt>
                <c:pt idx="20">
                  <c:v>5.5668725502424703</c:v>
                </c:pt>
                <c:pt idx="21">
                  <c:v>4.8604337535356077</c:v>
                </c:pt>
                <c:pt idx="22">
                  <c:v>8.0160837465356529</c:v>
                </c:pt>
                <c:pt idx="23">
                  <c:v>5.0683584149103948</c:v>
                </c:pt>
                <c:pt idx="24">
                  <c:v>4.7718971688860652</c:v>
                </c:pt>
                <c:pt idx="25">
                  <c:v>6.4062210969591558</c:v>
                </c:pt>
                <c:pt idx="26">
                  <c:v>6.1890934934215611</c:v>
                </c:pt>
                <c:pt idx="27">
                  <c:v>8.6348997992891778</c:v>
                </c:pt>
                <c:pt idx="28">
                  <c:v>10.997452465190293</c:v>
                </c:pt>
                <c:pt idx="29">
                  <c:v>11.433687477612269</c:v>
                </c:pt>
                <c:pt idx="30">
                  <c:v>12.845323325723673</c:v>
                </c:pt>
                <c:pt idx="31">
                  <c:v>9.756323077570114</c:v>
                </c:pt>
                <c:pt idx="32">
                  <c:v>9.5961039659573277</c:v>
                </c:pt>
                <c:pt idx="33">
                  <c:v>6.6390423052189167</c:v>
                </c:pt>
                <c:pt idx="34">
                  <c:v>8.3838278327355784</c:v>
                </c:pt>
              </c:numCache>
            </c:numRef>
          </c:xVal>
          <c:yVal>
            <c:numRef>
              <c:f>[2]categories!$E$43:$E$77</c:f>
              <c:numCache>
                <c:formatCode>General</c:formatCode>
                <c:ptCount val="35"/>
                <c:pt idx="0">
                  <c:v>2.1850949402223989</c:v>
                </c:pt>
                <c:pt idx="1">
                  <c:v>5.3247930997243706</c:v>
                </c:pt>
                <c:pt idx="2">
                  <c:v>5.4373691939652034</c:v>
                </c:pt>
                <c:pt idx="3">
                  <c:v>6.7346298952552885</c:v>
                </c:pt>
                <c:pt idx="4">
                  <c:v>4.6156969900218208</c:v>
                </c:pt>
                <c:pt idx="5">
                  <c:v>8.0897304278516522</c:v>
                </c:pt>
                <c:pt idx="6">
                  <c:v>9.4348484688893208</c:v>
                </c:pt>
                <c:pt idx="7">
                  <c:v>6.8790038369482218</c:v>
                </c:pt>
                <c:pt idx="8">
                  <c:v>4.4678562817683272</c:v>
                </c:pt>
                <c:pt idx="9">
                  <c:v>29.579373639463071</c:v>
                </c:pt>
                <c:pt idx="10">
                  <c:v>6.3973777754911261</c:v>
                </c:pt>
                <c:pt idx="11">
                  <c:v>3.8541234809431799</c:v>
                </c:pt>
                <c:pt idx="12">
                  <c:v>10.085064929213171</c:v>
                </c:pt>
                <c:pt idx="13">
                  <c:v>7.0651761015585741</c:v>
                </c:pt>
                <c:pt idx="14">
                  <c:v>5.3539529384890585</c:v>
                </c:pt>
                <c:pt idx="15">
                  <c:v>5.7898098094735424</c:v>
                </c:pt>
                <c:pt idx="16">
                  <c:v>8.8690441174302741</c:v>
                </c:pt>
                <c:pt idx="17">
                  <c:v>6.8178444263351814</c:v>
                </c:pt>
                <c:pt idx="18">
                  <c:v>6.428025359969098</c:v>
                </c:pt>
                <c:pt idx="19">
                  <c:v>5.0274169767582038</c:v>
                </c:pt>
                <c:pt idx="20">
                  <c:v>4.8692778762403108</c:v>
                </c:pt>
                <c:pt idx="21">
                  <c:v>4.8031527221915802</c:v>
                </c:pt>
                <c:pt idx="22">
                  <c:v>6.3593109712673019</c:v>
                </c:pt>
                <c:pt idx="23">
                  <c:v>5.7647962705724449</c:v>
                </c:pt>
                <c:pt idx="24">
                  <c:v>5.7742946308546621</c:v>
                </c:pt>
                <c:pt idx="25">
                  <c:v>4.8171337113179362</c:v>
                </c:pt>
                <c:pt idx="26">
                  <c:v>6.7745289100422106</c:v>
                </c:pt>
                <c:pt idx="27">
                  <c:v>6.4854757313690712</c:v>
                </c:pt>
                <c:pt idx="28">
                  <c:v>7.5283313379630243</c:v>
                </c:pt>
                <c:pt idx="29">
                  <c:v>7.5151655691533676</c:v>
                </c:pt>
                <c:pt idx="30">
                  <c:v>6.4047214984534442</c:v>
                </c:pt>
                <c:pt idx="31">
                  <c:v>4.4491742226457127</c:v>
                </c:pt>
                <c:pt idx="32">
                  <c:v>9.0308255101153598</c:v>
                </c:pt>
                <c:pt idx="33">
                  <c:v>7.189823636215209</c:v>
                </c:pt>
                <c:pt idx="34">
                  <c:v>6.4975890852790883</c:v>
                </c:pt>
              </c:numCache>
            </c:numRef>
          </c:yVal>
          <c:smooth val="0"/>
        </c:ser>
        <c:ser>
          <c:idx val="7"/>
          <c:order val="7"/>
          <c:tx>
            <c:v>Downriver &lt; 12km</c:v>
          </c:tx>
          <c:spPr>
            <a:ln w="28575">
              <a:noFill/>
            </a:ln>
          </c:spPr>
          <c:marker>
            <c:symbol val="x"/>
            <c:size val="7"/>
            <c:spPr>
              <a:ln>
                <a:solidFill>
                  <a:srgbClr val="660066"/>
                </a:solidFill>
              </a:ln>
            </c:spPr>
          </c:marker>
          <c:xVal>
            <c:numRef>
              <c:f>[2]categories!$W$153:$W$193</c:f>
              <c:numCache>
                <c:formatCode>General</c:formatCode>
                <c:ptCount val="41"/>
                <c:pt idx="0">
                  <c:v>20.182361914126503</c:v>
                </c:pt>
                <c:pt idx="1">
                  <c:v>18.088237116274151</c:v>
                </c:pt>
                <c:pt idx="2">
                  <c:v>8.3312399942615407</c:v>
                </c:pt>
                <c:pt idx="3">
                  <c:v>18.235471781675681</c:v>
                </c:pt>
                <c:pt idx="4">
                  <c:v>19.225570264292372</c:v>
                </c:pt>
                <c:pt idx="5">
                  <c:v>25.91215701300338</c:v>
                </c:pt>
                <c:pt idx="6">
                  <c:v>32.201432153106801</c:v>
                </c:pt>
                <c:pt idx="7">
                  <c:v>21.534783830401761</c:v>
                </c:pt>
                <c:pt idx="8">
                  <c:v>24.127261258467179</c:v>
                </c:pt>
                <c:pt idx="9">
                  <c:v>20.739968680048676</c:v>
                </c:pt>
                <c:pt idx="10">
                  <c:v>9.3002674785863242</c:v>
                </c:pt>
                <c:pt idx="11">
                  <c:v>21.880049740994224</c:v>
                </c:pt>
                <c:pt idx="12">
                  <c:v>20.107936003337429</c:v>
                </c:pt>
                <c:pt idx="13">
                  <c:v>17.068127962075636</c:v>
                </c:pt>
                <c:pt idx="14">
                  <c:v>7.0072527350788105</c:v>
                </c:pt>
                <c:pt idx="15">
                  <c:v>12.44452562820533</c:v>
                </c:pt>
                <c:pt idx="16">
                  <c:v>10.183066889506261</c:v>
                </c:pt>
                <c:pt idx="17">
                  <c:v>17.237310808441748</c:v>
                </c:pt>
                <c:pt idx="18">
                  <c:v>19.171007265392888</c:v>
                </c:pt>
                <c:pt idx="19">
                  <c:v>16.789758544523082</c:v>
                </c:pt>
                <c:pt idx="20">
                  <c:v>7.004321777261219</c:v>
                </c:pt>
                <c:pt idx="21">
                  <c:v>13.708857650245307</c:v>
                </c:pt>
                <c:pt idx="22">
                  <c:v>15.978919534084987</c:v>
                </c:pt>
                <c:pt idx="23">
                  <c:v>24.466150476735539</c:v>
                </c:pt>
                <c:pt idx="24">
                  <c:v>18.257298848799152</c:v>
                </c:pt>
                <c:pt idx="25">
                  <c:v>20.164515521668491</c:v>
                </c:pt>
                <c:pt idx="26">
                  <c:v>10.0584776344344</c:v>
                </c:pt>
                <c:pt idx="27">
                  <c:v>7.1317874670149424</c:v>
                </c:pt>
                <c:pt idx="28">
                  <c:v>17.332404250797875</c:v>
                </c:pt>
                <c:pt idx="29">
                  <c:v>6.9166911391173533</c:v>
                </c:pt>
                <c:pt idx="30">
                  <c:v>24.029575334311939</c:v>
                </c:pt>
                <c:pt idx="31">
                  <c:v>18.639819978098217</c:v>
                </c:pt>
                <c:pt idx="32">
                  <c:v>9.5493343901067895</c:v>
                </c:pt>
                <c:pt idx="33">
                  <c:v>20.948096732240767</c:v>
                </c:pt>
                <c:pt idx="34">
                  <c:v>18.766287551818639</c:v>
                </c:pt>
                <c:pt idx="35">
                  <c:v>18.496907773646832</c:v>
                </c:pt>
                <c:pt idx="36">
                  <c:v>10.479018788250176</c:v>
                </c:pt>
                <c:pt idx="37">
                  <c:v>20.381118315189646</c:v>
                </c:pt>
                <c:pt idx="38">
                  <c:v>24.866603289259078</c:v>
                </c:pt>
                <c:pt idx="39">
                  <c:v>7.5807632189746572</c:v>
                </c:pt>
                <c:pt idx="40">
                  <c:v>22.193731116784104</c:v>
                </c:pt>
              </c:numCache>
            </c:numRef>
          </c:xVal>
          <c:yVal>
            <c:numRef>
              <c:f>[2]categories!$X$153:$X$193</c:f>
              <c:numCache>
                <c:formatCode>General</c:formatCode>
                <c:ptCount val="41"/>
                <c:pt idx="0">
                  <c:v>4.7610487618768271</c:v>
                </c:pt>
                <c:pt idx="1">
                  <c:v>12.426988069894875</c:v>
                </c:pt>
                <c:pt idx="2">
                  <c:v>5.8414146406258745</c:v>
                </c:pt>
                <c:pt idx="3">
                  <c:v>8.8029981353015838</c:v>
                </c:pt>
                <c:pt idx="4">
                  <c:v>7.1163559957290943</c:v>
                </c:pt>
                <c:pt idx="5">
                  <c:v>12.306756212244348</c:v>
                </c:pt>
                <c:pt idx="6">
                  <c:v>15.147337331165671</c:v>
                </c:pt>
                <c:pt idx="7">
                  <c:v>10.740562429472917</c:v>
                </c:pt>
                <c:pt idx="8">
                  <c:v>12.199195083427586</c:v>
                </c:pt>
                <c:pt idx="9">
                  <c:v>6.7859606282439842</c:v>
                </c:pt>
                <c:pt idx="10">
                  <c:v>2.1451669776322184</c:v>
                </c:pt>
                <c:pt idx="11">
                  <c:v>6.9974558687328585</c:v>
                </c:pt>
                <c:pt idx="12">
                  <c:v>11.696572170770832</c:v>
                </c:pt>
                <c:pt idx="13">
                  <c:v>4.5966876212015606</c:v>
                </c:pt>
                <c:pt idx="14">
                  <c:v>4.1778105064848621</c:v>
                </c:pt>
                <c:pt idx="15">
                  <c:v>6.8899978088538276</c:v>
                </c:pt>
                <c:pt idx="16">
                  <c:v>5.3569927954198313</c:v>
                </c:pt>
                <c:pt idx="17">
                  <c:v>10.51866468689423</c:v>
                </c:pt>
                <c:pt idx="18">
                  <c:v>11.907468901076577</c:v>
                </c:pt>
                <c:pt idx="19">
                  <c:v>6.532148143618195</c:v>
                </c:pt>
                <c:pt idx="20">
                  <c:v>4.2140618829057859</c:v>
                </c:pt>
                <c:pt idx="21">
                  <c:v>6.8500912269424763</c:v>
                </c:pt>
                <c:pt idx="22">
                  <c:v>5.5087894874734813</c:v>
                </c:pt>
                <c:pt idx="23">
                  <c:v>12.45609557717753</c:v>
                </c:pt>
                <c:pt idx="24">
                  <c:v>9.6305940386218012</c:v>
                </c:pt>
                <c:pt idx="25">
                  <c:v>12.489940190390062</c:v>
                </c:pt>
                <c:pt idx="26">
                  <c:v>6.4271106651554639</c:v>
                </c:pt>
                <c:pt idx="27">
                  <c:v>4.6340097824263706</c:v>
                </c:pt>
                <c:pt idx="28">
                  <c:v>5.4805360325361203</c:v>
                </c:pt>
                <c:pt idx="29">
                  <c:v>4.8629691303801224</c:v>
                </c:pt>
                <c:pt idx="30">
                  <c:v>12.000066823148988</c:v>
                </c:pt>
                <c:pt idx="31">
                  <c:v>9.3836226019054223</c:v>
                </c:pt>
                <c:pt idx="32">
                  <c:v>6.1648563655857345</c:v>
                </c:pt>
                <c:pt idx="33">
                  <c:v>10.310175237748016</c:v>
                </c:pt>
                <c:pt idx="34">
                  <c:v>8.3489993911632236</c:v>
                </c:pt>
                <c:pt idx="35">
                  <c:v>9.8388131103979681</c:v>
                </c:pt>
                <c:pt idx="36">
                  <c:v>6.2802498911017892</c:v>
                </c:pt>
                <c:pt idx="37">
                  <c:v>11.063523422210737</c:v>
                </c:pt>
                <c:pt idx="38">
                  <c:v>12.494329100431896</c:v>
                </c:pt>
                <c:pt idx="39">
                  <c:v>4.8381549503087742</c:v>
                </c:pt>
                <c:pt idx="40">
                  <c:v>9.807693376379131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85760"/>
        <c:axId val="-1291678688"/>
      </c:scatterChart>
      <c:valAx>
        <c:axId val="-1291685760"/>
        <c:scaling>
          <c:orientation val="minMax"/>
          <c:min val="-20"/>
        </c:scaling>
        <c:delete val="0"/>
        <c:axPos val="b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2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 b="1" i="0" baseline="0">
                    <a:sym typeface="Symbol"/>
                  </a:rPr>
                  <a:t></a:t>
                </a:r>
                <a:r>
                  <a:rPr lang="en-US" sz="2400" b="1" i="0" baseline="30000"/>
                  <a:t>15</a:t>
                </a:r>
                <a:r>
                  <a:rPr lang="en-US" sz="2400" b="1" i="0" baseline="0"/>
                  <a:t>N-NO</a:t>
                </a:r>
                <a:r>
                  <a:rPr lang="en-US" sz="2400" b="1" i="0" baseline="-25000"/>
                  <a:t>3</a:t>
                </a:r>
                <a:r>
                  <a:rPr lang="en-US" sz="2400" b="1" i="0" baseline="30000"/>
                  <a:t>-</a:t>
                </a:r>
                <a:r>
                  <a:rPr lang="en-US" sz="2400" b="1" i="0" baseline="0"/>
                  <a:t> (‰)</a:t>
                </a:r>
                <a:endParaRPr lang="en-US" sz="2400"/>
              </a:p>
            </c:rich>
          </c:tx>
          <c:layout>
            <c:manualLayout>
              <c:xMode val="edge"/>
              <c:yMode val="edge"/>
              <c:x val="0.383075128766799"/>
              <c:y val="0.9120136056978559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78688"/>
        <c:crossesAt val="-200"/>
        <c:crossBetween val="midCat"/>
      </c:valAx>
      <c:valAx>
        <c:axId val="-1291678688"/>
        <c:scaling>
          <c:orientation val="minMax"/>
          <c:max val="30"/>
          <c:min val="-20"/>
        </c:scaling>
        <c:delete val="0"/>
        <c:axPos val="l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2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 b="1" i="0" u="none" strike="noStrike" baseline="0">
                    <a:sym typeface="Symbol"/>
                  </a:rPr>
                  <a:t></a:t>
                </a:r>
                <a:r>
                  <a:rPr lang="en-US" sz="2400" baseline="30000"/>
                  <a:t>18</a:t>
                </a:r>
                <a:r>
                  <a:rPr lang="en-US" sz="2400"/>
                  <a:t>O-</a:t>
                </a:r>
                <a:r>
                  <a:rPr lang="en-US" sz="2400" baseline="0"/>
                  <a:t>NO</a:t>
                </a:r>
                <a:r>
                  <a:rPr lang="en-US" sz="2400" baseline="-25000"/>
                  <a:t>3</a:t>
                </a:r>
                <a:r>
                  <a:rPr lang="en-US" sz="2400" baseline="30000"/>
                  <a:t>-</a:t>
                </a:r>
                <a:r>
                  <a:rPr lang="en-US" sz="2400" baseline="0"/>
                  <a:t> (</a:t>
                </a:r>
                <a:r>
                  <a:rPr lang="en-US" sz="2400"/>
                  <a:t>‰</a:t>
                </a:r>
                <a:r>
                  <a:rPr lang="en-US" sz="2400" baseline="0"/>
                  <a:t>)</a:t>
                </a:r>
              </a:p>
            </c:rich>
          </c:tx>
          <c:layout>
            <c:manualLayout>
              <c:xMode val="edge"/>
              <c:yMode val="edge"/>
              <c:x val="1.56580427446569E-3"/>
              <c:y val="0.3366411919098349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1685760"/>
        <c:crossesAt val="-20"/>
        <c:crossBetween val="midCat"/>
        <c:majorUnit val="10"/>
      </c:valAx>
      <c:spPr>
        <a:solidFill>
          <a:srgbClr val="FFFFFF"/>
        </a:solidFill>
        <a:ln w="101600">
          <a:noFill/>
        </a:ln>
      </c:spPr>
    </c:plotArea>
    <c:legend>
      <c:legendPos val="r"/>
      <c:legendEntry>
        <c:idx val="1"/>
        <c:delete val="1"/>
      </c:legendEntry>
      <c:legendEntry>
        <c:idx val="8"/>
        <c:delete val="1"/>
      </c:legendEntry>
      <c:layout>
        <c:manualLayout>
          <c:xMode val="edge"/>
          <c:yMode val="edge"/>
          <c:x val="0.67034325972411302"/>
          <c:y val="0.51942855488652195"/>
          <c:w val="0.29864886626013798"/>
          <c:h val="0.31635575883896899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printSettings>
    <c:headerFooter/>
    <c:pageMargins b="1" l="0.75" r="0.75" t="1" header="0.5" footer="0.5"/>
    <c:pageSetup/>
  </c:printSettings>
  <c:userShapes r:id="rId1"/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0.109321704742064"/>
                  <c:y val="0.16337025179544901"/>
                </c:manualLayout>
              </c:layout>
              <c:tx>
                <c:rich>
                  <a:bodyPr/>
                  <a:lstStyle/>
                  <a:p>
                    <a:pPr>
                      <a:defRPr sz="1400"/>
                    </a:pPr>
                    <a:r>
                      <a:rPr lang="en-US" baseline="0"/>
                      <a:t>y = 0.42x + 1.23
R² = 0.66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[2]categories!$W$153:$W$193</c:f>
              <c:numCache>
                <c:formatCode>General</c:formatCode>
                <c:ptCount val="41"/>
                <c:pt idx="0">
                  <c:v>20.182361914126503</c:v>
                </c:pt>
                <c:pt idx="1">
                  <c:v>18.088237116274151</c:v>
                </c:pt>
                <c:pt idx="2">
                  <c:v>8.3312399942615407</c:v>
                </c:pt>
                <c:pt idx="3">
                  <c:v>18.235471781675681</c:v>
                </c:pt>
                <c:pt idx="4">
                  <c:v>19.225570264292372</c:v>
                </c:pt>
                <c:pt idx="5">
                  <c:v>25.91215701300338</c:v>
                </c:pt>
                <c:pt idx="6">
                  <c:v>32.201432153106801</c:v>
                </c:pt>
                <c:pt idx="7">
                  <c:v>21.534783830401761</c:v>
                </c:pt>
                <c:pt idx="8">
                  <c:v>24.127261258467179</c:v>
                </c:pt>
                <c:pt idx="9">
                  <c:v>20.739968680048676</c:v>
                </c:pt>
                <c:pt idx="10">
                  <c:v>9.3002674785863242</c:v>
                </c:pt>
                <c:pt idx="11">
                  <c:v>21.880049740994224</c:v>
                </c:pt>
                <c:pt idx="12">
                  <c:v>20.107936003337429</c:v>
                </c:pt>
                <c:pt idx="13">
                  <c:v>17.068127962075636</c:v>
                </c:pt>
                <c:pt idx="14">
                  <c:v>7.0072527350788105</c:v>
                </c:pt>
                <c:pt idx="15">
                  <c:v>12.44452562820533</c:v>
                </c:pt>
                <c:pt idx="16">
                  <c:v>10.183066889506261</c:v>
                </c:pt>
                <c:pt idx="17">
                  <c:v>17.237310808441748</c:v>
                </c:pt>
                <c:pt idx="18">
                  <c:v>19.171007265392888</c:v>
                </c:pt>
                <c:pt idx="19">
                  <c:v>16.789758544523082</c:v>
                </c:pt>
                <c:pt idx="20">
                  <c:v>7.004321777261219</c:v>
                </c:pt>
                <c:pt idx="21">
                  <c:v>13.708857650245307</c:v>
                </c:pt>
                <c:pt idx="22">
                  <c:v>15.978919534084987</c:v>
                </c:pt>
                <c:pt idx="23">
                  <c:v>24.466150476735539</c:v>
                </c:pt>
                <c:pt idx="24">
                  <c:v>18.257298848799152</c:v>
                </c:pt>
                <c:pt idx="25">
                  <c:v>20.164515521668491</c:v>
                </c:pt>
                <c:pt idx="26">
                  <c:v>10.0584776344344</c:v>
                </c:pt>
                <c:pt idx="27">
                  <c:v>7.1317874670149424</c:v>
                </c:pt>
                <c:pt idx="28">
                  <c:v>17.332404250797875</c:v>
                </c:pt>
                <c:pt idx="29">
                  <c:v>6.9166911391173533</c:v>
                </c:pt>
                <c:pt idx="30">
                  <c:v>24.029575334311939</c:v>
                </c:pt>
                <c:pt idx="31">
                  <c:v>18.639819978098217</c:v>
                </c:pt>
                <c:pt idx="32">
                  <c:v>9.5493343901067895</c:v>
                </c:pt>
                <c:pt idx="33">
                  <c:v>20.948096732240767</c:v>
                </c:pt>
                <c:pt idx="34">
                  <c:v>18.766287551818639</c:v>
                </c:pt>
                <c:pt idx="35">
                  <c:v>18.496907773646832</c:v>
                </c:pt>
                <c:pt idx="36">
                  <c:v>10.479018788250176</c:v>
                </c:pt>
                <c:pt idx="37">
                  <c:v>20.381118315189646</c:v>
                </c:pt>
                <c:pt idx="38">
                  <c:v>24.866603289259078</c:v>
                </c:pt>
                <c:pt idx="39">
                  <c:v>7.5807632189746572</c:v>
                </c:pt>
                <c:pt idx="40">
                  <c:v>22.193731116784104</c:v>
                </c:pt>
              </c:numCache>
            </c:numRef>
          </c:xVal>
          <c:yVal>
            <c:numRef>
              <c:f>[2]categories!$X$153:$X$193</c:f>
              <c:numCache>
                <c:formatCode>General</c:formatCode>
                <c:ptCount val="41"/>
                <c:pt idx="0">
                  <c:v>4.7610487618768271</c:v>
                </c:pt>
                <c:pt idx="1">
                  <c:v>12.426988069894875</c:v>
                </c:pt>
                <c:pt idx="2">
                  <c:v>5.8414146406258745</c:v>
                </c:pt>
                <c:pt idx="3">
                  <c:v>8.8029981353015838</c:v>
                </c:pt>
                <c:pt idx="4">
                  <c:v>7.1163559957290943</c:v>
                </c:pt>
                <c:pt idx="5">
                  <c:v>12.306756212244348</c:v>
                </c:pt>
                <c:pt idx="6">
                  <c:v>15.147337331165671</c:v>
                </c:pt>
                <c:pt idx="7">
                  <c:v>10.740562429472917</c:v>
                </c:pt>
                <c:pt idx="8">
                  <c:v>12.199195083427586</c:v>
                </c:pt>
                <c:pt idx="9">
                  <c:v>6.7859606282439842</c:v>
                </c:pt>
                <c:pt idx="10">
                  <c:v>2.1451669776322184</c:v>
                </c:pt>
                <c:pt idx="11">
                  <c:v>6.9974558687328585</c:v>
                </c:pt>
                <c:pt idx="12">
                  <c:v>11.696572170770832</c:v>
                </c:pt>
                <c:pt idx="13">
                  <c:v>4.5966876212015606</c:v>
                </c:pt>
                <c:pt idx="14">
                  <c:v>4.1778105064848621</c:v>
                </c:pt>
                <c:pt idx="15">
                  <c:v>6.8899978088538276</c:v>
                </c:pt>
                <c:pt idx="16">
                  <c:v>5.3569927954198313</c:v>
                </c:pt>
                <c:pt idx="17">
                  <c:v>10.51866468689423</c:v>
                </c:pt>
                <c:pt idx="18">
                  <c:v>11.907468901076577</c:v>
                </c:pt>
                <c:pt idx="19">
                  <c:v>6.532148143618195</c:v>
                </c:pt>
                <c:pt idx="20">
                  <c:v>4.2140618829057859</c:v>
                </c:pt>
                <c:pt idx="21">
                  <c:v>6.8500912269424763</c:v>
                </c:pt>
                <c:pt idx="22">
                  <c:v>5.5087894874734813</c:v>
                </c:pt>
                <c:pt idx="23">
                  <c:v>12.45609557717753</c:v>
                </c:pt>
                <c:pt idx="24">
                  <c:v>9.6305940386218012</c:v>
                </c:pt>
                <c:pt idx="25">
                  <c:v>12.489940190390062</c:v>
                </c:pt>
                <c:pt idx="26">
                  <c:v>6.4271106651554639</c:v>
                </c:pt>
                <c:pt idx="27">
                  <c:v>4.6340097824263706</c:v>
                </c:pt>
                <c:pt idx="28">
                  <c:v>5.4805360325361203</c:v>
                </c:pt>
                <c:pt idx="29">
                  <c:v>4.8629691303801224</c:v>
                </c:pt>
                <c:pt idx="30">
                  <c:v>12.000066823148988</c:v>
                </c:pt>
                <c:pt idx="31">
                  <c:v>9.3836226019054223</c:v>
                </c:pt>
                <c:pt idx="32">
                  <c:v>6.1648563655857345</c:v>
                </c:pt>
                <c:pt idx="33">
                  <c:v>10.310175237748016</c:v>
                </c:pt>
                <c:pt idx="34">
                  <c:v>8.3489993911632236</c:v>
                </c:pt>
                <c:pt idx="35">
                  <c:v>9.8388131103979681</c:v>
                </c:pt>
                <c:pt idx="36">
                  <c:v>6.2802498911017892</c:v>
                </c:pt>
                <c:pt idx="37">
                  <c:v>11.063523422210737</c:v>
                </c:pt>
                <c:pt idx="38">
                  <c:v>12.494329100431896</c:v>
                </c:pt>
                <c:pt idx="39">
                  <c:v>4.8381549503087742</c:v>
                </c:pt>
                <c:pt idx="40">
                  <c:v>9.807693376379131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88480"/>
        <c:axId val="-1291683584"/>
      </c:scatterChart>
      <c:valAx>
        <c:axId val="-12916884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15</a:t>
                </a:r>
                <a:r>
                  <a:rPr lang="en-US" sz="1800" b="1" i="0" baseline="0"/>
                  <a:t>N-NO</a:t>
                </a:r>
                <a:r>
                  <a:rPr lang="en-US" sz="1800" b="1" i="0" baseline="-25000"/>
                  <a:t>3</a:t>
                </a:r>
                <a:r>
                  <a:rPr lang="en-US" sz="1800" b="1" i="0" baseline="30000"/>
                  <a:t>-</a:t>
                </a:r>
                <a:r>
                  <a:rPr lang="en-US" sz="1800" b="1" i="0" baseline="0"/>
                  <a:t> (‰)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1683584"/>
        <c:crosses val="autoZero"/>
        <c:crossBetween val="midCat"/>
      </c:valAx>
      <c:valAx>
        <c:axId val="-129168358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800" b="1" i="0" baseline="0">
                    <a:sym typeface="Symbol"/>
                  </a:rPr>
                  <a:t></a:t>
                </a:r>
                <a:r>
                  <a:rPr lang="en-US" sz="1800" b="1" i="0" baseline="30000"/>
                  <a:t>18</a:t>
                </a:r>
                <a:r>
                  <a:rPr lang="en-US" sz="1800" b="1" i="0" baseline="0"/>
                  <a:t>O-NO</a:t>
                </a:r>
                <a:r>
                  <a:rPr lang="en-US" sz="1800" b="1" i="0" baseline="-25000"/>
                  <a:t>3</a:t>
                </a:r>
                <a:r>
                  <a:rPr lang="en-US" sz="1800" b="1" i="0" baseline="30000"/>
                  <a:t>-</a:t>
                </a:r>
                <a:r>
                  <a:rPr lang="en-US" sz="1800" b="1" i="0" baseline="0"/>
                  <a:t> (‰)</a:t>
                </a: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1688480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0.36484492563429599"/>
                  <c:y val="4.6296296296296302E-3"/>
                </c:manualLayout>
              </c:layout>
              <c:numFmt formatCode="General" sourceLinked="0"/>
            </c:trendlineLbl>
          </c:trendline>
          <c:xVal>
            <c:numRef>
              <c:f>[2]categories!$D$234:$D$245</c:f>
              <c:numCache>
                <c:formatCode>General</c:formatCode>
                <c:ptCount val="12"/>
                <c:pt idx="0">
                  <c:v>19.195788642653714</c:v>
                </c:pt>
                <c:pt idx="1">
                  <c:v>29.526277521755347</c:v>
                </c:pt>
                <c:pt idx="2">
                  <c:v>19.192572395067067</c:v>
                </c:pt>
                <c:pt idx="3">
                  <c:v>37.079332534474588</c:v>
                </c:pt>
                <c:pt idx="4">
                  <c:v>30.533204556180589</c:v>
                </c:pt>
                <c:pt idx="5">
                  <c:v>38.282098941259136</c:v>
                </c:pt>
                <c:pt idx="6">
                  <c:v>35.772912102011041</c:v>
                </c:pt>
                <c:pt idx="7">
                  <c:v>27.059980813676795</c:v>
                </c:pt>
                <c:pt idx="8">
                  <c:v>33.65163523304917</c:v>
                </c:pt>
                <c:pt idx="9">
                  <c:v>27.67489049727881</c:v>
                </c:pt>
                <c:pt idx="10">
                  <c:v>34.018736366079096</c:v>
                </c:pt>
                <c:pt idx="11">
                  <c:v>46.140140175392638</c:v>
                </c:pt>
              </c:numCache>
            </c:numRef>
          </c:xVal>
          <c:yVal>
            <c:numRef>
              <c:f>[2]categories!$E$234:$E$245</c:f>
              <c:numCache>
                <c:formatCode>General</c:formatCode>
                <c:ptCount val="12"/>
                <c:pt idx="0">
                  <c:v>4.0625824849927197</c:v>
                </c:pt>
                <c:pt idx="1">
                  <c:v>7.0834175984514083</c:v>
                </c:pt>
                <c:pt idx="2">
                  <c:v>5.612508211003516</c:v>
                </c:pt>
                <c:pt idx="3">
                  <c:v>16.656817952239837</c:v>
                </c:pt>
                <c:pt idx="4">
                  <c:v>5.260290261315677</c:v>
                </c:pt>
                <c:pt idx="5">
                  <c:v>16.831756731955011</c:v>
                </c:pt>
                <c:pt idx="6">
                  <c:v>14.606280606320661</c:v>
                </c:pt>
                <c:pt idx="7">
                  <c:v>11.106693874403627</c:v>
                </c:pt>
                <c:pt idx="8">
                  <c:v>15.543387735968782</c:v>
                </c:pt>
                <c:pt idx="9">
                  <c:v>12.022863531407094</c:v>
                </c:pt>
                <c:pt idx="10">
                  <c:v>11.900096139243804</c:v>
                </c:pt>
                <c:pt idx="11">
                  <c:v>11.806936316736959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84128"/>
        <c:axId val="-1291675424"/>
      </c:scatterChart>
      <c:valAx>
        <c:axId val="-1291684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291675424"/>
        <c:crosses val="autoZero"/>
        <c:crossBetween val="midCat"/>
      </c:valAx>
      <c:valAx>
        <c:axId val="-12916754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-12916841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-5.4599518810148698E-2"/>
                  <c:y val="0"/>
                </c:manualLayout>
              </c:layout>
              <c:numFmt formatCode="General" sourceLinked="0"/>
            </c:trendlineLbl>
          </c:trendline>
          <c:xVal>
            <c:numRef>
              <c:f>[2]categories!$D$78:$D$89</c:f>
              <c:numCache>
                <c:formatCode>General</c:formatCode>
                <c:ptCount val="12"/>
                <c:pt idx="0">
                  <c:v>19.195788642653714</c:v>
                </c:pt>
                <c:pt idx="1">
                  <c:v>29.526277521755347</c:v>
                </c:pt>
                <c:pt idx="2">
                  <c:v>19.192572395067067</c:v>
                </c:pt>
                <c:pt idx="3">
                  <c:v>37.079332534474588</c:v>
                </c:pt>
                <c:pt idx="4">
                  <c:v>30.533204556180589</c:v>
                </c:pt>
                <c:pt idx="5">
                  <c:v>38.282098941259136</c:v>
                </c:pt>
                <c:pt idx="6">
                  <c:v>35.772912102011041</c:v>
                </c:pt>
                <c:pt idx="7">
                  <c:v>27.059980813676795</c:v>
                </c:pt>
                <c:pt idx="8">
                  <c:v>33.65163523304917</c:v>
                </c:pt>
                <c:pt idx="9">
                  <c:v>27.67489049727881</c:v>
                </c:pt>
                <c:pt idx="10">
                  <c:v>34.018736366079096</c:v>
                </c:pt>
                <c:pt idx="11">
                  <c:v>46.140140175392638</c:v>
                </c:pt>
              </c:numCache>
            </c:numRef>
          </c:xVal>
          <c:yVal>
            <c:numRef>
              <c:f>[2]categories!$E$78:$E$89</c:f>
              <c:numCache>
                <c:formatCode>General</c:formatCode>
                <c:ptCount val="12"/>
                <c:pt idx="0">
                  <c:v>4.0625824849927197</c:v>
                </c:pt>
                <c:pt idx="1">
                  <c:v>7.0834175984514083</c:v>
                </c:pt>
                <c:pt idx="2">
                  <c:v>5.612508211003516</c:v>
                </c:pt>
                <c:pt idx="3">
                  <c:v>16.656817952239837</c:v>
                </c:pt>
                <c:pt idx="4">
                  <c:v>5.260290261315677</c:v>
                </c:pt>
                <c:pt idx="5">
                  <c:v>16.831756731955011</c:v>
                </c:pt>
                <c:pt idx="6">
                  <c:v>14.606280606320661</c:v>
                </c:pt>
                <c:pt idx="7">
                  <c:v>11.106693874403627</c:v>
                </c:pt>
                <c:pt idx="8">
                  <c:v>15.543387735968782</c:v>
                </c:pt>
                <c:pt idx="9">
                  <c:v>12.022863531407094</c:v>
                </c:pt>
                <c:pt idx="10">
                  <c:v>11.900096139243804</c:v>
                </c:pt>
                <c:pt idx="11">
                  <c:v>11.806936316736959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60192"/>
        <c:axId val="-1291670528"/>
      </c:scatterChart>
      <c:valAx>
        <c:axId val="-1291660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291670528"/>
        <c:crosses val="autoZero"/>
        <c:crossBetween val="midCat"/>
      </c:valAx>
      <c:valAx>
        <c:axId val="-1291670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2916601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189221347331601"/>
          <c:y val="2.9193728234950998E-2"/>
          <c:w val="0.80903563721201499"/>
          <c:h val="0.81528176624980697"/>
        </c:manualLayout>
      </c:layout>
      <c:scatterChart>
        <c:scatterStyle val="lineMarker"/>
        <c:varyColors val="0"/>
        <c:ser>
          <c:idx val="0"/>
          <c:order val="0"/>
          <c:tx>
            <c:v>Effluent</c:v>
          </c:tx>
          <c:spPr>
            <a:ln w="28575">
              <a:noFill/>
            </a:ln>
          </c:spPr>
          <c:marker>
            <c:spPr>
              <a:solidFill>
                <a:srgbClr val="FF0000"/>
              </a:solidFill>
              <a:ln>
                <a:noFill/>
                <a:prstDash val="solid"/>
              </a:ln>
            </c:spPr>
          </c:marker>
          <c:trendline>
            <c:trendlineType val="linear"/>
            <c:dispRSqr val="1"/>
            <c:dispEq val="1"/>
            <c:trendlineLbl>
              <c:layout>
                <c:manualLayout>
                  <c:x val="0.14133976673968399"/>
                  <c:y val="-3.8604871082291201E-2"/>
                </c:manualLayout>
              </c:layout>
              <c:tx>
                <c:rich>
                  <a:bodyPr/>
                  <a:lstStyle/>
                  <a:p>
                    <a:pPr>
                      <a:defRPr sz="1400"/>
                    </a:pPr>
                    <a:r>
                      <a:rPr lang="en-US" baseline="0"/>
                      <a:t>y = 0.41x - 1.8
R² = 0.49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[2]categories!$D$78:$D$90</c:f>
              <c:numCache>
                <c:formatCode>General</c:formatCode>
                <c:ptCount val="13"/>
                <c:pt idx="0">
                  <c:v>19.195788642653714</c:v>
                </c:pt>
                <c:pt idx="1">
                  <c:v>29.526277521755347</c:v>
                </c:pt>
                <c:pt idx="2">
                  <c:v>19.192572395067067</c:v>
                </c:pt>
                <c:pt idx="3">
                  <c:v>37.079332534474588</c:v>
                </c:pt>
                <c:pt idx="4">
                  <c:v>30.533204556180589</c:v>
                </c:pt>
                <c:pt idx="5">
                  <c:v>38.282098941259136</c:v>
                </c:pt>
                <c:pt idx="6">
                  <c:v>35.772912102011041</c:v>
                </c:pt>
                <c:pt idx="7">
                  <c:v>27.059980813676795</c:v>
                </c:pt>
                <c:pt idx="8">
                  <c:v>33.65163523304917</c:v>
                </c:pt>
                <c:pt idx="9">
                  <c:v>27.67489049727881</c:v>
                </c:pt>
                <c:pt idx="10">
                  <c:v>34.018736366079096</c:v>
                </c:pt>
                <c:pt idx="11">
                  <c:v>46.140140175392638</c:v>
                </c:pt>
              </c:numCache>
            </c:numRef>
          </c:xVal>
          <c:yVal>
            <c:numRef>
              <c:f>[2]categories!$E$78:$E$90</c:f>
              <c:numCache>
                <c:formatCode>General</c:formatCode>
                <c:ptCount val="13"/>
                <c:pt idx="0">
                  <c:v>4.0625824849927197</c:v>
                </c:pt>
                <c:pt idx="1">
                  <c:v>7.0834175984514083</c:v>
                </c:pt>
                <c:pt idx="2">
                  <c:v>5.612508211003516</c:v>
                </c:pt>
                <c:pt idx="3">
                  <c:v>16.656817952239837</c:v>
                </c:pt>
                <c:pt idx="4">
                  <c:v>5.260290261315677</c:v>
                </c:pt>
                <c:pt idx="5">
                  <c:v>16.831756731955011</c:v>
                </c:pt>
                <c:pt idx="6">
                  <c:v>14.606280606320661</c:v>
                </c:pt>
                <c:pt idx="7">
                  <c:v>11.106693874403627</c:v>
                </c:pt>
                <c:pt idx="8">
                  <c:v>15.543387735968782</c:v>
                </c:pt>
                <c:pt idx="9">
                  <c:v>12.022863531407094</c:v>
                </c:pt>
                <c:pt idx="10">
                  <c:v>11.900096139243804</c:v>
                </c:pt>
                <c:pt idx="11">
                  <c:v>11.806936316736959</c:v>
                </c:pt>
              </c:numCache>
            </c:numRef>
          </c:yVal>
          <c:smooth val="0"/>
        </c:ser>
        <c:ser>
          <c:idx val="1"/>
          <c:order val="1"/>
          <c:tx>
            <c:v>Outfall</c:v>
          </c:tx>
          <c:spPr>
            <a:ln w="28575">
              <a:noFill/>
            </a:ln>
          </c:spPr>
          <c:marker>
            <c:symbol val="star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[2]categories!$D$91:$D$99</c:f>
              <c:numCache>
                <c:formatCode>General</c:formatCode>
                <c:ptCount val="9"/>
                <c:pt idx="0">
                  <c:v>21.694188037819291</c:v>
                </c:pt>
                <c:pt idx="1">
                  <c:v>30.870123927160378</c:v>
                </c:pt>
                <c:pt idx="2">
                  <c:v>14.255005403159135</c:v>
                </c:pt>
                <c:pt idx="3">
                  <c:v>30.537931615672761</c:v>
                </c:pt>
                <c:pt idx="4">
                  <c:v>26.221380753593792</c:v>
                </c:pt>
                <c:pt idx="5">
                  <c:v>28.752358902170755</c:v>
                </c:pt>
                <c:pt idx="6">
                  <c:v>31.005756018649684</c:v>
                </c:pt>
                <c:pt idx="7">
                  <c:v>28.949880610682463</c:v>
                </c:pt>
                <c:pt idx="8">
                  <c:v>37.787316031323705</c:v>
                </c:pt>
              </c:numCache>
            </c:numRef>
          </c:xVal>
          <c:yVal>
            <c:numRef>
              <c:f>[2]categories!$E$91:$E$99</c:f>
              <c:numCache>
                <c:formatCode>General</c:formatCode>
                <c:ptCount val="9"/>
                <c:pt idx="0">
                  <c:v>5.8686519305497926</c:v>
                </c:pt>
                <c:pt idx="1">
                  <c:v>9.1112878169897318</c:v>
                </c:pt>
                <c:pt idx="2">
                  <c:v>0.97524576379709627</c:v>
                </c:pt>
                <c:pt idx="3">
                  <c:v>15.403317771732326</c:v>
                </c:pt>
                <c:pt idx="4">
                  <c:v>9.1864002051286171</c:v>
                </c:pt>
                <c:pt idx="5">
                  <c:v>9.8019365870341488</c:v>
                </c:pt>
                <c:pt idx="6">
                  <c:v>13.740406637271262</c:v>
                </c:pt>
                <c:pt idx="7">
                  <c:v>13.332858085102259</c:v>
                </c:pt>
                <c:pt idx="8">
                  <c:v>2.3757557881588376</c:v>
                </c:pt>
              </c:numCache>
            </c:numRef>
          </c:yVal>
          <c:smooth val="0"/>
        </c:ser>
        <c:ser>
          <c:idx val="2"/>
          <c:order val="2"/>
          <c:tx>
            <c:v>Anacostia</c:v>
          </c:tx>
          <c:spPr>
            <a:ln w="28575">
              <a:noFill/>
            </a:ln>
          </c:spPr>
          <c:marker>
            <c:spPr>
              <a:solidFill>
                <a:srgbClr val="9BBB59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xVal>
            <c:numRef>
              <c:f>[2]categories!$D$2:$D$8</c:f>
              <c:numCache>
                <c:formatCode>General</c:formatCode>
                <c:ptCount val="7"/>
                <c:pt idx="0">
                  <c:v>10.95483820574162</c:v>
                </c:pt>
                <c:pt idx="1">
                  <c:v>7.4095684474351939</c:v>
                </c:pt>
                <c:pt idx="2">
                  <c:v>10.082614440202288</c:v>
                </c:pt>
                <c:pt idx="3">
                  <c:v>4.1435061448491197</c:v>
                </c:pt>
                <c:pt idx="4">
                  <c:v>13.066466164031159</c:v>
                </c:pt>
                <c:pt idx="5">
                  <c:v>9.7733277971881378</c:v>
                </c:pt>
                <c:pt idx="6">
                  <c:v>7.7508406087134993</c:v>
                </c:pt>
              </c:numCache>
            </c:numRef>
          </c:xVal>
          <c:yVal>
            <c:numRef>
              <c:f>[2]categories!$E$2:$E$8</c:f>
              <c:numCache>
                <c:formatCode>General</c:formatCode>
                <c:ptCount val="7"/>
                <c:pt idx="0">
                  <c:v>4.2951760208124146</c:v>
                </c:pt>
                <c:pt idx="1">
                  <c:v>5.8458350433843815</c:v>
                </c:pt>
                <c:pt idx="2">
                  <c:v>6.8271864633930397</c:v>
                </c:pt>
                <c:pt idx="3">
                  <c:v>24.284742207878882</c:v>
                </c:pt>
                <c:pt idx="4">
                  <c:v>6.163916828812134</c:v>
                </c:pt>
                <c:pt idx="5">
                  <c:v>10.122161279962615</c:v>
                </c:pt>
                <c:pt idx="6">
                  <c:v>5.6565530840580003</c:v>
                </c:pt>
              </c:numCache>
            </c:numRef>
          </c:yVal>
          <c:smooth val="0"/>
        </c:ser>
        <c:ser>
          <c:idx val="3"/>
          <c:order val="3"/>
          <c:tx>
            <c:v>UpRiver</c:v>
          </c:tx>
          <c:spPr>
            <a:ln w="28575">
              <a:noFill/>
            </a:ln>
          </c:spPr>
          <c:marker>
            <c:spPr>
              <a:solidFill>
                <a:srgbClr val="8064A2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xVal>
            <c:numRef>
              <c:f>[2]categories!$D$9:$D$42</c:f>
              <c:numCache>
                <c:formatCode>General</c:formatCode>
                <c:ptCount val="34"/>
                <c:pt idx="0">
                  <c:v>16.877598530132666</c:v>
                </c:pt>
                <c:pt idx="1">
                  <c:v>14.52004168417403</c:v>
                </c:pt>
                <c:pt idx="2">
                  <c:v>14.930515752998025</c:v>
                </c:pt>
                <c:pt idx="3">
                  <c:v>15.213229413526347</c:v>
                </c:pt>
                <c:pt idx="4">
                  <c:v>15.995966530638388</c:v>
                </c:pt>
                <c:pt idx="5">
                  <c:v>8.2465638777530899</c:v>
                </c:pt>
                <c:pt idx="6">
                  <c:v>8.2243406839163473</c:v>
                </c:pt>
                <c:pt idx="7">
                  <c:v>8.3666389973565991</c:v>
                </c:pt>
                <c:pt idx="8">
                  <c:v>8.3169384624644032</c:v>
                </c:pt>
                <c:pt idx="9">
                  <c:v>8.3379666568866178</c:v>
                </c:pt>
                <c:pt idx="10">
                  <c:v>11.798116988088303</c:v>
                </c:pt>
                <c:pt idx="11">
                  <c:v>11.804625074722992</c:v>
                </c:pt>
                <c:pt idx="12">
                  <c:v>12.447490319902197</c:v>
                </c:pt>
                <c:pt idx="13">
                  <c:v>16.45121334449394</c:v>
                </c:pt>
                <c:pt idx="14">
                  <c:v>17.874905445105714</c:v>
                </c:pt>
                <c:pt idx="15">
                  <c:v>5.1017989828924541</c:v>
                </c:pt>
                <c:pt idx="16">
                  <c:v>5.5184150764454145</c:v>
                </c:pt>
                <c:pt idx="17">
                  <c:v>20.300236587291646</c:v>
                </c:pt>
                <c:pt idx="18">
                  <c:v>18.27905418472232</c:v>
                </c:pt>
                <c:pt idx="19">
                  <c:v>18.774856493758715</c:v>
                </c:pt>
                <c:pt idx="20">
                  <c:v>21.208325182013102</c:v>
                </c:pt>
                <c:pt idx="21">
                  <c:v>20.525818469784817</c:v>
                </c:pt>
                <c:pt idx="22">
                  <c:v>5.4816155019853019</c:v>
                </c:pt>
                <c:pt idx="23">
                  <c:v>17.484142974718516</c:v>
                </c:pt>
                <c:pt idx="24">
                  <c:v>23.392812041093872</c:v>
                </c:pt>
                <c:pt idx="25">
                  <c:v>24.682138807639024</c:v>
                </c:pt>
                <c:pt idx="26">
                  <c:v>10.853613780504618</c:v>
                </c:pt>
                <c:pt idx="27">
                  <c:v>10.839222783970815</c:v>
                </c:pt>
                <c:pt idx="28">
                  <c:v>12.04688902696175</c:v>
                </c:pt>
                <c:pt idx="29">
                  <c:v>25.829534840093423</c:v>
                </c:pt>
                <c:pt idx="30">
                  <c:v>8.7100649227607896</c:v>
                </c:pt>
                <c:pt idx="31">
                  <c:v>8.739367780426532</c:v>
                </c:pt>
                <c:pt idx="32">
                  <c:v>9.10600146831794</c:v>
                </c:pt>
                <c:pt idx="33">
                  <c:v>9.236083692025117</c:v>
                </c:pt>
              </c:numCache>
            </c:numRef>
          </c:xVal>
          <c:yVal>
            <c:numRef>
              <c:f>[2]categories!$E$9:$E$42</c:f>
              <c:numCache>
                <c:formatCode>General</c:formatCode>
                <c:ptCount val="34"/>
                <c:pt idx="0">
                  <c:v>5.4107847490646286</c:v>
                </c:pt>
                <c:pt idx="1">
                  <c:v>5.4691863534977285</c:v>
                </c:pt>
                <c:pt idx="2">
                  <c:v>5.3635431595015488</c:v>
                </c:pt>
                <c:pt idx="3">
                  <c:v>5.379815963599917</c:v>
                </c:pt>
                <c:pt idx="4">
                  <c:v>5.6398383877484584</c:v>
                </c:pt>
                <c:pt idx="5">
                  <c:v>5.7584217034327052</c:v>
                </c:pt>
                <c:pt idx="6">
                  <c:v>6.8395875095022509</c:v>
                </c:pt>
                <c:pt idx="7">
                  <c:v>5.7160914362787913</c:v>
                </c:pt>
                <c:pt idx="8">
                  <c:v>5.6050518773932376</c:v>
                </c:pt>
                <c:pt idx="9">
                  <c:v>5.5480777924645768</c:v>
                </c:pt>
                <c:pt idx="10">
                  <c:v>10.526950455553514</c:v>
                </c:pt>
                <c:pt idx="11">
                  <c:v>10.389775860778851</c:v>
                </c:pt>
                <c:pt idx="12">
                  <c:v>8.6216433753468262</c:v>
                </c:pt>
                <c:pt idx="13">
                  <c:v>10.058817332751479</c:v>
                </c:pt>
                <c:pt idx="14">
                  <c:v>9.8863761703728166</c:v>
                </c:pt>
                <c:pt idx="15">
                  <c:v>22.33544821395574</c:v>
                </c:pt>
                <c:pt idx="16">
                  <c:v>19.587629306409983</c:v>
                </c:pt>
                <c:pt idx="17">
                  <c:v>10.741822396381504</c:v>
                </c:pt>
                <c:pt idx="18">
                  <c:v>11.152467515210629</c:v>
                </c:pt>
                <c:pt idx="19">
                  <c:v>12.923471774469139</c:v>
                </c:pt>
                <c:pt idx="20">
                  <c:v>13.065455172066851</c:v>
                </c:pt>
                <c:pt idx="21">
                  <c:v>12.698703603355957</c:v>
                </c:pt>
                <c:pt idx="22">
                  <c:v>7.0327384885211934</c:v>
                </c:pt>
                <c:pt idx="23">
                  <c:v>9.4798851572976055</c:v>
                </c:pt>
                <c:pt idx="24">
                  <c:v>12.000965515862754</c:v>
                </c:pt>
                <c:pt idx="25">
                  <c:v>11.279524217081844</c:v>
                </c:pt>
                <c:pt idx="26">
                  <c:v>8.322623097867595</c:v>
                </c:pt>
                <c:pt idx="27">
                  <c:v>9.2071445751952545</c:v>
                </c:pt>
                <c:pt idx="28">
                  <c:v>9.4858565646500601</c:v>
                </c:pt>
                <c:pt idx="29">
                  <c:v>12.389376568425973</c:v>
                </c:pt>
                <c:pt idx="30">
                  <c:v>6.0371693442273546</c:v>
                </c:pt>
                <c:pt idx="31">
                  <c:v>6.2357955675465746</c:v>
                </c:pt>
                <c:pt idx="32">
                  <c:v>6.3417275628785355</c:v>
                </c:pt>
                <c:pt idx="33">
                  <c:v>6.5315410011752562</c:v>
                </c:pt>
              </c:numCache>
            </c:numRef>
          </c:yVal>
          <c:smooth val="0"/>
        </c:ser>
        <c:ser>
          <c:idx val="4"/>
          <c:order val="4"/>
          <c:tx>
            <c:v>DownRiver &lt;20km</c:v>
          </c:tx>
          <c:spPr>
            <a:ln w="28575">
              <a:noFill/>
            </a:ln>
          </c:spPr>
          <c:marker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trendline>
            <c:trendlineType val="linear"/>
            <c:dispRSqr val="1"/>
            <c:dispEq val="1"/>
            <c:trendlineLbl>
              <c:layout>
                <c:manualLayout>
                  <c:x val="0.12791072168610501"/>
                  <c:y val="-0.121202524316813"/>
                </c:manualLayout>
              </c:layout>
              <c:tx>
                <c:rich>
                  <a:bodyPr/>
                  <a:lstStyle/>
                  <a:p>
                    <a:pPr>
                      <a:defRPr sz="1400"/>
                    </a:pPr>
                    <a:r>
                      <a:rPr lang="en-US" baseline="0"/>
                      <a:t>y = 0.32x + 3.2
R² = 0.47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[2]categories!$I$102:$I$171</c:f>
              <c:numCache>
                <c:formatCode>General</c:formatCode>
                <c:ptCount val="70"/>
                <c:pt idx="0">
                  <c:v>20.182361914126503</c:v>
                </c:pt>
                <c:pt idx="1">
                  <c:v>21.534783830401761</c:v>
                </c:pt>
                <c:pt idx="2">
                  <c:v>17.068127962075636</c:v>
                </c:pt>
                <c:pt idx="3">
                  <c:v>16.789758544523082</c:v>
                </c:pt>
                <c:pt idx="4">
                  <c:v>17.332404250797875</c:v>
                </c:pt>
                <c:pt idx="5">
                  <c:v>15.978919534084987</c:v>
                </c:pt>
                <c:pt idx="6">
                  <c:v>19.225570264292372</c:v>
                </c:pt>
                <c:pt idx="7">
                  <c:v>8.3312399942615407</c:v>
                </c:pt>
                <c:pt idx="8">
                  <c:v>9.3002674785863242</c:v>
                </c:pt>
                <c:pt idx="9">
                  <c:v>7.0072527350788105</c:v>
                </c:pt>
                <c:pt idx="10">
                  <c:v>7.004321777261219</c:v>
                </c:pt>
                <c:pt idx="11">
                  <c:v>7.1317874670149424</c:v>
                </c:pt>
                <c:pt idx="12">
                  <c:v>6.9166911391173533</c:v>
                </c:pt>
                <c:pt idx="13">
                  <c:v>7.5807632189746572</c:v>
                </c:pt>
                <c:pt idx="14">
                  <c:v>7.5441984772507942</c:v>
                </c:pt>
                <c:pt idx="15">
                  <c:v>7.6444436034144738</c:v>
                </c:pt>
                <c:pt idx="16">
                  <c:v>12.251831105569813</c:v>
                </c:pt>
                <c:pt idx="17">
                  <c:v>12.26137634123203</c:v>
                </c:pt>
                <c:pt idx="18">
                  <c:v>10.966494572493815</c:v>
                </c:pt>
                <c:pt idx="19">
                  <c:v>15.43486010065034</c:v>
                </c:pt>
                <c:pt idx="20">
                  <c:v>25.91215701300338</c:v>
                </c:pt>
                <c:pt idx="21">
                  <c:v>14.977636071567261</c:v>
                </c:pt>
                <c:pt idx="22">
                  <c:v>15.153544811556451</c:v>
                </c:pt>
                <c:pt idx="23">
                  <c:v>21.880049740994224</c:v>
                </c:pt>
                <c:pt idx="24">
                  <c:v>18.235471781675681</c:v>
                </c:pt>
                <c:pt idx="25">
                  <c:v>12.44452562820533</c:v>
                </c:pt>
                <c:pt idx="26">
                  <c:v>13.708857650245307</c:v>
                </c:pt>
                <c:pt idx="27">
                  <c:v>18.766287551818639</c:v>
                </c:pt>
                <c:pt idx="28">
                  <c:v>22.193731116784104</c:v>
                </c:pt>
                <c:pt idx="29">
                  <c:v>22.845792543992719</c:v>
                </c:pt>
                <c:pt idx="30">
                  <c:v>21.360566469818757</c:v>
                </c:pt>
                <c:pt idx="31">
                  <c:v>20.741679587565443</c:v>
                </c:pt>
                <c:pt idx="32">
                  <c:v>18.327867169225108</c:v>
                </c:pt>
                <c:pt idx="33">
                  <c:v>18.088237116274151</c:v>
                </c:pt>
                <c:pt idx="34">
                  <c:v>20.107936003337429</c:v>
                </c:pt>
                <c:pt idx="35">
                  <c:v>19.171007265392888</c:v>
                </c:pt>
                <c:pt idx="36">
                  <c:v>20.164515521668491</c:v>
                </c:pt>
                <c:pt idx="37">
                  <c:v>20.948096732240767</c:v>
                </c:pt>
                <c:pt idx="38">
                  <c:v>20.381118315189646</c:v>
                </c:pt>
                <c:pt idx="39">
                  <c:v>10.623015758169089</c:v>
                </c:pt>
                <c:pt idx="40">
                  <c:v>12.202440281719444</c:v>
                </c:pt>
                <c:pt idx="41">
                  <c:v>32.201432153106801</c:v>
                </c:pt>
                <c:pt idx="42">
                  <c:v>24.466150476735539</c:v>
                </c:pt>
                <c:pt idx="43">
                  <c:v>24.029575334311939</c:v>
                </c:pt>
                <c:pt idx="44">
                  <c:v>24.866603289259078</c:v>
                </c:pt>
                <c:pt idx="45">
                  <c:v>20.937837818592012</c:v>
                </c:pt>
                <c:pt idx="46">
                  <c:v>24.127261258467179</c:v>
                </c:pt>
                <c:pt idx="47">
                  <c:v>17.237310808441748</c:v>
                </c:pt>
                <c:pt idx="48">
                  <c:v>18.257298848799152</c:v>
                </c:pt>
                <c:pt idx="49">
                  <c:v>18.639819978098217</c:v>
                </c:pt>
                <c:pt idx="50">
                  <c:v>18.496907773646832</c:v>
                </c:pt>
                <c:pt idx="51">
                  <c:v>17.586506232824068</c:v>
                </c:pt>
                <c:pt idx="52">
                  <c:v>20.739968680048676</c:v>
                </c:pt>
                <c:pt idx="53">
                  <c:v>10.183066889506261</c:v>
                </c:pt>
                <c:pt idx="54">
                  <c:v>10.0584776344344</c:v>
                </c:pt>
                <c:pt idx="55">
                  <c:v>9.5493343901067895</c:v>
                </c:pt>
                <c:pt idx="56">
                  <c:v>10.479018788250176</c:v>
                </c:pt>
                <c:pt idx="57">
                  <c:v>9.9133355700282202</c:v>
                </c:pt>
                <c:pt idx="58">
                  <c:v>9.5374177427641964</c:v>
                </c:pt>
                <c:pt idx="59">
                  <c:v>7.5630980179948031</c:v>
                </c:pt>
                <c:pt idx="60">
                  <c:v>20.047085187079489</c:v>
                </c:pt>
                <c:pt idx="61">
                  <c:v>17.621910914330243</c:v>
                </c:pt>
                <c:pt idx="62">
                  <c:v>13.488436531465659</c:v>
                </c:pt>
                <c:pt idx="63">
                  <c:v>13.50419601809609</c:v>
                </c:pt>
                <c:pt idx="64">
                  <c:v>16.940420632921402</c:v>
                </c:pt>
                <c:pt idx="65">
                  <c:v>16.871168377691966</c:v>
                </c:pt>
                <c:pt idx="66">
                  <c:v>9.8451736959931306</c:v>
                </c:pt>
                <c:pt idx="67">
                  <c:v>11.002252503409709</c:v>
                </c:pt>
                <c:pt idx="68">
                  <c:v>5.7837177270730136</c:v>
                </c:pt>
                <c:pt idx="69">
                  <c:v>5.8769821381180067</c:v>
                </c:pt>
              </c:numCache>
            </c:numRef>
          </c:xVal>
          <c:yVal>
            <c:numRef>
              <c:f>[2]categories!$J$102:$J$171</c:f>
              <c:numCache>
                <c:formatCode>General</c:formatCode>
                <c:ptCount val="70"/>
                <c:pt idx="0">
                  <c:v>4.7610487618768271</c:v>
                </c:pt>
                <c:pt idx="1">
                  <c:v>10.740562429472917</c:v>
                </c:pt>
                <c:pt idx="2">
                  <c:v>4.5966876212015606</c:v>
                </c:pt>
                <c:pt idx="3">
                  <c:v>6.532148143618195</c:v>
                </c:pt>
                <c:pt idx="4">
                  <c:v>5.4805360325361203</c:v>
                </c:pt>
                <c:pt idx="5">
                  <c:v>5.5087894874734813</c:v>
                </c:pt>
                <c:pt idx="6">
                  <c:v>7.1163559957290943</c:v>
                </c:pt>
                <c:pt idx="7">
                  <c:v>5.8414146406258745</c:v>
                </c:pt>
                <c:pt idx="8">
                  <c:v>2.1451669776322184</c:v>
                </c:pt>
                <c:pt idx="9">
                  <c:v>4.1778105064848621</c:v>
                </c:pt>
                <c:pt idx="10">
                  <c:v>4.2140618829057859</c:v>
                </c:pt>
                <c:pt idx="11">
                  <c:v>4.6340097824263706</c:v>
                </c:pt>
                <c:pt idx="12">
                  <c:v>4.8629691303801224</c:v>
                </c:pt>
                <c:pt idx="13">
                  <c:v>4.8381549503087742</c:v>
                </c:pt>
                <c:pt idx="14">
                  <c:v>5.2267011487352004</c:v>
                </c:pt>
                <c:pt idx="15">
                  <c:v>6.6818675608465128</c:v>
                </c:pt>
                <c:pt idx="16">
                  <c:v>8.7222344074087417</c:v>
                </c:pt>
                <c:pt idx="17">
                  <c:v>8.8205561314376126</c:v>
                </c:pt>
                <c:pt idx="18">
                  <c:v>8.8893644068831819</c:v>
                </c:pt>
                <c:pt idx="19">
                  <c:v>10.272711678443967</c:v>
                </c:pt>
                <c:pt idx="20">
                  <c:v>12.306756212244348</c:v>
                </c:pt>
                <c:pt idx="21">
                  <c:v>8.898807709886821</c:v>
                </c:pt>
                <c:pt idx="22">
                  <c:v>8.8164572233519927</c:v>
                </c:pt>
                <c:pt idx="23">
                  <c:v>6.9974558687328585</c:v>
                </c:pt>
                <c:pt idx="24">
                  <c:v>8.8029981353015838</c:v>
                </c:pt>
                <c:pt idx="25">
                  <c:v>6.8899978088538276</c:v>
                </c:pt>
                <c:pt idx="26">
                  <c:v>6.8500912269424763</c:v>
                </c:pt>
                <c:pt idx="27">
                  <c:v>8.3489993911632236</c:v>
                </c:pt>
                <c:pt idx="28">
                  <c:v>9.807693376379131</c:v>
                </c:pt>
                <c:pt idx="29">
                  <c:v>9.2664959748538838</c:v>
                </c:pt>
                <c:pt idx="30">
                  <c:v>8.9232066995682846</c:v>
                </c:pt>
                <c:pt idx="31">
                  <c:v>6.4340579500599713</c:v>
                </c:pt>
                <c:pt idx="32">
                  <c:v>5.9055999372853041</c:v>
                </c:pt>
                <c:pt idx="33">
                  <c:v>12.426988069894875</c:v>
                </c:pt>
                <c:pt idx="34">
                  <c:v>11.696572170770832</c:v>
                </c:pt>
                <c:pt idx="35">
                  <c:v>11.907468901076577</c:v>
                </c:pt>
                <c:pt idx="36">
                  <c:v>12.489940190390062</c:v>
                </c:pt>
                <c:pt idx="37">
                  <c:v>10.310175237748016</c:v>
                </c:pt>
                <c:pt idx="38">
                  <c:v>11.063523422210737</c:v>
                </c:pt>
                <c:pt idx="39">
                  <c:v>12.19710481000271</c:v>
                </c:pt>
                <c:pt idx="40">
                  <c:v>12.212670833895835</c:v>
                </c:pt>
                <c:pt idx="41">
                  <c:v>15.147337331165671</c:v>
                </c:pt>
                <c:pt idx="42">
                  <c:v>12.45609557717753</c:v>
                </c:pt>
                <c:pt idx="43">
                  <c:v>12.000066823148988</c:v>
                </c:pt>
                <c:pt idx="44">
                  <c:v>12.494329100431896</c:v>
                </c:pt>
                <c:pt idx="45">
                  <c:v>10.956006376624027</c:v>
                </c:pt>
                <c:pt idx="46">
                  <c:v>12.199195083427586</c:v>
                </c:pt>
                <c:pt idx="47">
                  <c:v>10.51866468689423</c:v>
                </c:pt>
                <c:pt idx="48">
                  <c:v>9.6305940386218012</c:v>
                </c:pt>
                <c:pt idx="49">
                  <c:v>9.3836226019054223</c:v>
                </c:pt>
                <c:pt idx="50">
                  <c:v>9.8388131103979681</c:v>
                </c:pt>
                <c:pt idx="51">
                  <c:v>9.5567575851972517</c:v>
                </c:pt>
                <c:pt idx="52">
                  <c:v>6.7859606282439842</c:v>
                </c:pt>
                <c:pt idx="53">
                  <c:v>5.3569927954198313</c:v>
                </c:pt>
                <c:pt idx="54">
                  <c:v>6.4271106651554639</c:v>
                </c:pt>
                <c:pt idx="55">
                  <c:v>6.1648563655857345</c:v>
                </c:pt>
                <c:pt idx="56">
                  <c:v>6.2802498911017892</c:v>
                </c:pt>
                <c:pt idx="57">
                  <c:v>6.2906772222562672</c:v>
                </c:pt>
                <c:pt idx="58">
                  <c:v>8.4764556122544015</c:v>
                </c:pt>
                <c:pt idx="59">
                  <c:v>6.1231595196080697</c:v>
                </c:pt>
                <c:pt idx="60">
                  <c:v>9.0894979356317656</c:v>
                </c:pt>
                <c:pt idx="61">
                  <c:v>10.141945365770345</c:v>
                </c:pt>
                <c:pt idx="62">
                  <c:v>6.0635098696995886</c:v>
                </c:pt>
                <c:pt idx="63">
                  <c:v>5.7692341655914454</c:v>
                </c:pt>
                <c:pt idx="64">
                  <c:v>7.4383577266366601</c:v>
                </c:pt>
                <c:pt idx="65">
                  <c:v>7.2956036566012088</c:v>
                </c:pt>
                <c:pt idx="66">
                  <c:v>7.1477812336614797</c:v>
                </c:pt>
                <c:pt idx="67">
                  <c:v>6.7376741983331314</c:v>
                </c:pt>
                <c:pt idx="68">
                  <c:v>4.9056809715453937</c:v>
                </c:pt>
                <c:pt idx="69">
                  <c:v>5.3539836381193311</c:v>
                </c:pt>
              </c:numCache>
            </c:numRef>
          </c:yVal>
          <c:smooth val="0"/>
        </c:ser>
        <c:ser>
          <c:idx val="5"/>
          <c:order val="5"/>
          <c:tx>
            <c:v>DownRiver &gt;20km</c:v>
          </c:tx>
          <c:spPr>
            <a:ln w="28575">
              <a:noFill/>
            </a:ln>
          </c:spPr>
          <c:marker>
            <c:spPr>
              <a:noFill/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[2]categories!$I$174:$I$229</c:f>
              <c:numCache>
                <c:formatCode>General</c:formatCode>
                <c:ptCount val="56"/>
                <c:pt idx="0">
                  <c:v>10.100284846948664</c:v>
                </c:pt>
                <c:pt idx="1">
                  <c:v>8.3703016763999258</c:v>
                </c:pt>
                <c:pt idx="2">
                  <c:v>7.9053523066136178</c:v>
                </c:pt>
                <c:pt idx="3">
                  <c:v>7.7223675834206054</c:v>
                </c:pt>
                <c:pt idx="4">
                  <c:v>7.4326351355158087</c:v>
                </c:pt>
                <c:pt idx="5">
                  <c:v>7.4460240682853849</c:v>
                </c:pt>
                <c:pt idx="6">
                  <c:v>6.9596522811659041</c:v>
                </c:pt>
                <c:pt idx="7">
                  <c:v>7.6791705916475861</c:v>
                </c:pt>
                <c:pt idx="8">
                  <c:v>14.413279482958234</c:v>
                </c:pt>
                <c:pt idx="9">
                  <c:v>14.258286605279118</c:v>
                </c:pt>
                <c:pt idx="10">
                  <c:v>16.149080613716741</c:v>
                </c:pt>
                <c:pt idx="11">
                  <c:v>15.018411376403218</c:v>
                </c:pt>
                <c:pt idx="12">
                  <c:v>14.128844694549002</c:v>
                </c:pt>
                <c:pt idx="13">
                  <c:v>11.171643644718078</c:v>
                </c:pt>
                <c:pt idx="14">
                  <c:v>9.4707448776171574</c:v>
                </c:pt>
                <c:pt idx="15">
                  <c:v>8.1621010037330723</c:v>
                </c:pt>
                <c:pt idx="16">
                  <c:v>13.394942325236556</c:v>
                </c:pt>
                <c:pt idx="17">
                  <c:v>13.606121476695854</c:v>
                </c:pt>
                <c:pt idx="18">
                  <c:v>10.919004863182948</c:v>
                </c:pt>
                <c:pt idx="19">
                  <c:v>10.507769742513752</c:v>
                </c:pt>
                <c:pt idx="20">
                  <c:v>10.95209025119583</c:v>
                </c:pt>
                <c:pt idx="21">
                  <c:v>10.262722996766488</c:v>
                </c:pt>
                <c:pt idx="22">
                  <c:v>4.6767352359479126</c:v>
                </c:pt>
                <c:pt idx="23">
                  <c:v>13.094484021019918</c:v>
                </c:pt>
                <c:pt idx="24">
                  <c:v>10.943117702030216</c:v>
                </c:pt>
                <c:pt idx="25">
                  <c:v>10.413693872168972</c:v>
                </c:pt>
                <c:pt idx="26">
                  <c:v>6.8504885991530706</c:v>
                </c:pt>
                <c:pt idx="27">
                  <c:v>7.2564598220661347</c:v>
                </c:pt>
                <c:pt idx="28">
                  <c:v>6.4432484697452521</c:v>
                </c:pt>
                <c:pt idx="29">
                  <c:v>12.791000130613488</c:v>
                </c:pt>
                <c:pt idx="30">
                  <c:v>7.6817538253401789</c:v>
                </c:pt>
                <c:pt idx="31">
                  <c:v>11.432983001711468</c:v>
                </c:pt>
                <c:pt idx="32">
                  <c:v>12.446714701462893</c:v>
                </c:pt>
                <c:pt idx="33">
                  <c:v>9.2127953752404164</c:v>
                </c:pt>
                <c:pt idx="34">
                  <c:v>9.9796911098128884</c:v>
                </c:pt>
                <c:pt idx="35">
                  <c:v>7.7921424514745032</c:v>
                </c:pt>
                <c:pt idx="36">
                  <c:v>8.1963866224577355</c:v>
                </c:pt>
                <c:pt idx="37">
                  <c:v>15.018158316358194</c:v>
                </c:pt>
                <c:pt idx="38">
                  <c:v>13.499819425381324</c:v>
                </c:pt>
                <c:pt idx="39">
                  <c:v>11.387449988089211</c:v>
                </c:pt>
                <c:pt idx="40">
                  <c:v>11.523061172843617</c:v>
                </c:pt>
                <c:pt idx="41">
                  <c:v>11.677652715210057</c:v>
                </c:pt>
                <c:pt idx="42">
                  <c:v>13.856085517739542</c:v>
                </c:pt>
                <c:pt idx="43">
                  <c:v>11.173476693523673</c:v>
                </c:pt>
                <c:pt idx="44">
                  <c:v>9.7908392119712335</c:v>
                </c:pt>
                <c:pt idx="45">
                  <c:v>9.9342608256645217</c:v>
                </c:pt>
                <c:pt idx="46">
                  <c:v>9.7363056138193738</c:v>
                </c:pt>
                <c:pt idx="47">
                  <c:v>13.644171018500423</c:v>
                </c:pt>
                <c:pt idx="48">
                  <c:v>11.46072882281276</c:v>
                </c:pt>
                <c:pt idx="49">
                  <c:v>6.5369723616301982</c:v>
                </c:pt>
                <c:pt idx="50">
                  <c:v>7.0975733425298166</c:v>
                </c:pt>
                <c:pt idx="51">
                  <c:v>8.5315595605320489</c:v>
                </c:pt>
                <c:pt idx="52">
                  <c:v>9.1392925179341535</c:v>
                </c:pt>
                <c:pt idx="53">
                  <c:v>9.9591530169650468</c:v>
                </c:pt>
                <c:pt idx="54">
                  <c:v>8.6682412046176918</c:v>
                </c:pt>
                <c:pt idx="55">
                  <c:v>5.7163345906341858</c:v>
                </c:pt>
              </c:numCache>
            </c:numRef>
          </c:xVal>
          <c:yVal>
            <c:numRef>
              <c:f>[2]categories!$J$174:$J$229</c:f>
              <c:numCache>
                <c:formatCode>General</c:formatCode>
                <c:ptCount val="56"/>
                <c:pt idx="0">
                  <c:v>6.2648254589357544</c:v>
                </c:pt>
                <c:pt idx="1">
                  <c:v>4.4044651229707537</c:v>
                </c:pt>
                <c:pt idx="2">
                  <c:v>4.1884626435668242</c:v>
                </c:pt>
                <c:pt idx="3">
                  <c:v>5.1010425096298313</c:v>
                </c:pt>
                <c:pt idx="4">
                  <c:v>5.2264050602217118</c:v>
                </c:pt>
                <c:pt idx="5">
                  <c:v>5.1705897039284068</c:v>
                </c:pt>
                <c:pt idx="6">
                  <c:v>6.4698119071020175</c:v>
                </c:pt>
                <c:pt idx="7">
                  <c:v>8.8286138452454761</c:v>
                </c:pt>
                <c:pt idx="8">
                  <c:v>8.800280931517495</c:v>
                </c:pt>
                <c:pt idx="9">
                  <c:v>9.0402025962492516</c:v>
                </c:pt>
                <c:pt idx="10">
                  <c:v>8.0667559731817509</c:v>
                </c:pt>
                <c:pt idx="11">
                  <c:v>7.9820534776789014</c:v>
                </c:pt>
                <c:pt idx="12">
                  <c:v>7.7025363440571315</c:v>
                </c:pt>
                <c:pt idx="13">
                  <c:v>7.1152407700811322</c:v>
                </c:pt>
                <c:pt idx="14">
                  <c:v>8.2795795039170965</c:v>
                </c:pt>
                <c:pt idx="15">
                  <c:v>9.0935023917580651</c:v>
                </c:pt>
                <c:pt idx="16">
                  <c:v>2.7906749587395883</c:v>
                </c:pt>
                <c:pt idx="17">
                  <c:v>2.3747737725649127</c:v>
                </c:pt>
                <c:pt idx="18">
                  <c:v>3.1269687328456452</c:v>
                </c:pt>
                <c:pt idx="19">
                  <c:v>4.7051094602828254</c:v>
                </c:pt>
                <c:pt idx="20">
                  <c:v>1.9392296931682065</c:v>
                </c:pt>
                <c:pt idx="21">
                  <c:v>2.097704927193222</c:v>
                </c:pt>
                <c:pt idx="22">
                  <c:v>-1.355891186026021</c:v>
                </c:pt>
                <c:pt idx="23">
                  <c:v>-6.1945691821738436</c:v>
                </c:pt>
                <c:pt idx="24">
                  <c:v>-11.066199815645426</c:v>
                </c:pt>
                <c:pt idx="25">
                  <c:v>-12.820281543524672</c:v>
                </c:pt>
                <c:pt idx="26">
                  <c:v>2.8578054346101069</c:v>
                </c:pt>
                <c:pt idx="27">
                  <c:v>-2.5896047901129116</c:v>
                </c:pt>
                <c:pt idx="28">
                  <c:v>4.2034000842512746</c:v>
                </c:pt>
                <c:pt idx="29">
                  <c:v>-5.454146512404499</c:v>
                </c:pt>
                <c:pt idx="30">
                  <c:v>-7.2850596482218215</c:v>
                </c:pt>
                <c:pt idx="31">
                  <c:v>5.5756303061070298</c:v>
                </c:pt>
                <c:pt idx="32">
                  <c:v>4.8431738982795913</c:v>
                </c:pt>
                <c:pt idx="33">
                  <c:v>5.5685442952189419</c:v>
                </c:pt>
                <c:pt idx="34">
                  <c:v>2.0133741968015073</c:v>
                </c:pt>
                <c:pt idx="35">
                  <c:v>2.5537746376673454</c:v>
                </c:pt>
                <c:pt idx="36">
                  <c:v>-6.1313556175505575</c:v>
                </c:pt>
                <c:pt idx="37">
                  <c:v>5.8598722553999423</c:v>
                </c:pt>
                <c:pt idx="38">
                  <c:v>5.6198457818220753</c:v>
                </c:pt>
                <c:pt idx="39">
                  <c:v>3.8187035693605615</c:v>
                </c:pt>
                <c:pt idx="40">
                  <c:v>3.777551579032199</c:v>
                </c:pt>
                <c:pt idx="41">
                  <c:v>4.704347564857315</c:v>
                </c:pt>
                <c:pt idx="42">
                  <c:v>6.380807441271596</c:v>
                </c:pt>
                <c:pt idx="43">
                  <c:v>6.0266185160073178</c:v>
                </c:pt>
                <c:pt idx="44">
                  <c:v>5.8913840636944528</c:v>
                </c:pt>
                <c:pt idx="45">
                  <c:v>6.1440377195720082</c:v>
                </c:pt>
                <c:pt idx="46">
                  <c:v>8.3428026641897155</c:v>
                </c:pt>
                <c:pt idx="47">
                  <c:v>16.220463302150385</c:v>
                </c:pt>
                <c:pt idx="48">
                  <c:v>14.172917868565721</c:v>
                </c:pt>
                <c:pt idx="49">
                  <c:v>4.5433566314288285</c:v>
                </c:pt>
                <c:pt idx="50">
                  <c:v>5.8183124272737636</c:v>
                </c:pt>
                <c:pt idx="51">
                  <c:v>6.272143975684962</c:v>
                </c:pt>
                <c:pt idx="52">
                  <c:v>6.7418733695654467</c:v>
                </c:pt>
                <c:pt idx="53">
                  <c:v>6.5789616925601742</c:v>
                </c:pt>
                <c:pt idx="54">
                  <c:v>6.7739753462876173</c:v>
                </c:pt>
                <c:pt idx="55">
                  <c:v>6.7744437857293995</c:v>
                </c:pt>
              </c:numCache>
            </c:numRef>
          </c:yVal>
          <c:smooth val="0"/>
        </c:ser>
        <c:ser>
          <c:idx val="6"/>
          <c:order val="6"/>
          <c:tx>
            <c:v>Chain Bridge</c:v>
          </c:tx>
          <c:spPr>
            <a:ln w="28575">
              <a:noFill/>
            </a:ln>
          </c:spPr>
          <c:marker>
            <c:symbol val="triangle"/>
            <c:size val="7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[2]categories!$D$43:$D$77</c:f>
              <c:numCache>
                <c:formatCode>General</c:formatCode>
                <c:ptCount val="35"/>
                <c:pt idx="0">
                  <c:v>5.4248653923760362</c:v>
                </c:pt>
                <c:pt idx="1">
                  <c:v>8.0396682167074545</c:v>
                </c:pt>
                <c:pt idx="2">
                  <c:v>8.175576969489768</c:v>
                </c:pt>
                <c:pt idx="3">
                  <c:v>10.540613054244181</c:v>
                </c:pt>
                <c:pt idx="4">
                  <c:v>7.0099197080484181</c:v>
                </c:pt>
                <c:pt idx="5">
                  <c:v>12.082502545225255</c:v>
                </c:pt>
                <c:pt idx="6">
                  <c:v>12.458453159190887</c:v>
                </c:pt>
                <c:pt idx="7">
                  <c:v>11.713977565743273</c:v>
                </c:pt>
                <c:pt idx="8">
                  <c:v>10.503213963790717</c:v>
                </c:pt>
                <c:pt idx="9">
                  <c:v>26.643408063584772</c:v>
                </c:pt>
                <c:pt idx="10">
                  <c:v>9.7403614299032686</c:v>
                </c:pt>
                <c:pt idx="11">
                  <c:v>8.4727700067398501</c:v>
                </c:pt>
                <c:pt idx="12">
                  <c:v>12.726344056734819</c:v>
                </c:pt>
                <c:pt idx="13">
                  <c:v>9.2757139480535624</c:v>
                </c:pt>
                <c:pt idx="14">
                  <c:v>8.87248450777399</c:v>
                </c:pt>
                <c:pt idx="15">
                  <c:v>9.8136877089145109</c:v>
                </c:pt>
                <c:pt idx="16">
                  <c:v>7.4093662391130977</c:v>
                </c:pt>
                <c:pt idx="17">
                  <c:v>5.2133598878147378</c:v>
                </c:pt>
                <c:pt idx="18">
                  <c:v>6.2016446982835873</c:v>
                </c:pt>
                <c:pt idx="19">
                  <c:v>6.2604051953761033</c:v>
                </c:pt>
                <c:pt idx="20">
                  <c:v>5.5668725502424703</c:v>
                </c:pt>
                <c:pt idx="21">
                  <c:v>4.8604337535356077</c:v>
                </c:pt>
                <c:pt idx="22">
                  <c:v>8.0160837465356529</c:v>
                </c:pt>
                <c:pt idx="23">
                  <c:v>5.0683584149103948</c:v>
                </c:pt>
                <c:pt idx="24">
                  <c:v>4.7718971688860652</c:v>
                </c:pt>
                <c:pt idx="25">
                  <c:v>6.4062210969591558</c:v>
                </c:pt>
                <c:pt idx="26">
                  <c:v>6.1890934934215611</c:v>
                </c:pt>
                <c:pt idx="27">
                  <c:v>8.6348997992891778</c:v>
                </c:pt>
                <c:pt idx="28">
                  <c:v>10.997452465190293</c:v>
                </c:pt>
                <c:pt idx="29">
                  <c:v>11.433687477612269</c:v>
                </c:pt>
                <c:pt idx="30">
                  <c:v>12.845323325723673</c:v>
                </c:pt>
                <c:pt idx="31">
                  <c:v>9.756323077570114</c:v>
                </c:pt>
                <c:pt idx="32">
                  <c:v>9.5961039659573277</c:v>
                </c:pt>
                <c:pt idx="33">
                  <c:v>6.6390423052189167</c:v>
                </c:pt>
                <c:pt idx="34">
                  <c:v>8.3838278327355784</c:v>
                </c:pt>
              </c:numCache>
            </c:numRef>
          </c:xVal>
          <c:yVal>
            <c:numRef>
              <c:f>[2]categories!$E$43:$E$77</c:f>
              <c:numCache>
                <c:formatCode>General</c:formatCode>
                <c:ptCount val="35"/>
                <c:pt idx="0">
                  <c:v>2.1850949402223989</c:v>
                </c:pt>
                <c:pt idx="1">
                  <c:v>5.3247930997243706</c:v>
                </c:pt>
                <c:pt idx="2">
                  <c:v>5.4373691939652034</c:v>
                </c:pt>
                <c:pt idx="3">
                  <c:v>6.7346298952552885</c:v>
                </c:pt>
                <c:pt idx="4">
                  <c:v>4.6156969900218208</c:v>
                </c:pt>
                <c:pt idx="5">
                  <c:v>8.0897304278516522</c:v>
                </c:pt>
                <c:pt idx="6">
                  <c:v>9.4348484688893208</c:v>
                </c:pt>
                <c:pt idx="7">
                  <c:v>6.8790038369482218</c:v>
                </c:pt>
                <c:pt idx="8">
                  <c:v>4.4678562817683272</c:v>
                </c:pt>
                <c:pt idx="9">
                  <c:v>29.579373639463071</c:v>
                </c:pt>
                <c:pt idx="10">
                  <c:v>6.3973777754911261</c:v>
                </c:pt>
                <c:pt idx="11">
                  <c:v>3.8541234809431799</c:v>
                </c:pt>
                <c:pt idx="12">
                  <c:v>10.085064929213171</c:v>
                </c:pt>
                <c:pt idx="13">
                  <c:v>7.0651761015585741</c:v>
                </c:pt>
                <c:pt idx="14">
                  <c:v>5.3539529384890585</c:v>
                </c:pt>
                <c:pt idx="15">
                  <c:v>5.7898098094735424</c:v>
                </c:pt>
                <c:pt idx="16">
                  <c:v>8.8690441174302741</c:v>
                </c:pt>
                <c:pt idx="17">
                  <c:v>6.8178444263351814</c:v>
                </c:pt>
                <c:pt idx="18">
                  <c:v>6.428025359969098</c:v>
                </c:pt>
                <c:pt idx="19">
                  <c:v>5.0274169767582038</c:v>
                </c:pt>
                <c:pt idx="20">
                  <c:v>4.8692778762403108</c:v>
                </c:pt>
                <c:pt idx="21">
                  <c:v>4.8031527221915802</c:v>
                </c:pt>
                <c:pt idx="22">
                  <c:v>6.3593109712673019</c:v>
                </c:pt>
                <c:pt idx="23">
                  <c:v>5.7647962705724449</c:v>
                </c:pt>
                <c:pt idx="24">
                  <c:v>5.7742946308546621</c:v>
                </c:pt>
                <c:pt idx="25">
                  <c:v>4.8171337113179362</c:v>
                </c:pt>
                <c:pt idx="26">
                  <c:v>6.7745289100422106</c:v>
                </c:pt>
                <c:pt idx="27">
                  <c:v>6.4854757313690712</c:v>
                </c:pt>
                <c:pt idx="28">
                  <c:v>7.5283313379630243</c:v>
                </c:pt>
                <c:pt idx="29">
                  <c:v>7.5151655691533676</c:v>
                </c:pt>
                <c:pt idx="30">
                  <c:v>6.4047214984534442</c:v>
                </c:pt>
                <c:pt idx="31">
                  <c:v>4.4491742226457127</c:v>
                </c:pt>
                <c:pt idx="32">
                  <c:v>9.0308255101153598</c:v>
                </c:pt>
                <c:pt idx="33">
                  <c:v>7.189823636215209</c:v>
                </c:pt>
                <c:pt idx="34">
                  <c:v>6.4975890852790883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61824"/>
        <c:axId val="-1291672160"/>
      </c:scatterChart>
      <c:valAx>
        <c:axId val="-1291661824"/>
        <c:scaling>
          <c:orientation val="minMax"/>
          <c:min val="-20"/>
        </c:scaling>
        <c:delete val="0"/>
        <c:axPos val="b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2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 b="1" i="0" baseline="0">
                    <a:sym typeface="Symbol"/>
                  </a:rPr>
                  <a:t></a:t>
                </a:r>
                <a:r>
                  <a:rPr lang="en-US" sz="2400" b="1" i="0" baseline="30000"/>
                  <a:t>15</a:t>
                </a:r>
                <a:r>
                  <a:rPr lang="en-US" sz="2400" b="1" i="0" baseline="0"/>
                  <a:t>N</a:t>
                </a:r>
                <a:r>
                  <a:rPr lang="en-US" sz="2400" b="1" i="0" baseline="-25000"/>
                  <a:t>NO3</a:t>
                </a:r>
                <a:r>
                  <a:rPr lang="en-US" sz="2400" b="1" i="0" baseline="0"/>
                  <a:t>(‰)</a:t>
                </a:r>
                <a:endParaRPr lang="en-US" sz="2400"/>
              </a:p>
            </c:rich>
          </c:tx>
          <c:layout>
            <c:manualLayout>
              <c:xMode val="edge"/>
              <c:yMode val="edge"/>
              <c:x val="0.43721046711266398"/>
              <c:y val="0.9120136637332100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72160"/>
        <c:crossesAt val="-200"/>
        <c:crossBetween val="midCat"/>
      </c:valAx>
      <c:valAx>
        <c:axId val="-1291672160"/>
        <c:scaling>
          <c:orientation val="minMax"/>
          <c:max val="30"/>
          <c:min val="-20"/>
        </c:scaling>
        <c:delete val="0"/>
        <c:axPos val="l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2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 b="1" i="0" u="none" strike="noStrike" baseline="0">
                    <a:sym typeface="Symbol"/>
                  </a:rPr>
                  <a:t></a:t>
                </a:r>
                <a:r>
                  <a:rPr lang="en-US" sz="2400" baseline="30000"/>
                  <a:t>18</a:t>
                </a:r>
                <a:r>
                  <a:rPr lang="en-US" sz="2400"/>
                  <a:t>O</a:t>
                </a:r>
                <a:r>
                  <a:rPr lang="en-US" sz="2400" baseline="-25000"/>
                  <a:t>NO3</a:t>
                </a:r>
                <a:r>
                  <a:rPr lang="en-US" sz="2400" baseline="0"/>
                  <a:t>(</a:t>
                </a:r>
                <a:r>
                  <a:rPr lang="en-US" sz="2400"/>
                  <a:t>‰</a:t>
                </a:r>
                <a:r>
                  <a:rPr lang="en-US" sz="2400" baseline="0"/>
                  <a:t>)</a:t>
                </a:r>
              </a:p>
            </c:rich>
          </c:tx>
          <c:layout>
            <c:manualLayout>
              <c:xMode val="edge"/>
              <c:yMode val="edge"/>
              <c:x val="1.56580427446569E-3"/>
              <c:y val="0.3366411919098349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1661824"/>
        <c:crossesAt val="-20"/>
        <c:crossBetween val="midCat"/>
        <c:majorUnit val="10"/>
      </c:valAx>
      <c:spPr>
        <a:solidFill>
          <a:srgbClr val="FFFFFF"/>
        </a:solidFill>
        <a:ln w="101600">
          <a:noFill/>
        </a:ln>
      </c:spPr>
    </c:plotArea>
    <c:legend>
      <c:legendPos val="b"/>
      <c:layout>
        <c:manualLayout>
          <c:xMode val="edge"/>
          <c:yMode val="edge"/>
          <c:x val="0.67885134095080202"/>
          <c:y val="0.564341323143431"/>
          <c:w val="0.25131987448937299"/>
          <c:h val="0.24203122587617701"/>
        </c:manualLayout>
      </c:layout>
      <c:overlay val="0"/>
    </c:legend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printSettings>
    <c:headerFooter/>
    <c:pageMargins b="1" l="0.75" r="0.75" t="1" header="0.5" footer="0.5"/>
    <c:pageSetup/>
  </c:printSettings>
  <c:userShapes r:id="rId1"/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189221347331601"/>
          <c:y val="2.9193728234950998E-2"/>
          <c:w val="0.80903563721201499"/>
          <c:h val="0.81528176624980697"/>
        </c:manualLayout>
      </c:layout>
      <c:scatterChart>
        <c:scatterStyle val="lineMarker"/>
        <c:varyColors val="0"/>
        <c:ser>
          <c:idx val="0"/>
          <c:order val="0"/>
          <c:tx>
            <c:v>Effluent</c:v>
          </c:tx>
          <c:spPr>
            <a:ln w="28575">
              <a:noFill/>
            </a:ln>
          </c:spPr>
          <c:marker>
            <c:spPr>
              <a:solidFill>
                <a:srgbClr val="FF0000"/>
              </a:solidFill>
              <a:ln>
                <a:noFill/>
                <a:prstDash val="solid"/>
              </a:ln>
            </c:spPr>
          </c:marker>
          <c:trendline>
            <c:trendlineType val="linear"/>
            <c:dispRSqr val="1"/>
            <c:dispEq val="1"/>
            <c:trendlineLbl>
              <c:layout>
                <c:manualLayout>
                  <c:x val="0.14133976673968399"/>
                  <c:y val="-3.8604871082291201E-2"/>
                </c:manualLayout>
              </c:layout>
              <c:tx>
                <c:rich>
                  <a:bodyPr/>
                  <a:lstStyle/>
                  <a:p>
                    <a:pPr>
                      <a:defRPr sz="1400"/>
                    </a:pPr>
                    <a:r>
                      <a:rPr lang="en-US" baseline="0"/>
                      <a:t>y = 0.41x - 1.8
R² = 0.49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[2]categories!$D$78:$D$90</c:f>
              <c:numCache>
                <c:formatCode>General</c:formatCode>
                <c:ptCount val="13"/>
                <c:pt idx="0">
                  <c:v>19.195788642653714</c:v>
                </c:pt>
                <c:pt idx="1">
                  <c:v>29.526277521755347</c:v>
                </c:pt>
                <c:pt idx="2">
                  <c:v>19.192572395067067</c:v>
                </c:pt>
                <c:pt idx="3">
                  <c:v>37.079332534474588</c:v>
                </c:pt>
                <c:pt idx="4">
                  <c:v>30.533204556180589</c:v>
                </c:pt>
                <c:pt idx="5">
                  <c:v>38.282098941259136</c:v>
                </c:pt>
                <c:pt idx="6">
                  <c:v>35.772912102011041</c:v>
                </c:pt>
                <c:pt idx="7">
                  <c:v>27.059980813676795</c:v>
                </c:pt>
                <c:pt idx="8">
                  <c:v>33.65163523304917</c:v>
                </c:pt>
                <c:pt idx="9">
                  <c:v>27.67489049727881</c:v>
                </c:pt>
                <c:pt idx="10">
                  <c:v>34.018736366079096</c:v>
                </c:pt>
                <c:pt idx="11">
                  <c:v>46.140140175392638</c:v>
                </c:pt>
              </c:numCache>
            </c:numRef>
          </c:xVal>
          <c:yVal>
            <c:numRef>
              <c:f>[2]categories!$E$78:$E$90</c:f>
              <c:numCache>
                <c:formatCode>General</c:formatCode>
                <c:ptCount val="13"/>
                <c:pt idx="0">
                  <c:v>4.0625824849927197</c:v>
                </c:pt>
                <c:pt idx="1">
                  <c:v>7.0834175984514083</c:v>
                </c:pt>
                <c:pt idx="2">
                  <c:v>5.612508211003516</c:v>
                </c:pt>
                <c:pt idx="3">
                  <c:v>16.656817952239837</c:v>
                </c:pt>
                <c:pt idx="4">
                  <c:v>5.260290261315677</c:v>
                </c:pt>
                <c:pt idx="5">
                  <c:v>16.831756731955011</c:v>
                </c:pt>
                <c:pt idx="6">
                  <c:v>14.606280606320661</c:v>
                </c:pt>
                <c:pt idx="7">
                  <c:v>11.106693874403627</c:v>
                </c:pt>
                <c:pt idx="8">
                  <c:v>15.543387735968782</c:v>
                </c:pt>
                <c:pt idx="9">
                  <c:v>12.022863531407094</c:v>
                </c:pt>
                <c:pt idx="10">
                  <c:v>11.900096139243804</c:v>
                </c:pt>
                <c:pt idx="11">
                  <c:v>11.806936316736959</c:v>
                </c:pt>
              </c:numCache>
            </c:numRef>
          </c:yVal>
          <c:smooth val="0"/>
        </c:ser>
        <c:ser>
          <c:idx val="1"/>
          <c:order val="1"/>
          <c:tx>
            <c:v>Outfall</c:v>
          </c:tx>
          <c:spPr>
            <a:ln w="28575">
              <a:noFill/>
            </a:ln>
          </c:spPr>
          <c:marker>
            <c:symbol val="star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[2]categories!$D$91:$D$99</c:f>
              <c:numCache>
                <c:formatCode>General</c:formatCode>
                <c:ptCount val="9"/>
                <c:pt idx="0">
                  <c:v>21.694188037819291</c:v>
                </c:pt>
                <c:pt idx="1">
                  <c:v>30.870123927160378</c:v>
                </c:pt>
                <c:pt idx="2">
                  <c:v>14.255005403159135</c:v>
                </c:pt>
                <c:pt idx="3">
                  <c:v>30.537931615672761</c:v>
                </c:pt>
                <c:pt idx="4">
                  <c:v>26.221380753593792</c:v>
                </c:pt>
                <c:pt idx="5">
                  <c:v>28.752358902170755</c:v>
                </c:pt>
                <c:pt idx="6">
                  <c:v>31.005756018649684</c:v>
                </c:pt>
                <c:pt idx="7">
                  <c:v>28.949880610682463</c:v>
                </c:pt>
                <c:pt idx="8">
                  <c:v>37.787316031323705</c:v>
                </c:pt>
              </c:numCache>
            </c:numRef>
          </c:xVal>
          <c:yVal>
            <c:numRef>
              <c:f>[2]categories!$E$91:$E$99</c:f>
              <c:numCache>
                <c:formatCode>General</c:formatCode>
                <c:ptCount val="9"/>
                <c:pt idx="0">
                  <c:v>5.8686519305497926</c:v>
                </c:pt>
                <c:pt idx="1">
                  <c:v>9.1112878169897318</c:v>
                </c:pt>
                <c:pt idx="2">
                  <c:v>0.97524576379709627</c:v>
                </c:pt>
                <c:pt idx="3">
                  <c:v>15.403317771732326</c:v>
                </c:pt>
                <c:pt idx="4">
                  <c:v>9.1864002051286171</c:v>
                </c:pt>
                <c:pt idx="5">
                  <c:v>9.8019365870341488</c:v>
                </c:pt>
                <c:pt idx="6">
                  <c:v>13.740406637271262</c:v>
                </c:pt>
                <c:pt idx="7">
                  <c:v>13.332858085102259</c:v>
                </c:pt>
                <c:pt idx="8">
                  <c:v>2.3757557881588376</c:v>
                </c:pt>
              </c:numCache>
            </c:numRef>
          </c:yVal>
          <c:smooth val="0"/>
        </c:ser>
        <c:ser>
          <c:idx val="2"/>
          <c:order val="2"/>
          <c:tx>
            <c:v>Anacostia</c:v>
          </c:tx>
          <c:spPr>
            <a:ln w="28575">
              <a:noFill/>
            </a:ln>
          </c:spPr>
          <c:marker>
            <c:spPr>
              <a:solidFill>
                <a:srgbClr val="9BBB59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xVal>
            <c:numRef>
              <c:f>[2]categories!$D$2:$D$8</c:f>
              <c:numCache>
                <c:formatCode>General</c:formatCode>
                <c:ptCount val="7"/>
                <c:pt idx="0">
                  <c:v>10.95483820574162</c:v>
                </c:pt>
                <c:pt idx="1">
                  <c:v>7.4095684474351939</c:v>
                </c:pt>
                <c:pt idx="2">
                  <c:v>10.082614440202288</c:v>
                </c:pt>
                <c:pt idx="3">
                  <c:v>4.1435061448491197</c:v>
                </c:pt>
                <c:pt idx="4">
                  <c:v>13.066466164031159</c:v>
                </c:pt>
                <c:pt idx="5">
                  <c:v>9.7733277971881378</c:v>
                </c:pt>
                <c:pt idx="6">
                  <c:v>7.7508406087134993</c:v>
                </c:pt>
              </c:numCache>
            </c:numRef>
          </c:xVal>
          <c:yVal>
            <c:numRef>
              <c:f>[2]categories!$E$2:$E$8</c:f>
              <c:numCache>
                <c:formatCode>General</c:formatCode>
                <c:ptCount val="7"/>
                <c:pt idx="0">
                  <c:v>4.2951760208124146</c:v>
                </c:pt>
                <c:pt idx="1">
                  <c:v>5.8458350433843815</c:v>
                </c:pt>
                <c:pt idx="2">
                  <c:v>6.8271864633930397</c:v>
                </c:pt>
                <c:pt idx="3">
                  <c:v>24.284742207878882</c:v>
                </c:pt>
                <c:pt idx="4">
                  <c:v>6.163916828812134</c:v>
                </c:pt>
                <c:pt idx="5">
                  <c:v>10.122161279962615</c:v>
                </c:pt>
                <c:pt idx="6">
                  <c:v>5.6565530840580003</c:v>
                </c:pt>
              </c:numCache>
            </c:numRef>
          </c:yVal>
          <c:smooth val="0"/>
        </c:ser>
        <c:ser>
          <c:idx val="3"/>
          <c:order val="3"/>
          <c:tx>
            <c:v>UpRiver 0-6 km</c:v>
          </c:tx>
          <c:spPr>
            <a:ln w="28575">
              <a:noFill/>
            </a:ln>
          </c:spPr>
          <c:marker>
            <c:spPr>
              <a:solidFill>
                <a:srgbClr val="8064A2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xVal>
            <c:numRef>
              <c:f>[2]categories!$D$9:$D$42</c:f>
              <c:numCache>
                <c:formatCode>General</c:formatCode>
                <c:ptCount val="34"/>
                <c:pt idx="0">
                  <c:v>16.877598530132666</c:v>
                </c:pt>
                <c:pt idx="1">
                  <c:v>14.52004168417403</c:v>
                </c:pt>
                <c:pt idx="2">
                  <c:v>14.930515752998025</c:v>
                </c:pt>
                <c:pt idx="3">
                  <c:v>15.213229413526347</c:v>
                </c:pt>
                <c:pt idx="4">
                  <c:v>15.995966530638388</c:v>
                </c:pt>
                <c:pt idx="5">
                  <c:v>8.2465638777530899</c:v>
                </c:pt>
                <c:pt idx="6">
                  <c:v>8.2243406839163473</c:v>
                </c:pt>
                <c:pt idx="7">
                  <c:v>8.3666389973565991</c:v>
                </c:pt>
                <c:pt idx="8">
                  <c:v>8.3169384624644032</c:v>
                </c:pt>
                <c:pt idx="9">
                  <c:v>8.3379666568866178</c:v>
                </c:pt>
                <c:pt idx="10">
                  <c:v>11.798116988088303</c:v>
                </c:pt>
                <c:pt idx="11">
                  <c:v>11.804625074722992</c:v>
                </c:pt>
                <c:pt idx="12">
                  <c:v>12.447490319902197</c:v>
                </c:pt>
                <c:pt idx="13">
                  <c:v>16.45121334449394</c:v>
                </c:pt>
                <c:pt idx="14">
                  <c:v>17.874905445105714</c:v>
                </c:pt>
                <c:pt idx="15">
                  <c:v>5.1017989828924541</c:v>
                </c:pt>
                <c:pt idx="16">
                  <c:v>5.5184150764454145</c:v>
                </c:pt>
                <c:pt idx="17">
                  <c:v>20.300236587291646</c:v>
                </c:pt>
                <c:pt idx="18">
                  <c:v>18.27905418472232</c:v>
                </c:pt>
                <c:pt idx="19">
                  <c:v>18.774856493758715</c:v>
                </c:pt>
                <c:pt idx="20">
                  <c:v>21.208325182013102</c:v>
                </c:pt>
                <c:pt idx="21">
                  <c:v>20.525818469784817</c:v>
                </c:pt>
                <c:pt idx="22">
                  <c:v>5.4816155019853019</c:v>
                </c:pt>
                <c:pt idx="23">
                  <c:v>17.484142974718516</c:v>
                </c:pt>
                <c:pt idx="24">
                  <c:v>23.392812041093872</c:v>
                </c:pt>
                <c:pt idx="25">
                  <c:v>24.682138807639024</c:v>
                </c:pt>
                <c:pt idx="26">
                  <c:v>10.853613780504618</c:v>
                </c:pt>
                <c:pt idx="27">
                  <c:v>10.839222783970815</c:v>
                </c:pt>
                <c:pt idx="28">
                  <c:v>12.04688902696175</c:v>
                </c:pt>
                <c:pt idx="29">
                  <c:v>25.829534840093423</c:v>
                </c:pt>
                <c:pt idx="30">
                  <c:v>8.7100649227607896</c:v>
                </c:pt>
                <c:pt idx="31">
                  <c:v>8.739367780426532</c:v>
                </c:pt>
                <c:pt idx="32">
                  <c:v>9.10600146831794</c:v>
                </c:pt>
                <c:pt idx="33">
                  <c:v>9.236083692025117</c:v>
                </c:pt>
              </c:numCache>
            </c:numRef>
          </c:xVal>
          <c:yVal>
            <c:numRef>
              <c:f>[2]categories!$E$9:$E$42</c:f>
              <c:numCache>
                <c:formatCode>General</c:formatCode>
                <c:ptCount val="34"/>
                <c:pt idx="0">
                  <c:v>5.4107847490646286</c:v>
                </c:pt>
                <c:pt idx="1">
                  <c:v>5.4691863534977285</c:v>
                </c:pt>
                <c:pt idx="2">
                  <c:v>5.3635431595015488</c:v>
                </c:pt>
                <c:pt idx="3">
                  <c:v>5.379815963599917</c:v>
                </c:pt>
                <c:pt idx="4">
                  <c:v>5.6398383877484584</c:v>
                </c:pt>
                <c:pt idx="5">
                  <c:v>5.7584217034327052</c:v>
                </c:pt>
                <c:pt idx="6">
                  <c:v>6.8395875095022509</c:v>
                </c:pt>
                <c:pt idx="7">
                  <c:v>5.7160914362787913</c:v>
                </c:pt>
                <c:pt idx="8">
                  <c:v>5.6050518773932376</c:v>
                </c:pt>
                <c:pt idx="9">
                  <c:v>5.5480777924645768</c:v>
                </c:pt>
                <c:pt idx="10">
                  <c:v>10.526950455553514</c:v>
                </c:pt>
                <c:pt idx="11">
                  <c:v>10.389775860778851</c:v>
                </c:pt>
                <c:pt idx="12">
                  <c:v>8.6216433753468262</c:v>
                </c:pt>
                <c:pt idx="13">
                  <c:v>10.058817332751479</c:v>
                </c:pt>
                <c:pt idx="14">
                  <c:v>9.8863761703728166</c:v>
                </c:pt>
                <c:pt idx="15">
                  <c:v>22.33544821395574</c:v>
                </c:pt>
                <c:pt idx="16">
                  <c:v>19.587629306409983</c:v>
                </c:pt>
                <c:pt idx="17">
                  <c:v>10.741822396381504</c:v>
                </c:pt>
                <c:pt idx="18">
                  <c:v>11.152467515210629</c:v>
                </c:pt>
                <c:pt idx="19">
                  <c:v>12.923471774469139</c:v>
                </c:pt>
                <c:pt idx="20">
                  <c:v>13.065455172066851</c:v>
                </c:pt>
                <c:pt idx="21">
                  <c:v>12.698703603355957</c:v>
                </c:pt>
                <c:pt idx="22">
                  <c:v>7.0327384885211934</c:v>
                </c:pt>
                <c:pt idx="23">
                  <c:v>9.4798851572976055</c:v>
                </c:pt>
                <c:pt idx="24">
                  <c:v>12.000965515862754</c:v>
                </c:pt>
                <c:pt idx="25">
                  <c:v>11.279524217081844</c:v>
                </c:pt>
                <c:pt idx="26">
                  <c:v>8.322623097867595</c:v>
                </c:pt>
                <c:pt idx="27">
                  <c:v>9.2071445751952545</c:v>
                </c:pt>
                <c:pt idx="28">
                  <c:v>9.4858565646500601</c:v>
                </c:pt>
                <c:pt idx="29">
                  <c:v>12.389376568425973</c:v>
                </c:pt>
                <c:pt idx="30">
                  <c:v>6.0371693442273546</c:v>
                </c:pt>
                <c:pt idx="31">
                  <c:v>6.2357955675465746</c:v>
                </c:pt>
                <c:pt idx="32">
                  <c:v>6.3417275628785355</c:v>
                </c:pt>
                <c:pt idx="33">
                  <c:v>6.5315410011752562</c:v>
                </c:pt>
              </c:numCache>
            </c:numRef>
          </c:yVal>
          <c:smooth val="0"/>
        </c:ser>
        <c:ser>
          <c:idx val="6"/>
          <c:order val="4"/>
          <c:tx>
            <c:v>UpRiver 16 km</c:v>
          </c:tx>
          <c:spPr>
            <a:ln w="28575">
              <a:noFill/>
            </a:ln>
          </c:spPr>
          <c:marker>
            <c:symbol val="triangle"/>
            <c:size val="7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[2]categories!$D$43:$D$77</c:f>
              <c:numCache>
                <c:formatCode>General</c:formatCode>
                <c:ptCount val="35"/>
                <c:pt idx="0">
                  <c:v>5.4248653923760362</c:v>
                </c:pt>
                <c:pt idx="1">
                  <c:v>8.0396682167074545</c:v>
                </c:pt>
                <c:pt idx="2">
                  <c:v>8.175576969489768</c:v>
                </c:pt>
                <c:pt idx="3">
                  <c:v>10.540613054244181</c:v>
                </c:pt>
                <c:pt idx="4">
                  <c:v>7.0099197080484181</c:v>
                </c:pt>
                <c:pt idx="5">
                  <c:v>12.082502545225255</c:v>
                </c:pt>
                <c:pt idx="6">
                  <c:v>12.458453159190887</c:v>
                </c:pt>
                <c:pt idx="7">
                  <c:v>11.713977565743273</c:v>
                </c:pt>
                <c:pt idx="8">
                  <c:v>10.503213963790717</c:v>
                </c:pt>
                <c:pt idx="9">
                  <c:v>26.643408063584772</c:v>
                </c:pt>
                <c:pt idx="10">
                  <c:v>9.7403614299032686</c:v>
                </c:pt>
                <c:pt idx="11">
                  <c:v>8.4727700067398501</c:v>
                </c:pt>
                <c:pt idx="12">
                  <c:v>12.726344056734819</c:v>
                </c:pt>
                <c:pt idx="13">
                  <c:v>9.2757139480535624</c:v>
                </c:pt>
                <c:pt idx="14">
                  <c:v>8.87248450777399</c:v>
                </c:pt>
                <c:pt idx="15">
                  <c:v>9.8136877089145109</c:v>
                </c:pt>
                <c:pt idx="16">
                  <c:v>7.4093662391130977</c:v>
                </c:pt>
                <c:pt idx="17">
                  <c:v>5.2133598878147378</c:v>
                </c:pt>
                <c:pt idx="18">
                  <c:v>6.2016446982835873</c:v>
                </c:pt>
                <c:pt idx="19">
                  <c:v>6.2604051953761033</c:v>
                </c:pt>
                <c:pt idx="20">
                  <c:v>5.5668725502424703</c:v>
                </c:pt>
                <c:pt idx="21">
                  <c:v>4.8604337535356077</c:v>
                </c:pt>
                <c:pt idx="22">
                  <c:v>8.0160837465356529</c:v>
                </c:pt>
                <c:pt idx="23">
                  <c:v>5.0683584149103948</c:v>
                </c:pt>
                <c:pt idx="24">
                  <c:v>4.7718971688860652</c:v>
                </c:pt>
                <c:pt idx="25">
                  <c:v>6.4062210969591558</c:v>
                </c:pt>
                <c:pt idx="26">
                  <c:v>6.1890934934215611</c:v>
                </c:pt>
                <c:pt idx="27">
                  <c:v>8.6348997992891778</c:v>
                </c:pt>
                <c:pt idx="28">
                  <c:v>10.997452465190293</c:v>
                </c:pt>
                <c:pt idx="29">
                  <c:v>11.433687477612269</c:v>
                </c:pt>
                <c:pt idx="30">
                  <c:v>12.845323325723673</c:v>
                </c:pt>
                <c:pt idx="31">
                  <c:v>9.756323077570114</c:v>
                </c:pt>
                <c:pt idx="32">
                  <c:v>9.5961039659573277</c:v>
                </c:pt>
                <c:pt idx="33">
                  <c:v>6.6390423052189167</c:v>
                </c:pt>
                <c:pt idx="34">
                  <c:v>8.3838278327355784</c:v>
                </c:pt>
              </c:numCache>
            </c:numRef>
          </c:xVal>
          <c:yVal>
            <c:numRef>
              <c:f>[2]categories!$E$43:$E$77</c:f>
              <c:numCache>
                <c:formatCode>General</c:formatCode>
                <c:ptCount val="35"/>
                <c:pt idx="0">
                  <c:v>2.1850949402223989</c:v>
                </c:pt>
                <c:pt idx="1">
                  <c:v>5.3247930997243706</c:v>
                </c:pt>
                <c:pt idx="2">
                  <c:v>5.4373691939652034</c:v>
                </c:pt>
                <c:pt idx="3">
                  <c:v>6.7346298952552885</c:v>
                </c:pt>
                <c:pt idx="4">
                  <c:v>4.6156969900218208</c:v>
                </c:pt>
                <c:pt idx="5">
                  <c:v>8.0897304278516522</c:v>
                </c:pt>
                <c:pt idx="6">
                  <c:v>9.4348484688893208</c:v>
                </c:pt>
                <c:pt idx="7">
                  <c:v>6.8790038369482218</c:v>
                </c:pt>
                <c:pt idx="8">
                  <c:v>4.4678562817683272</c:v>
                </c:pt>
                <c:pt idx="9">
                  <c:v>29.579373639463071</c:v>
                </c:pt>
                <c:pt idx="10">
                  <c:v>6.3973777754911261</c:v>
                </c:pt>
                <c:pt idx="11">
                  <c:v>3.8541234809431799</c:v>
                </c:pt>
                <c:pt idx="12">
                  <c:v>10.085064929213171</c:v>
                </c:pt>
                <c:pt idx="13">
                  <c:v>7.0651761015585741</c:v>
                </c:pt>
                <c:pt idx="14">
                  <c:v>5.3539529384890585</c:v>
                </c:pt>
                <c:pt idx="15">
                  <c:v>5.7898098094735424</c:v>
                </c:pt>
                <c:pt idx="16">
                  <c:v>8.8690441174302741</c:v>
                </c:pt>
                <c:pt idx="17">
                  <c:v>6.8178444263351814</c:v>
                </c:pt>
                <c:pt idx="18">
                  <c:v>6.428025359969098</c:v>
                </c:pt>
                <c:pt idx="19">
                  <c:v>5.0274169767582038</c:v>
                </c:pt>
                <c:pt idx="20">
                  <c:v>4.8692778762403108</c:v>
                </c:pt>
                <c:pt idx="21">
                  <c:v>4.8031527221915802</c:v>
                </c:pt>
                <c:pt idx="22">
                  <c:v>6.3593109712673019</c:v>
                </c:pt>
                <c:pt idx="23">
                  <c:v>5.7647962705724449</c:v>
                </c:pt>
                <c:pt idx="24">
                  <c:v>5.7742946308546621</c:v>
                </c:pt>
                <c:pt idx="25">
                  <c:v>4.8171337113179362</c:v>
                </c:pt>
                <c:pt idx="26">
                  <c:v>6.7745289100422106</c:v>
                </c:pt>
                <c:pt idx="27">
                  <c:v>6.4854757313690712</c:v>
                </c:pt>
                <c:pt idx="28">
                  <c:v>7.5283313379630243</c:v>
                </c:pt>
                <c:pt idx="29">
                  <c:v>7.5151655691533676</c:v>
                </c:pt>
                <c:pt idx="30">
                  <c:v>6.4047214984534442</c:v>
                </c:pt>
                <c:pt idx="31">
                  <c:v>4.4491742226457127</c:v>
                </c:pt>
                <c:pt idx="32">
                  <c:v>9.0308255101153598</c:v>
                </c:pt>
                <c:pt idx="33">
                  <c:v>7.189823636215209</c:v>
                </c:pt>
                <c:pt idx="34">
                  <c:v>6.4975890852790883</c:v>
                </c:pt>
              </c:numCache>
            </c:numRef>
          </c:yVal>
          <c:smooth val="0"/>
        </c:ser>
        <c:ser>
          <c:idx val="4"/>
          <c:order val="5"/>
          <c:tx>
            <c:v>DownRiver &lt;20km</c:v>
          </c:tx>
          <c:spPr>
            <a:ln w="28575">
              <a:noFill/>
            </a:ln>
          </c:spPr>
          <c:marker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trendline>
            <c:trendlineType val="linear"/>
            <c:dispRSqr val="1"/>
            <c:dispEq val="1"/>
            <c:trendlineLbl>
              <c:layout>
                <c:manualLayout>
                  <c:x val="0.12791072168610501"/>
                  <c:y val="-0.121202524316813"/>
                </c:manualLayout>
              </c:layout>
              <c:tx>
                <c:rich>
                  <a:bodyPr/>
                  <a:lstStyle/>
                  <a:p>
                    <a:pPr>
                      <a:defRPr sz="1400"/>
                    </a:pPr>
                    <a:r>
                      <a:rPr lang="en-US" baseline="0"/>
                      <a:t>y = 0.32x + 3.2
R² = 0.47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[2]categories!$I$102:$I$171</c:f>
              <c:numCache>
                <c:formatCode>General</c:formatCode>
                <c:ptCount val="70"/>
                <c:pt idx="0">
                  <c:v>20.182361914126503</c:v>
                </c:pt>
                <c:pt idx="1">
                  <c:v>21.534783830401761</c:v>
                </c:pt>
                <c:pt idx="2">
                  <c:v>17.068127962075636</c:v>
                </c:pt>
                <c:pt idx="3">
                  <c:v>16.789758544523082</c:v>
                </c:pt>
                <c:pt idx="4">
                  <c:v>17.332404250797875</c:v>
                </c:pt>
                <c:pt idx="5">
                  <c:v>15.978919534084987</c:v>
                </c:pt>
                <c:pt idx="6">
                  <c:v>19.225570264292372</c:v>
                </c:pt>
                <c:pt idx="7">
                  <c:v>8.3312399942615407</c:v>
                </c:pt>
                <c:pt idx="8">
                  <c:v>9.3002674785863242</c:v>
                </c:pt>
                <c:pt idx="9">
                  <c:v>7.0072527350788105</c:v>
                </c:pt>
                <c:pt idx="10">
                  <c:v>7.004321777261219</c:v>
                </c:pt>
                <c:pt idx="11">
                  <c:v>7.1317874670149424</c:v>
                </c:pt>
                <c:pt idx="12">
                  <c:v>6.9166911391173533</c:v>
                </c:pt>
                <c:pt idx="13">
                  <c:v>7.5807632189746572</c:v>
                </c:pt>
                <c:pt idx="14">
                  <c:v>7.5441984772507942</c:v>
                </c:pt>
                <c:pt idx="15">
                  <c:v>7.6444436034144738</c:v>
                </c:pt>
                <c:pt idx="16">
                  <c:v>12.251831105569813</c:v>
                </c:pt>
                <c:pt idx="17">
                  <c:v>12.26137634123203</c:v>
                </c:pt>
                <c:pt idx="18">
                  <c:v>10.966494572493815</c:v>
                </c:pt>
                <c:pt idx="19">
                  <c:v>15.43486010065034</c:v>
                </c:pt>
                <c:pt idx="20">
                  <c:v>25.91215701300338</c:v>
                </c:pt>
                <c:pt idx="21">
                  <c:v>14.977636071567261</c:v>
                </c:pt>
                <c:pt idx="22">
                  <c:v>15.153544811556451</c:v>
                </c:pt>
                <c:pt idx="23">
                  <c:v>21.880049740994224</c:v>
                </c:pt>
                <c:pt idx="24">
                  <c:v>18.235471781675681</c:v>
                </c:pt>
                <c:pt idx="25">
                  <c:v>12.44452562820533</c:v>
                </c:pt>
                <c:pt idx="26">
                  <c:v>13.708857650245307</c:v>
                </c:pt>
                <c:pt idx="27">
                  <c:v>18.766287551818639</c:v>
                </c:pt>
                <c:pt idx="28">
                  <c:v>22.193731116784104</c:v>
                </c:pt>
                <c:pt idx="29">
                  <c:v>22.845792543992719</c:v>
                </c:pt>
                <c:pt idx="30">
                  <c:v>21.360566469818757</c:v>
                </c:pt>
                <c:pt idx="31">
                  <c:v>20.741679587565443</c:v>
                </c:pt>
                <c:pt idx="32">
                  <c:v>18.327867169225108</c:v>
                </c:pt>
                <c:pt idx="33">
                  <c:v>18.088237116274151</c:v>
                </c:pt>
                <c:pt idx="34">
                  <c:v>20.107936003337429</c:v>
                </c:pt>
                <c:pt idx="35">
                  <c:v>19.171007265392888</c:v>
                </c:pt>
                <c:pt idx="36">
                  <c:v>20.164515521668491</c:v>
                </c:pt>
                <c:pt idx="37">
                  <c:v>20.948096732240767</c:v>
                </c:pt>
                <c:pt idx="38">
                  <c:v>20.381118315189646</c:v>
                </c:pt>
                <c:pt idx="39">
                  <c:v>10.623015758169089</c:v>
                </c:pt>
                <c:pt idx="40">
                  <c:v>12.202440281719444</c:v>
                </c:pt>
                <c:pt idx="41">
                  <c:v>32.201432153106801</c:v>
                </c:pt>
                <c:pt idx="42">
                  <c:v>24.466150476735539</c:v>
                </c:pt>
                <c:pt idx="43">
                  <c:v>24.029575334311939</c:v>
                </c:pt>
                <c:pt idx="44">
                  <c:v>24.866603289259078</c:v>
                </c:pt>
                <c:pt idx="45">
                  <c:v>20.937837818592012</c:v>
                </c:pt>
                <c:pt idx="46">
                  <c:v>24.127261258467179</c:v>
                </c:pt>
                <c:pt idx="47">
                  <c:v>17.237310808441748</c:v>
                </c:pt>
                <c:pt idx="48">
                  <c:v>18.257298848799152</c:v>
                </c:pt>
                <c:pt idx="49">
                  <c:v>18.639819978098217</c:v>
                </c:pt>
                <c:pt idx="50">
                  <c:v>18.496907773646832</c:v>
                </c:pt>
                <c:pt idx="51">
                  <c:v>17.586506232824068</c:v>
                </c:pt>
                <c:pt idx="52">
                  <c:v>20.739968680048676</c:v>
                </c:pt>
                <c:pt idx="53">
                  <c:v>10.183066889506261</c:v>
                </c:pt>
                <c:pt idx="54">
                  <c:v>10.0584776344344</c:v>
                </c:pt>
                <c:pt idx="55">
                  <c:v>9.5493343901067895</c:v>
                </c:pt>
                <c:pt idx="56">
                  <c:v>10.479018788250176</c:v>
                </c:pt>
                <c:pt idx="57">
                  <c:v>9.9133355700282202</c:v>
                </c:pt>
                <c:pt idx="58">
                  <c:v>9.5374177427641964</c:v>
                </c:pt>
                <c:pt idx="59">
                  <c:v>7.5630980179948031</c:v>
                </c:pt>
                <c:pt idx="60">
                  <c:v>20.047085187079489</c:v>
                </c:pt>
                <c:pt idx="61">
                  <c:v>17.621910914330243</c:v>
                </c:pt>
                <c:pt idx="62">
                  <c:v>13.488436531465659</c:v>
                </c:pt>
                <c:pt idx="63">
                  <c:v>13.50419601809609</c:v>
                </c:pt>
                <c:pt idx="64">
                  <c:v>16.940420632921402</c:v>
                </c:pt>
                <c:pt idx="65">
                  <c:v>16.871168377691966</c:v>
                </c:pt>
                <c:pt idx="66">
                  <c:v>9.8451736959931306</c:v>
                </c:pt>
                <c:pt idx="67">
                  <c:v>11.002252503409709</c:v>
                </c:pt>
                <c:pt idx="68">
                  <c:v>5.7837177270730136</c:v>
                </c:pt>
                <c:pt idx="69">
                  <c:v>5.8769821381180067</c:v>
                </c:pt>
              </c:numCache>
            </c:numRef>
          </c:xVal>
          <c:yVal>
            <c:numRef>
              <c:f>[2]categories!$J$102:$J$171</c:f>
              <c:numCache>
                <c:formatCode>General</c:formatCode>
                <c:ptCount val="70"/>
                <c:pt idx="0">
                  <c:v>4.7610487618768271</c:v>
                </c:pt>
                <c:pt idx="1">
                  <c:v>10.740562429472917</c:v>
                </c:pt>
                <c:pt idx="2">
                  <c:v>4.5966876212015606</c:v>
                </c:pt>
                <c:pt idx="3">
                  <c:v>6.532148143618195</c:v>
                </c:pt>
                <c:pt idx="4">
                  <c:v>5.4805360325361203</c:v>
                </c:pt>
                <c:pt idx="5">
                  <c:v>5.5087894874734813</c:v>
                </c:pt>
                <c:pt idx="6">
                  <c:v>7.1163559957290943</c:v>
                </c:pt>
                <c:pt idx="7">
                  <c:v>5.8414146406258745</c:v>
                </c:pt>
                <c:pt idx="8">
                  <c:v>2.1451669776322184</c:v>
                </c:pt>
                <c:pt idx="9">
                  <c:v>4.1778105064848621</c:v>
                </c:pt>
                <c:pt idx="10">
                  <c:v>4.2140618829057859</c:v>
                </c:pt>
                <c:pt idx="11">
                  <c:v>4.6340097824263706</c:v>
                </c:pt>
                <c:pt idx="12">
                  <c:v>4.8629691303801224</c:v>
                </c:pt>
                <c:pt idx="13">
                  <c:v>4.8381549503087742</c:v>
                </c:pt>
                <c:pt idx="14">
                  <c:v>5.2267011487352004</c:v>
                </c:pt>
                <c:pt idx="15">
                  <c:v>6.6818675608465128</c:v>
                </c:pt>
                <c:pt idx="16">
                  <c:v>8.7222344074087417</c:v>
                </c:pt>
                <c:pt idx="17">
                  <c:v>8.8205561314376126</c:v>
                </c:pt>
                <c:pt idx="18">
                  <c:v>8.8893644068831819</c:v>
                </c:pt>
                <c:pt idx="19">
                  <c:v>10.272711678443967</c:v>
                </c:pt>
                <c:pt idx="20">
                  <c:v>12.306756212244348</c:v>
                </c:pt>
                <c:pt idx="21">
                  <c:v>8.898807709886821</c:v>
                </c:pt>
                <c:pt idx="22">
                  <c:v>8.8164572233519927</c:v>
                </c:pt>
                <c:pt idx="23">
                  <c:v>6.9974558687328585</c:v>
                </c:pt>
                <c:pt idx="24">
                  <c:v>8.8029981353015838</c:v>
                </c:pt>
                <c:pt idx="25">
                  <c:v>6.8899978088538276</c:v>
                </c:pt>
                <c:pt idx="26">
                  <c:v>6.8500912269424763</c:v>
                </c:pt>
                <c:pt idx="27">
                  <c:v>8.3489993911632236</c:v>
                </c:pt>
                <c:pt idx="28">
                  <c:v>9.807693376379131</c:v>
                </c:pt>
                <c:pt idx="29">
                  <c:v>9.2664959748538838</c:v>
                </c:pt>
                <c:pt idx="30">
                  <c:v>8.9232066995682846</c:v>
                </c:pt>
                <c:pt idx="31">
                  <c:v>6.4340579500599713</c:v>
                </c:pt>
                <c:pt idx="32">
                  <c:v>5.9055999372853041</c:v>
                </c:pt>
                <c:pt idx="33">
                  <c:v>12.426988069894875</c:v>
                </c:pt>
                <c:pt idx="34">
                  <c:v>11.696572170770832</c:v>
                </c:pt>
                <c:pt idx="35">
                  <c:v>11.907468901076577</c:v>
                </c:pt>
                <c:pt idx="36">
                  <c:v>12.489940190390062</c:v>
                </c:pt>
                <c:pt idx="37">
                  <c:v>10.310175237748016</c:v>
                </c:pt>
                <c:pt idx="38">
                  <c:v>11.063523422210737</c:v>
                </c:pt>
                <c:pt idx="39">
                  <c:v>12.19710481000271</c:v>
                </c:pt>
                <c:pt idx="40">
                  <c:v>12.212670833895835</c:v>
                </c:pt>
                <c:pt idx="41">
                  <c:v>15.147337331165671</c:v>
                </c:pt>
                <c:pt idx="42">
                  <c:v>12.45609557717753</c:v>
                </c:pt>
                <c:pt idx="43">
                  <c:v>12.000066823148988</c:v>
                </c:pt>
                <c:pt idx="44">
                  <c:v>12.494329100431896</c:v>
                </c:pt>
                <c:pt idx="45">
                  <c:v>10.956006376624027</c:v>
                </c:pt>
                <c:pt idx="46">
                  <c:v>12.199195083427586</c:v>
                </c:pt>
                <c:pt idx="47">
                  <c:v>10.51866468689423</c:v>
                </c:pt>
                <c:pt idx="48">
                  <c:v>9.6305940386218012</c:v>
                </c:pt>
                <c:pt idx="49">
                  <c:v>9.3836226019054223</c:v>
                </c:pt>
                <c:pt idx="50">
                  <c:v>9.8388131103979681</c:v>
                </c:pt>
                <c:pt idx="51">
                  <c:v>9.5567575851972517</c:v>
                </c:pt>
                <c:pt idx="52">
                  <c:v>6.7859606282439842</c:v>
                </c:pt>
                <c:pt idx="53">
                  <c:v>5.3569927954198313</c:v>
                </c:pt>
                <c:pt idx="54">
                  <c:v>6.4271106651554639</c:v>
                </c:pt>
                <c:pt idx="55">
                  <c:v>6.1648563655857345</c:v>
                </c:pt>
                <c:pt idx="56">
                  <c:v>6.2802498911017892</c:v>
                </c:pt>
                <c:pt idx="57">
                  <c:v>6.2906772222562672</c:v>
                </c:pt>
                <c:pt idx="58">
                  <c:v>8.4764556122544015</c:v>
                </c:pt>
                <c:pt idx="59">
                  <c:v>6.1231595196080697</c:v>
                </c:pt>
                <c:pt idx="60">
                  <c:v>9.0894979356317656</c:v>
                </c:pt>
                <c:pt idx="61">
                  <c:v>10.141945365770345</c:v>
                </c:pt>
                <c:pt idx="62">
                  <c:v>6.0635098696995886</c:v>
                </c:pt>
                <c:pt idx="63">
                  <c:v>5.7692341655914454</c:v>
                </c:pt>
                <c:pt idx="64">
                  <c:v>7.4383577266366601</c:v>
                </c:pt>
                <c:pt idx="65">
                  <c:v>7.2956036566012088</c:v>
                </c:pt>
                <c:pt idx="66">
                  <c:v>7.1477812336614797</c:v>
                </c:pt>
                <c:pt idx="67">
                  <c:v>6.7376741983331314</c:v>
                </c:pt>
                <c:pt idx="68">
                  <c:v>4.9056809715453937</c:v>
                </c:pt>
                <c:pt idx="69">
                  <c:v>5.3539836381193311</c:v>
                </c:pt>
              </c:numCache>
            </c:numRef>
          </c:yVal>
          <c:smooth val="0"/>
        </c:ser>
        <c:ser>
          <c:idx val="5"/>
          <c:order val="6"/>
          <c:tx>
            <c:v>DownRiver &gt;20km</c:v>
          </c:tx>
          <c:spPr>
            <a:ln w="28575">
              <a:noFill/>
            </a:ln>
          </c:spPr>
          <c:marker>
            <c:spPr>
              <a:noFill/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[2]categories!$I$174:$I$229</c:f>
              <c:numCache>
                <c:formatCode>General</c:formatCode>
                <c:ptCount val="56"/>
                <c:pt idx="0">
                  <c:v>10.100284846948664</c:v>
                </c:pt>
                <c:pt idx="1">
                  <c:v>8.3703016763999258</c:v>
                </c:pt>
                <c:pt idx="2">
                  <c:v>7.9053523066136178</c:v>
                </c:pt>
                <c:pt idx="3">
                  <c:v>7.7223675834206054</c:v>
                </c:pt>
                <c:pt idx="4">
                  <c:v>7.4326351355158087</c:v>
                </c:pt>
                <c:pt idx="5">
                  <c:v>7.4460240682853849</c:v>
                </c:pt>
                <c:pt idx="6">
                  <c:v>6.9596522811659041</c:v>
                </c:pt>
                <c:pt idx="7">
                  <c:v>7.6791705916475861</c:v>
                </c:pt>
                <c:pt idx="8">
                  <c:v>14.413279482958234</c:v>
                </c:pt>
                <c:pt idx="9">
                  <c:v>14.258286605279118</c:v>
                </c:pt>
                <c:pt idx="10">
                  <c:v>16.149080613716741</c:v>
                </c:pt>
                <c:pt idx="11">
                  <c:v>15.018411376403218</c:v>
                </c:pt>
                <c:pt idx="12">
                  <c:v>14.128844694549002</c:v>
                </c:pt>
                <c:pt idx="13">
                  <c:v>11.171643644718078</c:v>
                </c:pt>
                <c:pt idx="14">
                  <c:v>9.4707448776171574</c:v>
                </c:pt>
                <c:pt idx="15">
                  <c:v>8.1621010037330723</c:v>
                </c:pt>
                <c:pt idx="16">
                  <c:v>13.394942325236556</c:v>
                </c:pt>
                <c:pt idx="17">
                  <c:v>13.606121476695854</c:v>
                </c:pt>
                <c:pt idx="18">
                  <c:v>10.919004863182948</c:v>
                </c:pt>
                <c:pt idx="19">
                  <c:v>10.507769742513752</c:v>
                </c:pt>
                <c:pt idx="20">
                  <c:v>10.95209025119583</c:v>
                </c:pt>
                <c:pt idx="21">
                  <c:v>10.262722996766488</c:v>
                </c:pt>
                <c:pt idx="22">
                  <c:v>4.6767352359479126</c:v>
                </c:pt>
                <c:pt idx="23">
                  <c:v>13.094484021019918</c:v>
                </c:pt>
                <c:pt idx="24">
                  <c:v>10.943117702030216</c:v>
                </c:pt>
                <c:pt idx="25">
                  <c:v>10.413693872168972</c:v>
                </c:pt>
                <c:pt idx="26">
                  <c:v>6.8504885991530706</c:v>
                </c:pt>
                <c:pt idx="27">
                  <c:v>7.2564598220661347</c:v>
                </c:pt>
                <c:pt idx="28">
                  <c:v>6.4432484697452521</c:v>
                </c:pt>
                <c:pt idx="29">
                  <c:v>12.791000130613488</c:v>
                </c:pt>
                <c:pt idx="30">
                  <c:v>7.6817538253401789</c:v>
                </c:pt>
                <c:pt idx="31">
                  <c:v>11.432983001711468</c:v>
                </c:pt>
                <c:pt idx="32">
                  <c:v>12.446714701462893</c:v>
                </c:pt>
                <c:pt idx="33">
                  <c:v>9.2127953752404164</c:v>
                </c:pt>
                <c:pt idx="34">
                  <c:v>9.9796911098128884</c:v>
                </c:pt>
                <c:pt idx="35">
                  <c:v>7.7921424514745032</c:v>
                </c:pt>
                <c:pt idx="36">
                  <c:v>8.1963866224577355</c:v>
                </c:pt>
                <c:pt idx="37">
                  <c:v>15.018158316358194</c:v>
                </c:pt>
                <c:pt idx="38">
                  <c:v>13.499819425381324</c:v>
                </c:pt>
                <c:pt idx="39">
                  <c:v>11.387449988089211</c:v>
                </c:pt>
                <c:pt idx="40">
                  <c:v>11.523061172843617</c:v>
                </c:pt>
                <c:pt idx="41">
                  <c:v>11.677652715210057</c:v>
                </c:pt>
                <c:pt idx="42">
                  <c:v>13.856085517739542</c:v>
                </c:pt>
                <c:pt idx="43">
                  <c:v>11.173476693523673</c:v>
                </c:pt>
                <c:pt idx="44">
                  <c:v>9.7908392119712335</c:v>
                </c:pt>
                <c:pt idx="45">
                  <c:v>9.9342608256645217</c:v>
                </c:pt>
                <c:pt idx="46">
                  <c:v>9.7363056138193738</c:v>
                </c:pt>
                <c:pt idx="47">
                  <c:v>13.644171018500423</c:v>
                </c:pt>
                <c:pt idx="48">
                  <c:v>11.46072882281276</c:v>
                </c:pt>
                <c:pt idx="49">
                  <c:v>6.5369723616301982</c:v>
                </c:pt>
                <c:pt idx="50">
                  <c:v>7.0975733425298166</c:v>
                </c:pt>
                <c:pt idx="51">
                  <c:v>8.5315595605320489</c:v>
                </c:pt>
                <c:pt idx="52">
                  <c:v>9.1392925179341535</c:v>
                </c:pt>
                <c:pt idx="53">
                  <c:v>9.9591530169650468</c:v>
                </c:pt>
                <c:pt idx="54">
                  <c:v>8.6682412046176918</c:v>
                </c:pt>
                <c:pt idx="55">
                  <c:v>5.7163345906341858</c:v>
                </c:pt>
              </c:numCache>
            </c:numRef>
          </c:xVal>
          <c:yVal>
            <c:numRef>
              <c:f>[2]categories!$J$174:$J$229</c:f>
              <c:numCache>
                <c:formatCode>General</c:formatCode>
                <c:ptCount val="56"/>
                <c:pt idx="0">
                  <c:v>6.2648254589357544</c:v>
                </c:pt>
                <c:pt idx="1">
                  <c:v>4.4044651229707537</c:v>
                </c:pt>
                <c:pt idx="2">
                  <c:v>4.1884626435668242</c:v>
                </c:pt>
                <c:pt idx="3">
                  <c:v>5.1010425096298313</c:v>
                </c:pt>
                <c:pt idx="4">
                  <c:v>5.2264050602217118</c:v>
                </c:pt>
                <c:pt idx="5">
                  <c:v>5.1705897039284068</c:v>
                </c:pt>
                <c:pt idx="6">
                  <c:v>6.4698119071020175</c:v>
                </c:pt>
                <c:pt idx="7">
                  <c:v>8.8286138452454761</c:v>
                </c:pt>
                <c:pt idx="8">
                  <c:v>8.800280931517495</c:v>
                </c:pt>
                <c:pt idx="9">
                  <c:v>9.0402025962492516</c:v>
                </c:pt>
                <c:pt idx="10">
                  <c:v>8.0667559731817509</c:v>
                </c:pt>
                <c:pt idx="11">
                  <c:v>7.9820534776789014</c:v>
                </c:pt>
                <c:pt idx="12">
                  <c:v>7.7025363440571315</c:v>
                </c:pt>
                <c:pt idx="13">
                  <c:v>7.1152407700811322</c:v>
                </c:pt>
                <c:pt idx="14">
                  <c:v>8.2795795039170965</c:v>
                </c:pt>
                <c:pt idx="15">
                  <c:v>9.0935023917580651</c:v>
                </c:pt>
                <c:pt idx="16">
                  <c:v>2.7906749587395883</c:v>
                </c:pt>
                <c:pt idx="17">
                  <c:v>2.3747737725649127</c:v>
                </c:pt>
                <c:pt idx="18">
                  <c:v>3.1269687328456452</c:v>
                </c:pt>
                <c:pt idx="19">
                  <c:v>4.7051094602828254</c:v>
                </c:pt>
                <c:pt idx="20">
                  <c:v>1.9392296931682065</c:v>
                </c:pt>
                <c:pt idx="21">
                  <c:v>2.097704927193222</c:v>
                </c:pt>
                <c:pt idx="22">
                  <c:v>-1.355891186026021</c:v>
                </c:pt>
                <c:pt idx="23">
                  <c:v>-6.1945691821738436</c:v>
                </c:pt>
                <c:pt idx="24">
                  <c:v>-11.066199815645426</c:v>
                </c:pt>
                <c:pt idx="25">
                  <c:v>-12.820281543524672</c:v>
                </c:pt>
                <c:pt idx="26">
                  <c:v>2.8578054346101069</c:v>
                </c:pt>
                <c:pt idx="27">
                  <c:v>-2.5896047901129116</c:v>
                </c:pt>
                <c:pt idx="28">
                  <c:v>4.2034000842512746</c:v>
                </c:pt>
                <c:pt idx="29">
                  <c:v>-5.454146512404499</c:v>
                </c:pt>
                <c:pt idx="30">
                  <c:v>-7.2850596482218215</c:v>
                </c:pt>
                <c:pt idx="31">
                  <c:v>5.5756303061070298</c:v>
                </c:pt>
                <c:pt idx="32">
                  <c:v>4.8431738982795913</c:v>
                </c:pt>
                <c:pt idx="33">
                  <c:v>5.5685442952189419</c:v>
                </c:pt>
                <c:pt idx="34">
                  <c:v>2.0133741968015073</c:v>
                </c:pt>
                <c:pt idx="35">
                  <c:v>2.5537746376673454</c:v>
                </c:pt>
                <c:pt idx="36">
                  <c:v>-6.1313556175505575</c:v>
                </c:pt>
                <c:pt idx="37">
                  <c:v>5.8598722553999423</c:v>
                </c:pt>
                <c:pt idx="38">
                  <c:v>5.6198457818220753</c:v>
                </c:pt>
                <c:pt idx="39">
                  <c:v>3.8187035693605615</c:v>
                </c:pt>
                <c:pt idx="40">
                  <c:v>3.777551579032199</c:v>
                </c:pt>
                <c:pt idx="41">
                  <c:v>4.704347564857315</c:v>
                </c:pt>
                <c:pt idx="42">
                  <c:v>6.380807441271596</c:v>
                </c:pt>
                <c:pt idx="43">
                  <c:v>6.0266185160073178</c:v>
                </c:pt>
                <c:pt idx="44">
                  <c:v>5.8913840636944528</c:v>
                </c:pt>
                <c:pt idx="45">
                  <c:v>6.1440377195720082</c:v>
                </c:pt>
                <c:pt idx="46">
                  <c:v>8.3428026641897155</c:v>
                </c:pt>
                <c:pt idx="47">
                  <c:v>16.220463302150385</c:v>
                </c:pt>
                <c:pt idx="48">
                  <c:v>14.172917868565721</c:v>
                </c:pt>
                <c:pt idx="49">
                  <c:v>4.5433566314288285</c:v>
                </c:pt>
                <c:pt idx="50">
                  <c:v>5.8183124272737636</c:v>
                </c:pt>
                <c:pt idx="51">
                  <c:v>6.272143975684962</c:v>
                </c:pt>
                <c:pt idx="52">
                  <c:v>6.7418733695654467</c:v>
                </c:pt>
                <c:pt idx="53">
                  <c:v>6.5789616925601742</c:v>
                </c:pt>
                <c:pt idx="54">
                  <c:v>6.7739753462876173</c:v>
                </c:pt>
                <c:pt idx="55">
                  <c:v>6.7744437857293995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61280"/>
        <c:axId val="-1291663456"/>
      </c:scatterChart>
      <c:valAx>
        <c:axId val="-1291661280"/>
        <c:scaling>
          <c:orientation val="minMax"/>
          <c:min val="-20"/>
        </c:scaling>
        <c:delete val="0"/>
        <c:axPos val="b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2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 b="1" i="0" baseline="0">
                    <a:sym typeface="Symbol"/>
                  </a:rPr>
                  <a:t></a:t>
                </a:r>
                <a:r>
                  <a:rPr lang="en-US" sz="2400" b="1" i="0" baseline="30000"/>
                  <a:t>15</a:t>
                </a:r>
                <a:r>
                  <a:rPr lang="en-US" sz="2400" b="1" i="0" baseline="0"/>
                  <a:t>N-NO</a:t>
                </a:r>
                <a:r>
                  <a:rPr lang="en-US" sz="2400" b="1" i="0" baseline="-25000"/>
                  <a:t>3</a:t>
                </a:r>
                <a:r>
                  <a:rPr lang="en-US" sz="2400" b="1" i="0" baseline="30000"/>
                  <a:t>-</a:t>
                </a:r>
                <a:r>
                  <a:rPr lang="en-US" sz="2400" b="1" i="0" baseline="0"/>
                  <a:t> (‰)</a:t>
                </a:r>
                <a:endParaRPr lang="en-US" sz="2400"/>
              </a:p>
            </c:rich>
          </c:tx>
          <c:layout>
            <c:manualLayout>
              <c:xMode val="edge"/>
              <c:yMode val="edge"/>
              <c:x val="0.39961648215025702"/>
              <c:y val="0.9144646441253669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63456"/>
        <c:crossesAt val="-200"/>
        <c:crossBetween val="midCat"/>
        <c:majorUnit val="5"/>
      </c:valAx>
      <c:valAx>
        <c:axId val="-1291663456"/>
        <c:scaling>
          <c:orientation val="minMax"/>
          <c:max val="30"/>
          <c:min val="-20"/>
        </c:scaling>
        <c:delete val="0"/>
        <c:axPos val="l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2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 b="1" i="0" u="none" strike="noStrike" baseline="0">
                    <a:sym typeface="Symbol"/>
                  </a:rPr>
                  <a:t></a:t>
                </a:r>
                <a:r>
                  <a:rPr lang="en-US" sz="2400" baseline="30000"/>
                  <a:t>18</a:t>
                </a:r>
                <a:r>
                  <a:rPr lang="en-US" sz="2400"/>
                  <a:t>O-</a:t>
                </a:r>
                <a:r>
                  <a:rPr lang="en-US" sz="2400" baseline="0"/>
                  <a:t>NO</a:t>
                </a:r>
                <a:r>
                  <a:rPr lang="en-US" sz="2400" baseline="-25000"/>
                  <a:t>3</a:t>
                </a:r>
                <a:r>
                  <a:rPr lang="en-US" sz="2400" baseline="30000"/>
                  <a:t>-</a:t>
                </a:r>
                <a:r>
                  <a:rPr lang="en-US" sz="2400" baseline="0"/>
                  <a:t> (</a:t>
                </a:r>
                <a:r>
                  <a:rPr lang="en-US" sz="2400"/>
                  <a:t>‰</a:t>
                </a:r>
                <a:r>
                  <a:rPr lang="en-US" sz="2400" baseline="0"/>
                  <a:t>)</a:t>
                </a:r>
              </a:p>
            </c:rich>
          </c:tx>
          <c:layout>
            <c:manualLayout>
              <c:xMode val="edge"/>
              <c:yMode val="edge"/>
              <c:x val="1.56580427446569E-3"/>
              <c:y val="0.3366411919098349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1661280"/>
        <c:crossesAt val="-20"/>
        <c:crossBetween val="midCat"/>
        <c:majorUnit val="5"/>
      </c:valAx>
      <c:spPr>
        <a:solidFill>
          <a:srgbClr val="FFFFFF"/>
        </a:solidFill>
        <a:ln w="101600">
          <a:noFill/>
        </a:ln>
      </c:spPr>
    </c:plotArea>
    <c:legend>
      <c:legendPos val="r"/>
      <c:legendEntry>
        <c:idx val="7"/>
        <c:delete val="1"/>
      </c:legendEntry>
      <c:legendEntry>
        <c:idx val="8"/>
        <c:delete val="1"/>
      </c:legendEntry>
      <c:layout>
        <c:manualLayout>
          <c:xMode val="edge"/>
          <c:yMode val="edge"/>
          <c:x val="0.78452465810194805"/>
          <c:y val="0.51154353867531299"/>
          <c:w val="0.21246782310105999"/>
          <c:h val="0.31759900416859699"/>
        </c:manualLayout>
      </c:layout>
      <c:overlay val="0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printSettings>
    <c:headerFooter/>
    <c:pageMargins b="1" l="0.75" r="0.75" t="1" header="0.5" footer="0.5"/>
    <c:pageSetup/>
  </c:printSettings>
  <c:userShapes r:id="rId1"/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189221347331601"/>
          <c:y val="2.9193728234950998E-2"/>
          <c:w val="0.80903563721201499"/>
          <c:h val="0.81528176624980697"/>
        </c:manualLayout>
      </c:layout>
      <c:scatterChart>
        <c:scatterStyle val="lineMarker"/>
        <c:varyColors val="0"/>
        <c:ser>
          <c:idx val="0"/>
          <c:order val="0"/>
          <c:tx>
            <c:v>Effluent</c:v>
          </c:tx>
          <c:spPr>
            <a:ln w="28575">
              <a:noFill/>
            </a:ln>
          </c:spPr>
          <c:marker>
            <c:spPr>
              <a:solidFill>
                <a:schemeClr val="tx1"/>
              </a:solidFill>
              <a:ln>
                <a:noFill/>
                <a:prstDash val="solid"/>
              </a:ln>
            </c:spPr>
          </c:marker>
          <c:trendline>
            <c:trendlineType val="linear"/>
            <c:dispRSqr val="1"/>
            <c:dispEq val="1"/>
            <c:trendlineLbl>
              <c:layout>
                <c:manualLayout>
                  <c:x val="0.139966846249482"/>
                  <c:y val="-0.11017369152385401"/>
                </c:manualLayout>
              </c:layout>
              <c:tx>
                <c:rich>
                  <a:bodyPr/>
                  <a:lstStyle/>
                  <a:p>
                    <a:pPr>
                      <a:defRPr sz="1400"/>
                    </a:pPr>
                    <a:r>
                      <a:rPr lang="en-US" baseline="0"/>
                      <a:t>y = 0.41x - 1.8
R² = 0.49</a:t>
                    </a:r>
                    <a:endParaRPr lang="en-US"/>
                  </a:p>
                </c:rich>
              </c:tx>
              <c:numFmt formatCode="General" sourceLinked="0"/>
            </c:trendlineLbl>
          </c:trendline>
          <c:xVal>
            <c:numRef>
              <c:f>[2]categories!$D$78:$D$90</c:f>
              <c:numCache>
                <c:formatCode>General</c:formatCode>
                <c:ptCount val="13"/>
                <c:pt idx="0">
                  <c:v>19.195788642653714</c:v>
                </c:pt>
                <c:pt idx="1">
                  <c:v>29.526277521755347</c:v>
                </c:pt>
                <c:pt idx="2">
                  <c:v>19.192572395067067</c:v>
                </c:pt>
                <c:pt idx="3">
                  <c:v>37.079332534474588</c:v>
                </c:pt>
                <c:pt idx="4">
                  <c:v>30.533204556180589</c:v>
                </c:pt>
                <c:pt idx="5">
                  <c:v>38.282098941259136</c:v>
                </c:pt>
                <c:pt idx="6">
                  <c:v>35.772912102011041</c:v>
                </c:pt>
                <c:pt idx="7">
                  <c:v>27.059980813676795</c:v>
                </c:pt>
                <c:pt idx="8">
                  <c:v>33.65163523304917</c:v>
                </c:pt>
                <c:pt idx="9">
                  <c:v>27.67489049727881</c:v>
                </c:pt>
                <c:pt idx="10">
                  <c:v>34.018736366079096</c:v>
                </c:pt>
                <c:pt idx="11">
                  <c:v>46.140140175392638</c:v>
                </c:pt>
              </c:numCache>
            </c:numRef>
          </c:xVal>
          <c:yVal>
            <c:numRef>
              <c:f>[2]categories!$E$78:$E$90</c:f>
              <c:numCache>
                <c:formatCode>General</c:formatCode>
                <c:ptCount val="13"/>
                <c:pt idx="0">
                  <c:v>4.0625824849927197</c:v>
                </c:pt>
                <c:pt idx="1">
                  <c:v>7.0834175984514083</c:v>
                </c:pt>
                <c:pt idx="2">
                  <c:v>5.612508211003516</c:v>
                </c:pt>
                <c:pt idx="3">
                  <c:v>16.656817952239837</c:v>
                </c:pt>
                <c:pt idx="4">
                  <c:v>5.260290261315677</c:v>
                </c:pt>
                <c:pt idx="5">
                  <c:v>16.831756731955011</c:v>
                </c:pt>
                <c:pt idx="6">
                  <c:v>14.606280606320661</c:v>
                </c:pt>
                <c:pt idx="7">
                  <c:v>11.106693874403627</c:v>
                </c:pt>
                <c:pt idx="8">
                  <c:v>15.543387735968782</c:v>
                </c:pt>
                <c:pt idx="9">
                  <c:v>12.022863531407094</c:v>
                </c:pt>
                <c:pt idx="10">
                  <c:v>11.900096139243804</c:v>
                </c:pt>
                <c:pt idx="11">
                  <c:v>11.806936316736959</c:v>
                </c:pt>
              </c:numCache>
            </c:numRef>
          </c:yVal>
          <c:smooth val="0"/>
        </c:ser>
        <c:ser>
          <c:idx val="1"/>
          <c:order val="1"/>
          <c:tx>
            <c:v>Outfall</c:v>
          </c:tx>
          <c:spPr>
            <a:ln w="28575">
              <a:noFill/>
            </a:ln>
          </c:spPr>
          <c:marker>
            <c:symbol val="diamond"/>
            <c:size val="7"/>
            <c:spPr>
              <a:noFill/>
              <a:ln>
                <a:solidFill>
                  <a:schemeClr val="tx1"/>
                </a:solidFill>
                <a:prstDash val="solid"/>
              </a:ln>
            </c:spPr>
          </c:marker>
          <c:xVal>
            <c:numRef>
              <c:f>[2]categories!$D$91:$D$99</c:f>
              <c:numCache>
                <c:formatCode>General</c:formatCode>
                <c:ptCount val="9"/>
                <c:pt idx="0">
                  <c:v>21.694188037819291</c:v>
                </c:pt>
                <c:pt idx="1">
                  <c:v>30.870123927160378</c:v>
                </c:pt>
                <c:pt idx="2">
                  <c:v>14.255005403159135</c:v>
                </c:pt>
                <c:pt idx="3">
                  <c:v>30.537931615672761</c:v>
                </c:pt>
                <c:pt idx="4">
                  <c:v>26.221380753593792</c:v>
                </c:pt>
                <c:pt idx="5">
                  <c:v>28.752358902170755</c:v>
                </c:pt>
                <c:pt idx="6">
                  <c:v>31.005756018649684</c:v>
                </c:pt>
                <c:pt idx="7">
                  <c:v>28.949880610682463</c:v>
                </c:pt>
                <c:pt idx="8">
                  <c:v>37.787316031323705</c:v>
                </c:pt>
              </c:numCache>
            </c:numRef>
          </c:xVal>
          <c:yVal>
            <c:numRef>
              <c:f>[2]categories!$E$91:$E$99</c:f>
              <c:numCache>
                <c:formatCode>General</c:formatCode>
                <c:ptCount val="9"/>
                <c:pt idx="0">
                  <c:v>5.8686519305497926</c:v>
                </c:pt>
                <c:pt idx="1">
                  <c:v>9.1112878169897318</c:v>
                </c:pt>
                <c:pt idx="2">
                  <c:v>0.97524576379709627</c:v>
                </c:pt>
                <c:pt idx="3">
                  <c:v>15.403317771732326</c:v>
                </c:pt>
                <c:pt idx="4">
                  <c:v>9.1864002051286171</c:v>
                </c:pt>
                <c:pt idx="5">
                  <c:v>9.8019365870341488</c:v>
                </c:pt>
                <c:pt idx="6">
                  <c:v>13.740406637271262</c:v>
                </c:pt>
                <c:pt idx="7">
                  <c:v>13.332858085102259</c:v>
                </c:pt>
                <c:pt idx="8">
                  <c:v>2.3757557881588376</c:v>
                </c:pt>
              </c:numCache>
            </c:numRef>
          </c:yVal>
          <c:smooth val="0"/>
        </c:ser>
        <c:ser>
          <c:idx val="2"/>
          <c:order val="2"/>
          <c:tx>
            <c:v>Anacostia</c:v>
          </c:tx>
          <c:spPr>
            <a:ln w="28575">
              <a:noFill/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  <a:prstDash val="solid"/>
              </a:ln>
            </c:spPr>
          </c:marker>
          <c:xVal>
            <c:numRef>
              <c:f>[2]categories!$D$2:$D$8</c:f>
              <c:numCache>
                <c:formatCode>General</c:formatCode>
                <c:ptCount val="7"/>
                <c:pt idx="0">
                  <c:v>10.95483820574162</c:v>
                </c:pt>
                <c:pt idx="1">
                  <c:v>7.4095684474351939</c:v>
                </c:pt>
                <c:pt idx="2">
                  <c:v>10.082614440202288</c:v>
                </c:pt>
                <c:pt idx="3">
                  <c:v>4.1435061448491197</c:v>
                </c:pt>
                <c:pt idx="4">
                  <c:v>13.066466164031159</c:v>
                </c:pt>
                <c:pt idx="5">
                  <c:v>9.7733277971881378</c:v>
                </c:pt>
                <c:pt idx="6">
                  <c:v>7.7508406087134993</c:v>
                </c:pt>
              </c:numCache>
            </c:numRef>
          </c:xVal>
          <c:yVal>
            <c:numRef>
              <c:f>[2]categories!$E$2:$E$8</c:f>
              <c:numCache>
                <c:formatCode>General</c:formatCode>
                <c:ptCount val="7"/>
                <c:pt idx="0">
                  <c:v>4.2951760208124146</c:v>
                </c:pt>
                <c:pt idx="1">
                  <c:v>5.8458350433843815</c:v>
                </c:pt>
                <c:pt idx="2">
                  <c:v>6.8271864633930397</c:v>
                </c:pt>
                <c:pt idx="3">
                  <c:v>24.284742207878882</c:v>
                </c:pt>
                <c:pt idx="4">
                  <c:v>6.163916828812134</c:v>
                </c:pt>
                <c:pt idx="5">
                  <c:v>10.122161279962615</c:v>
                </c:pt>
                <c:pt idx="6">
                  <c:v>5.6565530840580003</c:v>
                </c:pt>
              </c:numCache>
            </c:numRef>
          </c:yVal>
          <c:smooth val="0"/>
        </c:ser>
        <c:ser>
          <c:idx val="3"/>
          <c:order val="3"/>
          <c:tx>
            <c:v>UpEstuary 0-6 km</c:v>
          </c:tx>
          <c:spPr>
            <a:ln w="28575">
              <a:noFill/>
            </a:ln>
          </c:spPr>
          <c:marker>
            <c:symbol val="plus"/>
            <c:size val="7"/>
            <c:spPr>
              <a:noFill/>
              <a:ln>
                <a:solidFill>
                  <a:schemeClr val="tx1"/>
                </a:solidFill>
                <a:prstDash val="solid"/>
              </a:ln>
            </c:spPr>
          </c:marker>
          <c:xVal>
            <c:numRef>
              <c:f>[2]categories!$D$9:$D$42</c:f>
              <c:numCache>
                <c:formatCode>General</c:formatCode>
                <c:ptCount val="34"/>
                <c:pt idx="0">
                  <c:v>16.877598530132666</c:v>
                </c:pt>
                <c:pt idx="1">
                  <c:v>14.52004168417403</c:v>
                </c:pt>
                <c:pt idx="2">
                  <c:v>14.930515752998025</c:v>
                </c:pt>
                <c:pt idx="3">
                  <c:v>15.213229413526347</c:v>
                </c:pt>
                <c:pt idx="4">
                  <c:v>15.995966530638388</c:v>
                </c:pt>
                <c:pt idx="5">
                  <c:v>8.2465638777530899</c:v>
                </c:pt>
                <c:pt idx="6">
                  <c:v>8.2243406839163473</c:v>
                </c:pt>
                <c:pt idx="7">
                  <c:v>8.3666389973565991</c:v>
                </c:pt>
                <c:pt idx="8">
                  <c:v>8.3169384624644032</c:v>
                </c:pt>
                <c:pt idx="9">
                  <c:v>8.3379666568866178</c:v>
                </c:pt>
                <c:pt idx="10">
                  <c:v>11.798116988088303</c:v>
                </c:pt>
                <c:pt idx="11">
                  <c:v>11.804625074722992</c:v>
                </c:pt>
                <c:pt idx="12">
                  <c:v>12.447490319902197</c:v>
                </c:pt>
                <c:pt idx="13">
                  <c:v>16.45121334449394</c:v>
                </c:pt>
                <c:pt idx="14">
                  <c:v>17.874905445105714</c:v>
                </c:pt>
                <c:pt idx="15">
                  <c:v>5.1017989828924541</c:v>
                </c:pt>
                <c:pt idx="16">
                  <c:v>5.5184150764454145</c:v>
                </c:pt>
                <c:pt idx="17">
                  <c:v>20.300236587291646</c:v>
                </c:pt>
                <c:pt idx="18">
                  <c:v>18.27905418472232</c:v>
                </c:pt>
                <c:pt idx="19">
                  <c:v>18.774856493758715</c:v>
                </c:pt>
                <c:pt idx="20">
                  <c:v>21.208325182013102</c:v>
                </c:pt>
                <c:pt idx="21">
                  <c:v>20.525818469784817</c:v>
                </c:pt>
                <c:pt idx="22">
                  <c:v>5.4816155019853019</c:v>
                </c:pt>
                <c:pt idx="23">
                  <c:v>17.484142974718516</c:v>
                </c:pt>
                <c:pt idx="24">
                  <c:v>23.392812041093872</c:v>
                </c:pt>
                <c:pt idx="25">
                  <c:v>24.682138807639024</c:v>
                </c:pt>
                <c:pt idx="26">
                  <c:v>10.853613780504618</c:v>
                </c:pt>
                <c:pt idx="27">
                  <c:v>10.839222783970815</c:v>
                </c:pt>
                <c:pt idx="28">
                  <c:v>12.04688902696175</c:v>
                </c:pt>
                <c:pt idx="29">
                  <c:v>25.829534840093423</c:v>
                </c:pt>
                <c:pt idx="30">
                  <c:v>8.7100649227607896</c:v>
                </c:pt>
                <c:pt idx="31">
                  <c:v>8.739367780426532</c:v>
                </c:pt>
                <c:pt idx="32">
                  <c:v>9.10600146831794</c:v>
                </c:pt>
                <c:pt idx="33">
                  <c:v>9.236083692025117</c:v>
                </c:pt>
              </c:numCache>
            </c:numRef>
          </c:xVal>
          <c:yVal>
            <c:numRef>
              <c:f>[2]categories!$E$9:$E$42</c:f>
              <c:numCache>
                <c:formatCode>General</c:formatCode>
                <c:ptCount val="34"/>
                <c:pt idx="0">
                  <c:v>5.4107847490646286</c:v>
                </c:pt>
                <c:pt idx="1">
                  <c:v>5.4691863534977285</c:v>
                </c:pt>
                <c:pt idx="2">
                  <c:v>5.3635431595015488</c:v>
                </c:pt>
                <c:pt idx="3">
                  <c:v>5.379815963599917</c:v>
                </c:pt>
                <c:pt idx="4">
                  <c:v>5.6398383877484584</c:v>
                </c:pt>
                <c:pt idx="5">
                  <c:v>5.7584217034327052</c:v>
                </c:pt>
                <c:pt idx="6">
                  <c:v>6.8395875095022509</c:v>
                </c:pt>
                <c:pt idx="7">
                  <c:v>5.7160914362787913</c:v>
                </c:pt>
                <c:pt idx="8">
                  <c:v>5.6050518773932376</c:v>
                </c:pt>
                <c:pt idx="9">
                  <c:v>5.5480777924645768</c:v>
                </c:pt>
                <c:pt idx="10">
                  <c:v>10.526950455553514</c:v>
                </c:pt>
                <c:pt idx="11">
                  <c:v>10.389775860778851</c:v>
                </c:pt>
                <c:pt idx="12">
                  <c:v>8.6216433753468262</c:v>
                </c:pt>
                <c:pt idx="13">
                  <c:v>10.058817332751479</c:v>
                </c:pt>
                <c:pt idx="14">
                  <c:v>9.8863761703728166</c:v>
                </c:pt>
                <c:pt idx="15">
                  <c:v>22.33544821395574</c:v>
                </c:pt>
                <c:pt idx="16">
                  <c:v>19.587629306409983</c:v>
                </c:pt>
                <c:pt idx="17">
                  <c:v>10.741822396381504</c:v>
                </c:pt>
                <c:pt idx="18">
                  <c:v>11.152467515210629</c:v>
                </c:pt>
                <c:pt idx="19">
                  <c:v>12.923471774469139</c:v>
                </c:pt>
                <c:pt idx="20">
                  <c:v>13.065455172066851</c:v>
                </c:pt>
                <c:pt idx="21">
                  <c:v>12.698703603355957</c:v>
                </c:pt>
                <c:pt idx="22">
                  <c:v>7.0327384885211934</c:v>
                </c:pt>
                <c:pt idx="23">
                  <c:v>9.4798851572976055</c:v>
                </c:pt>
                <c:pt idx="24">
                  <c:v>12.000965515862754</c:v>
                </c:pt>
                <c:pt idx="25">
                  <c:v>11.279524217081844</c:v>
                </c:pt>
                <c:pt idx="26">
                  <c:v>8.322623097867595</c:v>
                </c:pt>
                <c:pt idx="27">
                  <c:v>9.2071445751952545</c:v>
                </c:pt>
                <c:pt idx="28">
                  <c:v>9.4858565646500601</c:v>
                </c:pt>
                <c:pt idx="29">
                  <c:v>12.389376568425973</c:v>
                </c:pt>
                <c:pt idx="30">
                  <c:v>6.0371693442273546</c:v>
                </c:pt>
                <c:pt idx="31">
                  <c:v>6.2357955675465746</c:v>
                </c:pt>
                <c:pt idx="32">
                  <c:v>6.3417275628785355</c:v>
                </c:pt>
                <c:pt idx="33">
                  <c:v>6.5315410011752562</c:v>
                </c:pt>
              </c:numCache>
            </c:numRef>
          </c:yVal>
          <c:smooth val="0"/>
        </c:ser>
        <c:ser>
          <c:idx val="6"/>
          <c:order val="4"/>
          <c:tx>
            <c:v>UpEstuary 16 km</c:v>
          </c:tx>
          <c:spPr>
            <a:ln w="28575">
              <a:noFill/>
            </a:ln>
          </c:spPr>
          <c:marker>
            <c:symbol val="triangle"/>
            <c:size val="7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[2]categories!$D$43:$D$77</c:f>
              <c:numCache>
                <c:formatCode>General</c:formatCode>
                <c:ptCount val="35"/>
                <c:pt idx="0">
                  <c:v>5.4248653923760362</c:v>
                </c:pt>
                <c:pt idx="1">
                  <c:v>8.0396682167074545</c:v>
                </c:pt>
                <c:pt idx="2">
                  <c:v>8.175576969489768</c:v>
                </c:pt>
                <c:pt idx="3">
                  <c:v>10.540613054244181</c:v>
                </c:pt>
                <c:pt idx="4">
                  <c:v>7.0099197080484181</c:v>
                </c:pt>
                <c:pt idx="5">
                  <c:v>12.082502545225255</c:v>
                </c:pt>
                <c:pt idx="6">
                  <c:v>12.458453159190887</c:v>
                </c:pt>
                <c:pt idx="7">
                  <c:v>11.713977565743273</c:v>
                </c:pt>
                <c:pt idx="8">
                  <c:v>10.503213963790717</c:v>
                </c:pt>
                <c:pt idx="9">
                  <c:v>26.643408063584772</c:v>
                </c:pt>
                <c:pt idx="10">
                  <c:v>9.7403614299032686</c:v>
                </c:pt>
                <c:pt idx="11">
                  <c:v>8.4727700067398501</c:v>
                </c:pt>
                <c:pt idx="12">
                  <c:v>12.726344056734819</c:v>
                </c:pt>
                <c:pt idx="13">
                  <c:v>9.2757139480535624</c:v>
                </c:pt>
                <c:pt idx="14">
                  <c:v>8.87248450777399</c:v>
                </c:pt>
                <c:pt idx="15">
                  <c:v>9.8136877089145109</c:v>
                </c:pt>
                <c:pt idx="16">
                  <c:v>7.4093662391130977</c:v>
                </c:pt>
                <c:pt idx="17">
                  <c:v>5.2133598878147378</c:v>
                </c:pt>
                <c:pt idx="18">
                  <c:v>6.2016446982835873</c:v>
                </c:pt>
                <c:pt idx="19">
                  <c:v>6.2604051953761033</c:v>
                </c:pt>
                <c:pt idx="20">
                  <c:v>5.5668725502424703</c:v>
                </c:pt>
                <c:pt idx="21">
                  <c:v>4.8604337535356077</c:v>
                </c:pt>
                <c:pt idx="22">
                  <c:v>8.0160837465356529</c:v>
                </c:pt>
                <c:pt idx="23">
                  <c:v>5.0683584149103948</c:v>
                </c:pt>
                <c:pt idx="24">
                  <c:v>4.7718971688860652</c:v>
                </c:pt>
                <c:pt idx="25">
                  <c:v>6.4062210969591558</c:v>
                </c:pt>
                <c:pt idx="26">
                  <c:v>6.1890934934215611</c:v>
                </c:pt>
                <c:pt idx="27">
                  <c:v>8.6348997992891778</c:v>
                </c:pt>
                <c:pt idx="28">
                  <c:v>10.997452465190293</c:v>
                </c:pt>
                <c:pt idx="29">
                  <c:v>11.433687477612269</c:v>
                </c:pt>
                <c:pt idx="30">
                  <c:v>12.845323325723673</c:v>
                </c:pt>
                <c:pt idx="31">
                  <c:v>9.756323077570114</c:v>
                </c:pt>
                <c:pt idx="32">
                  <c:v>9.5961039659573277</c:v>
                </c:pt>
                <c:pt idx="33">
                  <c:v>6.6390423052189167</c:v>
                </c:pt>
                <c:pt idx="34">
                  <c:v>8.3838278327355784</c:v>
                </c:pt>
              </c:numCache>
            </c:numRef>
          </c:xVal>
          <c:yVal>
            <c:numRef>
              <c:f>[2]categories!$E$43:$E$77</c:f>
              <c:numCache>
                <c:formatCode>General</c:formatCode>
                <c:ptCount val="35"/>
                <c:pt idx="0">
                  <c:v>2.1850949402223989</c:v>
                </c:pt>
                <c:pt idx="1">
                  <c:v>5.3247930997243706</c:v>
                </c:pt>
                <c:pt idx="2">
                  <c:v>5.4373691939652034</c:v>
                </c:pt>
                <c:pt idx="3">
                  <c:v>6.7346298952552885</c:v>
                </c:pt>
                <c:pt idx="4">
                  <c:v>4.6156969900218208</c:v>
                </c:pt>
                <c:pt idx="5">
                  <c:v>8.0897304278516522</c:v>
                </c:pt>
                <c:pt idx="6">
                  <c:v>9.4348484688893208</c:v>
                </c:pt>
                <c:pt idx="7">
                  <c:v>6.8790038369482218</c:v>
                </c:pt>
                <c:pt idx="8">
                  <c:v>4.4678562817683272</c:v>
                </c:pt>
                <c:pt idx="9">
                  <c:v>29.579373639463071</c:v>
                </c:pt>
                <c:pt idx="10">
                  <c:v>6.3973777754911261</c:v>
                </c:pt>
                <c:pt idx="11">
                  <c:v>3.8541234809431799</c:v>
                </c:pt>
                <c:pt idx="12">
                  <c:v>10.085064929213171</c:v>
                </c:pt>
                <c:pt idx="13">
                  <c:v>7.0651761015585741</c:v>
                </c:pt>
                <c:pt idx="14">
                  <c:v>5.3539529384890585</c:v>
                </c:pt>
                <c:pt idx="15">
                  <c:v>5.7898098094735424</c:v>
                </c:pt>
                <c:pt idx="16">
                  <c:v>8.8690441174302741</c:v>
                </c:pt>
                <c:pt idx="17">
                  <c:v>6.8178444263351814</c:v>
                </c:pt>
                <c:pt idx="18">
                  <c:v>6.428025359969098</c:v>
                </c:pt>
                <c:pt idx="19">
                  <c:v>5.0274169767582038</c:v>
                </c:pt>
                <c:pt idx="20">
                  <c:v>4.8692778762403108</c:v>
                </c:pt>
                <c:pt idx="21">
                  <c:v>4.8031527221915802</c:v>
                </c:pt>
                <c:pt idx="22">
                  <c:v>6.3593109712673019</c:v>
                </c:pt>
                <c:pt idx="23">
                  <c:v>5.7647962705724449</c:v>
                </c:pt>
                <c:pt idx="24">
                  <c:v>5.7742946308546621</c:v>
                </c:pt>
                <c:pt idx="25">
                  <c:v>4.8171337113179362</c:v>
                </c:pt>
                <c:pt idx="26">
                  <c:v>6.7745289100422106</c:v>
                </c:pt>
                <c:pt idx="27">
                  <c:v>6.4854757313690712</c:v>
                </c:pt>
                <c:pt idx="28">
                  <c:v>7.5283313379630243</c:v>
                </c:pt>
                <c:pt idx="29">
                  <c:v>7.5151655691533676</c:v>
                </c:pt>
                <c:pt idx="30">
                  <c:v>6.4047214984534442</c:v>
                </c:pt>
                <c:pt idx="31">
                  <c:v>4.4491742226457127</c:v>
                </c:pt>
                <c:pt idx="32">
                  <c:v>9.0308255101153598</c:v>
                </c:pt>
                <c:pt idx="33">
                  <c:v>7.189823636215209</c:v>
                </c:pt>
                <c:pt idx="34">
                  <c:v>6.4975890852790883</c:v>
                </c:pt>
              </c:numCache>
            </c:numRef>
          </c:yVal>
          <c:smooth val="0"/>
        </c:ser>
        <c:ser>
          <c:idx val="7"/>
          <c:order val="5"/>
          <c:tx>
            <c:v>DownEstuary &lt;6km</c:v>
          </c:tx>
          <c:spPr>
            <a:ln w="28575">
              <a:noFill/>
            </a:ln>
          </c:spPr>
          <c:marker>
            <c:symbol val="plus"/>
            <c:size val="7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trendline>
            <c:trendlineType val="linear"/>
            <c:dispRSqr val="1"/>
            <c:dispEq val="1"/>
            <c:trendlineLbl>
              <c:layout>
                <c:manualLayout>
                  <c:x val="-9.3716772245574495E-2"/>
                  <c:y val="-0.14935020071020499"/>
                </c:manualLayout>
              </c:layout>
              <c:tx>
                <c:rich>
                  <a:bodyPr/>
                  <a:lstStyle/>
                  <a:p>
                    <a:pPr>
                      <a:defRPr sz="1400"/>
                    </a:pPr>
                    <a:r>
                      <a:rPr lang="en-US" sz="1400" baseline="0"/>
                      <a:t>y = 0.42x + 1.23
R² = 0.66</a:t>
                    </a:r>
                    <a:endParaRPr lang="en-US" sz="1400"/>
                  </a:p>
                </c:rich>
              </c:tx>
              <c:numFmt formatCode="General" sourceLinked="0"/>
            </c:trendlineLbl>
          </c:trendline>
          <c:xVal>
            <c:numRef>
              <c:f>[2]categories!$W$153:$W$193</c:f>
              <c:numCache>
                <c:formatCode>General</c:formatCode>
                <c:ptCount val="41"/>
                <c:pt idx="0">
                  <c:v>20.182361914126503</c:v>
                </c:pt>
                <c:pt idx="1">
                  <c:v>18.088237116274151</c:v>
                </c:pt>
                <c:pt idx="2">
                  <c:v>8.3312399942615407</c:v>
                </c:pt>
                <c:pt idx="3">
                  <c:v>18.235471781675681</c:v>
                </c:pt>
                <c:pt idx="4">
                  <c:v>19.225570264292372</c:v>
                </c:pt>
                <c:pt idx="5">
                  <c:v>25.91215701300338</c:v>
                </c:pt>
                <c:pt idx="6">
                  <c:v>32.201432153106801</c:v>
                </c:pt>
                <c:pt idx="7">
                  <c:v>21.534783830401761</c:v>
                </c:pt>
                <c:pt idx="8">
                  <c:v>24.127261258467179</c:v>
                </c:pt>
                <c:pt idx="9">
                  <c:v>20.739968680048676</c:v>
                </c:pt>
                <c:pt idx="10">
                  <c:v>9.3002674785863242</c:v>
                </c:pt>
                <c:pt idx="11">
                  <c:v>21.880049740994224</c:v>
                </c:pt>
                <c:pt idx="12">
                  <c:v>20.107936003337429</c:v>
                </c:pt>
                <c:pt idx="13">
                  <c:v>17.068127962075636</c:v>
                </c:pt>
                <c:pt idx="14">
                  <c:v>7.0072527350788105</c:v>
                </c:pt>
                <c:pt idx="15">
                  <c:v>12.44452562820533</c:v>
                </c:pt>
                <c:pt idx="16">
                  <c:v>10.183066889506261</c:v>
                </c:pt>
                <c:pt idx="17">
                  <c:v>17.237310808441748</c:v>
                </c:pt>
                <c:pt idx="18">
                  <c:v>19.171007265392888</c:v>
                </c:pt>
                <c:pt idx="19">
                  <c:v>16.789758544523082</c:v>
                </c:pt>
                <c:pt idx="20">
                  <c:v>7.004321777261219</c:v>
                </c:pt>
                <c:pt idx="21">
                  <c:v>13.708857650245307</c:v>
                </c:pt>
                <c:pt idx="22">
                  <c:v>15.978919534084987</c:v>
                </c:pt>
                <c:pt idx="23">
                  <c:v>24.466150476735539</c:v>
                </c:pt>
                <c:pt idx="24">
                  <c:v>18.257298848799152</c:v>
                </c:pt>
                <c:pt idx="25">
                  <c:v>20.164515521668491</c:v>
                </c:pt>
                <c:pt idx="26">
                  <c:v>10.0584776344344</c:v>
                </c:pt>
                <c:pt idx="27">
                  <c:v>7.1317874670149424</c:v>
                </c:pt>
                <c:pt idx="28">
                  <c:v>17.332404250797875</c:v>
                </c:pt>
                <c:pt idx="29">
                  <c:v>6.9166911391173533</c:v>
                </c:pt>
                <c:pt idx="30">
                  <c:v>24.029575334311939</c:v>
                </c:pt>
                <c:pt idx="31">
                  <c:v>18.639819978098217</c:v>
                </c:pt>
                <c:pt idx="32">
                  <c:v>9.5493343901067895</c:v>
                </c:pt>
                <c:pt idx="33">
                  <c:v>20.948096732240767</c:v>
                </c:pt>
                <c:pt idx="34">
                  <c:v>18.766287551818639</c:v>
                </c:pt>
                <c:pt idx="35">
                  <c:v>18.496907773646832</c:v>
                </c:pt>
                <c:pt idx="36">
                  <c:v>10.479018788250176</c:v>
                </c:pt>
                <c:pt idx="37">
                  <c:v>20.381118315189646</c:v>
                </c:pt>
                <c:pt idx="38">
                  <c:v>24.866603289259078</c:v>
                </c:pt>
                <c:pt idx="39">
                  <c:v>7.5807632189746572</c:v>
                </c:pt>
                <c:pt idx="40">
                  <c:v>22.193731116784104</c:v>
                </c:pt>
              </c:numCache>
            </c:numRef>
          </c:xVal>
          <c:yVal>
            <c:numRef>
              <c:f>[2]categories!$X$153:$X$193</c:f>
              <c:numCache>
                <c:formatCode>General</c:formatCode>
                <c:ptCount val="41"/>
                <c:pt idx="0">
                  <c:v>4.7610487618768271</c:v>
                </c:pt>
                <c:pt idx="1">
                  <c:v>12.426988069894875</c:v>
                </c:pt>
                <c:pt idx="2">
                  <c:v>5.8414146406258745</c:v>
                </c:pt>
                <c:pt idx="3">
                  <c:v>8.8029981353015838</c:v>
                </c:pt>
                <c:pt idx="4">
                  <c:v>7.1163559957290943</c:v>
                </c:pt>
                <c:pt idx="5">
                  <c:v>12.306756212244348</c:v>
                </c:pt>
                <c:pt idx="6">
                  <c:v>15.147337331165671</c:v>
                </c:pt>
                <c:pt idx="7">
                  <c:v>10.740562429472917</c:v>
                </c:pt>
                <c:pt idx="8">
                  <c:v>12.199195083427586</c:v>
                </c:pt>
                <c:pt idx="9">
                  <c:v>6.7859606282439842</c:v>
                </c:pt>
                <c:pt idx="10">
                  <c:v>2.1451669776322184</c:v>
                </c:pt>
                <c:pt idx="11">
                  <c:v>6.9974558687328585</c:v>
                </c:pt>
                <c:pt idx="12">
                  <c:v>11.696572170770832</c:v>
                </c:pt>
                <c:pt idx="13">
                  <c:v>4.5966876212015606</c:v>
                </c:pt>
                <c:pt idx="14">
                  <c:v>4.1778105064848621</c:v>
                </c:pt>
                <c:pt idx="15">
                  <c:v>6.8899978088538276</c:v>
                </c:pt>
                <c:pt idx="16">
                  <c:v>5.3569927954198313</c:v>
                </c:pt>
                <c:pt idx="17">
                  <c:v>10.51866468689423</c:v>
                </c:pt>
                <c:pt idx="18">
                  <c:v>11.907468901076577</c:v>
                </c:pt>
                <c:pt idx="19">
                  <c:v>6.532148143618195</c:v>
                </c:pt>
                <c:pt idx="20">
                  <c:v>4.2140618829057859</c:v>
                </c:pt>
                <c:pt idx="21">
                  <c:v>6.8500912269424763</c:v>
                </c:pt>
                <c:pt idx="22">
                  <c:v>5.5087894874734813</c:v>
                </c:pt>
                <c:pt idx="23">
                  <c:v>12.45609557717753</c:v>
                </c:pt>
                <c:pt idx="24">
                  <c:v>9.6305940386218012</c:v>
                </c:pt>
                <c:pt idx="25">
                  <c:v>12.489940190390062</c:v>
                </c:pt>
                <c:pt idx="26">
                  <c:v>6.4271106651554639</c:v>
                </c:pt>
                <c:pt idx="27">
                  <c:v>4.6340097824263706</c:v>
                </c:pt>
                <c:pt idx="28">
                  <c:v>5.4805360325361203</c:v>
                </c:pt>
                <c:pt idx="29">
                  <c:v>4.8629691303801224</c:v>
                </c:pt>
                <c:pt idx="30">
                  <c:v>12.000066823148988</c:v>
                </c:pt>
                <c:pt idx="31">
                  <c:v>9.3836226019054223</c:v>
                </c:pt>
                <c:pt idx="32">
                  <c:v>6.1648563655857345</c:v>
                </c:pt>
                <c:pt idx="33">
                  <c:v>10.310175237748016</c:v>
                </c:pt>
                <c:pt idx="34">
                  <c:v>8.3489993911632236</c:v>
                </c:pt>
                <c:pt idx="35">
                  <c:v>9.8388131103979681</c:v>
                </c:pt>
                <c:pt idx="36">
                  <c:v>6.2802498911017892</c:v>
                </c:pt>
                <c:pt idx="37">
                  <c:v>11.063523422210737</c:v>
                </c:pt>
                <c:pt idx="38">
                  <c:v>12.494329100431896</c:v>
                </c:pt>
                <c:pt idx="39">
                  <c:v>4.8381549503087742</c:v>
                </c:pt>
                <c:pt idx="40">
                  <c:v>9.807693376379131</c:v>
                </c:pt>
              </c:numCache>
            </c:numRef>
          </c:yVal>
          <c:smooth val="0"/>
        </c:ser>
        <c:ser>
          <c:idx val="4"/>
          <c:order val="6"/>
          <c:tx>
            <c:v>DownEstuary &lt;20km</c:v>
          </c:tx>
          <c:spPr>
            <a:ln w="28575">
              <a:noFill/>
            </a:ln>
          </c:spPr>
          <c:marker>
            <c:symbol val="square"/>
            <c:size val="7"/>
            <c:spPr>
              <a:noFill/>
              <a:ln>
                <a:solidFill>
                  <a:schemeClr val="tx1"/>
                </a:solidFill>
                <a:prstDash val="solid"/>
              </a:ln>
            </c:spPr>
          </c:marker>
          <c:trendline>
            <c:trendlineType val="linear"/>
            <c:dispRSqr val="1"/>
            <c:dispEq val="1"/>
            <c:trendlineLbl>
              <c:layout>
                <c:manualLayout>
                  <c:x val="0.13335089692735799"/>
                  <c:y val="-0.170222132159951"/>
                </c:manualLayout>
              </c:layout>
              <c:tx>
                <c:rich>
                  <a:bodyPr/>
                  <a:lstStyle/>
                  <a:p>
                    <a:pPr>
                      <a:defRPr sz="1400"/>
                    </a:pPr>
                    <a:r>
                      <a:rPr lang="en-US" sz="1400" baseline="0"/>
                      <a:t>y = 0.32x + 3.16
R² = 0.47</a:t>
                    </a:r>
                    <a:endParaRPr lang="en-US" sz="1400"/>
                  </a:p>
                </c:rich>
              </c:tx>
              <c:numFmt formatCode="General" sourceLinked="0"/>
            </c:trendlineLbl>
          </c:trendline>
          <c:xVal>
            <c:numRef>
              <c:f>[2]categories!$I$102:$I$171</c:f>
              <c:numCache>
                <c:formatCode>General</c:formatCode>
                <c:ptCount val="70"/>
                <c:pt idx="0">
                  <c:v>20.182361914126503</c:v>
                </c:pt>
                <c:pt idx="1">
                  <c:v>21.534783830401761</c:v>
                </c:pt>
                <c:pt idx="2">
                  <c:v>17.068127962075636</c:v>
                </c:pt>
                <c:pt idx="3">
                  <c:v>16.789758544523082</c:v>
                </c:pt>
                <c:pt idx="4">
                  <c:v>17.332404250797875</c:v>
                </c:pt>
                <c:pt idx="5">
                  <c:v>15.978919534084987</c:v>
                </c:pt>
                <c:pt idx="6">
                  <c:v>19.225570264292372</c:v>
                </c:pt>
                <c:pt idx="7">
                  <c:v>8.3312399942615407</c:v>
                </c:pt>
                <c:pt idx="8">
                  <c:v>9.3002674785863242</c:v>
                </c:pt>
                <c:pt idx="9">
                  <c:v>7.0072527350788105</c:v>
                </c:pt>
                <c:pt idx="10">
                  <c:v>7.004321777261219</c:v>
                </c:pt>
                <c:pt idx="11">
                  <c:v>7.1317874670149424</c:v>
                </c:pt>
                <c:pt idx="12">
                  <c:v>6.9166911391173533</c:v>
                </c:pt>
                <c:pt idx="13">
                  <c:v>7.5807632189746572</c:v>
                </c:pt>
                <c:pt idx="14">
                  <c:v>7.5441984772507942</c:v>
                </c:pt>
                <c:pt idx="15">
                  <c:v>7.6444436034144738</c:v>
                </c:pt>
                <c:pt idx="16">
                  <c:v>12.251831105569813</c:v>
                </c:pt>
                <c:pt idx="17">
                  <c:v>12.26137634123203</c:v>
                </c:pt>
                <c:pt idx="18">
                  <c:v>10.966494572493815</c:v>
                </c:pt>
                <c:pt idx="19">
                  <c:v>15.43486010065034</c:v>
                </c:pt>
                <c:pt idx="20">
                  <c:v>25.91215701300338</c:v>
                </c:pt>
                <c:pt idx="21">
                  <c:v>14.977636071567261</c:v>
                </c:pt>
                <c:pt idx="22">
                  <c:v>15.153544811556451</c:v>
                </c:pt>
                <c:pt idx="23">
                  <c:v>21.880049740994224</c:v>
                </c:pt>
                <c:pt idx="24">
                  <c:v>18.235471781675681</c:v>
                </c:pt>
                <c:pt idx="25">
                  <c:v>12.44452562820533</c:v>
                </c:pt>
                <c:pt idx="26">
                  <c:v>13.708857650245307</c:v>
                </c:pt>
                <c:pt idx="27">
                  <c:v>18.766287551818639</c:v>
                </c:pt>
                <c:pt idx="28">
                  <c:v>22.193731116784104</c:v>
                </c:pt>
                <c:pt idx="29">
                  <c:v>22.845792543992719</c:v>
                </c:pt>
                <c:pt idx="30">
                  <c:v>21.360566469818757</c:v>
                </c:pt>
                <c:pt idx="31">
                  <c:v>20.741679587565443</c:v>
                </c:pt>
                <c:pt idx="32">
                  <c:v>18.327867169225108</c:v>
                </c:pt>
                <c:pt idx="33">
                  <c:v>18.088237116274151</c:v>
                </c:pt>
                <c:pt idx="34">
                  <c:v>20.107936003337429</c:v>
                </c:pt>
                <c:pt idx="35">
                  <c:v>19.171007265392888</c:v>
                </c:pt>
                <c:pt idx="36">
                  <c:v>20.164515521668491</c:v>
                </c:pt>
                <c:pt idx="37">
                  <c:v>20.948096732240767</c:v>
                </c:pt>
                <c:pt idx="38">
                  <c:v>20.381118315189646</c:v>
                </c:pt>
                <c:pt idx="39">
                  <c:v>10.623015758169089</c:v>
                </c:pt>
                <c:pt idx="40">
                  <c:v>12.202440281719444</c:v>
                </c:pt>
                <c:pt idx="41">
                  <c:v>32.201432153106801</c:v>
                </c:pt>
                <c:pt idx="42">
                  <c:v>24.466150476735539</c:v>
                </c:pt>
                <c:pt idx="43">
                  <c:v>24.029575334311939</c:v>
                </c:pt>
                <c:pt idx="44">
                  <c:v>24.866603289259078</c:v>
                </c:pt>
                <c:pt idx="45">
                  <c:v>20.937837818592012</c:v>
                </c:pt>
                <c:pt idx="46">
                  <c:v>24.127261258467179</c:v>
                </c:pt>
                <c:pt idx="47">
                  <c:v>17.237310808441748</c:v>
                </c:pt>
                <c:pt idx="48">
                  <c:v>18.257298848799152</c:v>
                </c:pt>
                <c:pt idx="49">
                  <c:v>18.639819978098217</c:v>
                </c:pt>
                <c:pt idx="50">
                  <c:v>18.496907773646832</c:v>
                </c:pt>
                <c:pt idx="51">
                  <c:v>17.586506232824068</c:v>
                </c:pt>
                <c:pt idx="52">
                  <c:v>20.739968680048676</c:v>
                </c:pt>
                <c:pt idx="53">
                  <c:v>10.183066889506261</c:v>
                </c:pt>
                <c:pt idx="54">
                  <c:v>10.0584776344344</c:v>
                </c:pt>
                <c:pt idx="55">
                  <c:v>9.5493343901067895</c:v>
                </c:pt>
                <c:pt idx="56">
                  <c:v>10.479018788250176</c:v>
                </c:pt>
                <c:pt idx="57">
                  <c:v>9.9133355700282202</c:v>
                </c:pt>
                <c:pt idx="58">
                  <c:v>9.5374177427641964</c:v>
                </c:pt>
                <c:pt idx="59">
                  <c:v>7.5630980179948031</c:v>
                </c:pt>
                <c:pt idx="60">
                  <c:v>20.047085187079489</c:v>
                </c:pt>
                <c:pt idx="61">
                  <c:v>17.621910914330243</c:v>
                </c:pt>
                <c:pt idx="62">
                  <c:v>13.488436531465659</c:v>
                </c:pt>
                <c:pt idx="63">
                  <c:v>13.50419601809609</c:v>
                </c:pt>
                <c:pt idx="64">
                  <c:v>16.940420632921402</c:v>
                </c:pt>
                <c:pt idx="65">
                  <c:v>16.871168377691966</c:v>
                </c:pt>
                <c:pt idx="66">
                  <c:v>9.8451736959931306</c:v>
                </c:pt>
                <c:pt idx="67">
                  <c:v>11.002252503409709</c:v>
                </c:pt>
                <c:pt idx="68">
                  <c:v>5.7837177270730136</c:v>
                </c:pt>
                <c:pt idx="69">
                  <c:v>5.8769821381180067</c:v>
                </c:pt>
              </c:numCache>
            </c:numRef>
          </c:xVal>
          <c:yVal>
            <c:numRef>
              <c:f>[2]categories!$J$102:$J$171</c:f>
              <c:numCache>
                <c:formatCode>General</c:formatCode>
                <c:ptCount val="70"/>
                <c:pt idx="0">
                  <c:v>4.7610487618768271</c:v>
                </c:pt>
                <c:pt idx="1">
                  <c:v>10.740562429472917</c:v>
                </c:pt>
                <c:pt idx="2">
                  <c:v>4.5966876212015606</c:v>
                </c:pt>
                <c:pt idx="3">
                  <c:v>6.532148143618195</c:v>
                </c:pt>
                <c:pt idx="4">
                  <c:v>5.4805360325361203</c:v>
                </c:pt>
                <c:pt idx="5">
                  <c:v>5.5087894874734813</c:v>
                </c:pt>
                <c:pt idx="6">
                  <c:v>7.1163559957290943</c:v>
                </c:pt>
                <c:pt idx="7">
                  <c:v>5.8414146406258745</c:v>
                </c:pt>
                <c:pt idx="8">
                  <c:v>2.1451669776322184</c:v>
                </c:pt>
                <c:pt idx="9">
                  <c:v>4.1778105064848621</c:v>
                </c:pt>
                <c:pt idx="10">
                  <c:v>4.2140618829057859</c:v>
                </c:pt>
                <c:pt idx="11">
                  <c:v>4.6340097824263706</c:v>
                </c:pt>
                <c:pt idx="12">
                  <c:v>4.8629691303801224</c:v>
                </c:pt>
                <c:pt idx="13">
                  <c:v>4.8381549503087742</c:v>
                </c:pt>
                <c:pt idx="14">
                  <c:v>5.2267011487352004</c:v>
                </c:pt>
                <c:pt idx="15">
                  <c:v>6.6818675608465128</c:v>
                </c:pt>
                <c:pt idx="16">
                  <c:v>8.7222344074087417</c:v>
                </c:pt>
                <c:pt idx="17">
                  <c:v>8.8205561314376126</c:v>
                </c:pt>
                <c:pt idx="18">
                  <c:v>8.8893644068831819</c:v>
                </c:pt>
                <c:pt idx="19">
                  <c:v>10.272711678443967</c:v>
                </c:pt>
                <c:pt idx="20">
                  <c:v>12.306756212244348</c:v>
                </c:pt>
                <c:pt idx="21">
                  <c:v>8.898807709886821</c:v>
                </c:pt>
                <c:pt idx="22">
                  <c:v>8.8164572233519927</c:v>
                </c:pt>
                <c:pt idx="23">
                  <c:v>6.9974558687328585</c:v>
                </c:pt>
                <c:pt idx="24">
                  <c:v>8.8029981353015838</c:v>
                </c:pt>
                <c:pt idx="25">
                  <c:v>6.8899978088538276</c:v>
                </c:pt>
                <c:pt idx="26">
                  <c:v>6.8500912269424763</c:v>
                </c:pt>
                <c:pt idx="27">
                  <c:v>8.3489993911632236</c:v>
                </c:pt>
                <c:pt idx="28">
                  <c:v>9.807693376379131</c:v>
                </c:pt>
                <c:pt idx="29">
                  <c:v>9.2664959748538838</c:v>
                </c:pt>
                <c:pt idx="30">
                  <c:v>8.9232066995682846</c:v>
                </c:pt>
                <c:pt idx="31">
                  <c:v>6.4340579500599713</c:v>
                </c:pt>
                <c:pt idx="32">
                  <c:v>5.9055999372853041</c:v>
                </c:pt>
                <c:pt idx="33">
                  <c:v>12.426988069894875</c:v>
                </c:pt>
                <c:pt idx="34">
                  <c:v>11.696572170770832</c:v>
                </c:pt>
                <c:pt idx="35">
                  <c:v>11.907468901076577</c:v>
                </c:pt>
                <c:pt idx="36">
                  <c:v>12.489940190390062</c:v>
                </c:pt>
                <c:pt idx="37">
                  <c:v>10.310175237748016</c:v>
                </c:pt>
                <c:pt idx="38">
                  <c:v>11.063523422210737</c:v>
                </c:pt>
                <c:pt idx="39">
                  <c:v>12.19710481000271</c:v>
                </c:pt>
                <c:pt idx="40">
                  <c:v>12.212670833895835</c:v>
                </c:pt>
                <c:pt idx="41">
                  <c:v>15.147337331165671</c:v>
                </c:pt>
                <c:pt idx="42">
                  <c:v>12.45609557717753</c:v>
                </c:pt>
                <c:pt idx="43">
                  <c:v>12.000066823148988</c:v>
                </c:pt>
                <c:pt idx="44">
                  <c:v>12.494329100431896</c:v>
                </c:pt>
                <c:pt idx="45">
                  <c:v>10.956006376624027</c:v>
                </c:pt>
                <c:pt idx="46">
                  <c:v>12.199195083427586</c:v>
                </c:pt>
                <c:pt idx="47">
                  <c:v>10.51866468689423</c:v>
                </c:pt>
                <c:pt idx="48">
                  <c:v>9.6305940386218012</c:v>
                </c:pt>
                <c:pt idx="49">
                  <c:v>9.3836226019054223</c:v>
                </c:pt>
                <c:pt idx="50">
                  <c:v>9.8388131103979681</c:v>
                </c:pt>
                <c:pt idx="51">
                  <c:v>9.5567575851972517</c:v>
                </c:pt>
                <c:pt idx="52">
                  <c:v>6.7859606282439842</c:v>
                </c:pt>
                <c:pt idx="53">
                  <c:v>5.3569927954198313</c:v>
                </c:pt>
                <c:pt idx="54">
                  <c:v>6.4271106651554639</c:v>
                </c:pt>
                <c:pt idx="55">
                  <c:v>6.1648563655857345</c:v>
                </c:pt>
                <c:pt idx="56">
                  <c:v>6.2802498911017892</c:v>
                </c:pt>
                <c:pt idx="57">
                  <c:v>6.2906772222562672</c:v>
                </c:pt>
                <c:pt idx="58">
                  <c:v>8.4764556122544015</c:v>
                </c:pt>
                <c:pt idx="59">
                  <c:v>6.1231595196080697</c:v>
                </c:pt>
                <c:pt idx="60">
                  <c:v>9.0894979356317656</c:v>
                </c:pt>
                <c:pt idx="61">
                  <c:v>10.141945365770345</c:v>
                </c:pt>
                <c:pt idx="62">
                  <c:v>6.0635098696995886</c:v>
                </c:pt>
                <c:pt idx="63">
                  <c:v>5.7692341655914454</c:v>
                </c:pt>
                <c:pt idx="64">
                  <c:v>7.4383577266366601</c:v>
                </c:pt>
                <c:pt idx="65">
                  <c:v>7.2956036566012088</c:v>
                </c:pt>
                <c:pt idx="66">
                  <c:v>7.1477812336614797</c:v>
                </c:pt>
                <c:pt idx="67">
                  <c:v>6.7376741983331314</c:v>
                </c:pt>
                <c:pt idx="68">
                  <c:v>4.9056809715453937</c:v>
                </c:pt>
                <c:pt idx="69">
                  <c:v>5.3539836381193311</c:v>
                </c:pt>
              </c:numCache>
            </c:numRef>
          </c:yVal>
          <c:smooth val="0"/>
        </c:ser>
        <c:ser>
          <c:idx val="5"/>
          <c:order val="7"/>
          <c:tx>
            <c:v>DownEstuary &gt;20km</c:v>
          </c:tx>
          <c:spPr>
            <a:ln w="28575">
              <a:noFill/>
            </a:ln>
          </c:spPr>
          <c:marker>
            <c:spPr>
              <a:noFill/>
              <a:ln>
                <a:solidFill>
                  <a:schemeClr val="tx1"/>
                </a:solidFill>
                <a:prstDash val="solid"/>
              </a:ln>
            </c:spPr>
          </c:marker>
          <c:xVal>
            <c:numRef>
              <c:f>[2]categories!$I$174:$I$229</c:f>
              <c:numCache>
                <c:formatCode>General</c:formatCode>
                <c:ptCount val="56"/>
                <c:pt idx="0">
                  <c:v>10.100284846948664</c:v>
                </c:pt>
                <c:pt idx="1">
                  <c:v>8.3703016763999258</c:v>
                </c:pt>
                <c:pt idx="2">
                  <c:v>7.9053523066136178</c:v>
                </c:pt>
                <c:pt idx="3">
                  <c:v>7.7223675834206054</c:v>
                </c:pt>
                <c:pt idx="4">
                  <c:v>7.4326351355158087</c:v>
                </c:pt>
                <c:pt idx="5">
                  <c:v>7.4460240682853849</c:v>
                </c:pt>
                <c:pt idx="6">
                  <c:v>6.9596522811659041</c:v>
                </c:pt>
                <c:pt idx="7">
                  <c:v>7.6791705916475861</c:v>
                </c:pt>
                <c:pt idx="8">
                  <c:v>14.413279482958234</c:v>
                </c:pt>
                <c:pt idx="9">
                  <c:v>14.258286605279118</c:v>
                </c:pt>
                <c:pt idx="10">
                  <c:v>16.149080613716741</c:v>
                </c:pt>
                <c:pt idx="11">
                  <c:v>15.018411376403218</c:v>
                </c:pt>
                <c:pt idx="12">
                  <c:v>14.128844694549002</c:v>
                </c:pt>
                <c:pt idx="13">
                  <c:v>11.171643644718078</c:v>
                </c:pt>
                <c:pt idx="14">
                  <c:v>9.4707448776171574</c:v>
                </c:pt>
                <c:pt idx="15">
                  <c:v>8.1621010037330723</c:v>
                </c:pt>
                <c:pt idx="16">
                  <c:v>13.394942325236556</c:v>
                </c:pt>
                <c:pt idx="17">
                  <c:v>13.606121476695854</c:v>
                </c:pt>
                <c:pt idx="18">
                  <c:v>10.919004863182948</c:v>
                </c:pt>
                <c:pt idx="19">
                  <c:v>10.507769742513752</c:v>
                </c:pt>
                <c:pt idx="20">
                  <c:v>10.95209025119583</c:v>
                </c:pt>
                <c:pt idx="21">
                  <c:v>10.262722996766488</c:v>
                </c:pt>
                <c:pt idx="22">
                  <c:v>4.6767352359479126</c:v>
                </c:pt>
                <c:pt idx="23">
                  <c:v>13.094484021019918</c:v>
                </c:pt>
                <c:pt idx="24">
                  <c:v>10.943117702030216</c:v>
                </c:pt>
                <c:pt idx="25">
                  <c:v>10.413693872168972</c:v>
                </c:pt>
                <c:pt idx="26">
                  <c:v>6.8504885991530706</c:v>
                </c:pt>
                <c:pt idx="27">
                  <c:v>7.2564598220661347</c:v>
                </c:pt>
                <c:pt idx="28">
                  <c:v>6.4432484697452521</c:v>
                </c:pt>
                <c:pt idx="29">
                  <c:v>12.791000130613488</c:v>
                </c:pt>
                <c:pt idx="30">
                  <c:v>7.6817538253401789</c:v>
                </c:pt>
                <c:pt idx="31">
                  <c:v>11.432983001711468</c:v>
                </c:pt>
                <c:pt idx="32">
                  <c:v>12.446714701462893</c:v>
                </c:pt>
                <c:pt idx="33">
                  <c:v>9.2127953752404164</c:v>
                </c:pt>
                <c:pt idx="34">
                  <c:v>9.9796911098128884</c:v>
                </c:pt>
                <c:pt idx="35">
                  <c:v>7.7921424514745032</c:v>
                </c:pt>
                <c:pt idx="36">
                  <c:v>8.1963866224577355</c:v>
                </c:pt>
                <c:pt idx="37">
                  <c:v>15.018158316358194</c:v>
                </c:pt>
                <c:pt idx="38">
                  <c:v>13.499819425381324</c:v>
                </c:pt>
                <c:pt idx="39">
                  <c:v>11.387449988089211</c:v>
                </c:pt>
                <c:pt idx="40">
                  <c:v>11.523061172843617</c:v>
                </c:pt>
                <c:pt idx="41">
                  <c:v>11.677652715210057</c:v>
                </c:pt>
                <c:pt idx="42">
                  <c:v>13.856085517739542</c:v>
                </c:pt>
                <c:pt idx="43">
                  <c:v>11.173476693523673</c:v>
                </c:pt>
                <c:pt idx="44">
                  <c:v>9.7908392119712335</c:v>
                </c:pt>
                <c:pt idx="45">
                  <c:v>9.9342608256645217</c:v>
                </c:pt>
                <c:pt idx="46">
                  <c:v>9.7363056138193738</c:v>
                </c:pt>
                <c:pt idx="47">
                  <c:v>13.644171018500423</c:v>
                </c:pt>
                <c:pt idx="48">
                  <c:v>11.46072882281276</c:v>
                </c:pt>
                <c:pt idx="49">
                  <c:v>6.5369723616301982</c:v>
                </c:pt>
                <c:pt idx="50">
                  <c:v>7.0975733425298166</c:v>
                </c:pt>
                <c:pt idx="51">
                  <c:v>8.5315595605320489</c:v>
                </c:pt>
                <c:pt idx="52">
                  <c:v>9.1392925179341535</c:v>
                </c:pt>
                <c:pt idx="53">
                  <c:v>9.9591530169650468</c:v>
                </c:pt>
                <c:pt idx="54">
                  <c:v>8.6682412046176918</c:v>
                </c:pt>
                <c:pt idx="55">
                  <c:v>5.7163345906341858</c:v>
                </c:pt>
              </c:numCache>
            </c:numRef>
          </c:xVal>
          <c:yVal>
            <c:numRef>
              <c:f>[2]categories!$J$174:$J$229</c:f>
              <c:numCache>
                <c:formatCode>General</c:formatCode>
                <c:ptCount val="56"/>
                <c:pt idx="0">
                  <c:v>6.2648254589357544</c:v>
                </c:pt>
                <c:pt idx="1">
                  <c:v>4.4044651229707537</c:v>
                </c:pt>
                <c:pt idx="2">
                  <c:v>4.1884626435668242</c:v>
                </c:pt>
                <c:pt idx="3">
                  <c:v>5.1010425096298313</c:v>
                </c:pt>
                <c:pt idx="4">
                  <c:v>5.2264050602217118</c:v>
                </c:pt>
                <c:pt idx="5">
                  <c:v>5.1705897039284068</c:v>
                </c:pt>
                <c:pt idx="6">
                  <c:v>6.4698119071020175</c:v>
                </c:pt>
                <c:pt idx="7">
                  <c:v>8.8286138452454761</c:v>
                </c:pt>
                <c:pt idx="8">
                  <c:v>8.800280931517495</c:v>
                </c:pt>
                <c:pt idx="9">
                  <c:v>9.0402025962492516</c:v>
                </c:pt>
                <c:pt idx="10">
                  <c:v>8.0667559731817509</c:v>
                </c:pt>
                <c:pt idx="11">
                  <c:v>7.9820534776789014</c:v>
                </c:pt>
                <c:pt idx="12">
                  <c:v>7.7025363440571315</c:v>
                </c:pt>
                <c:pt idx="13">
                  <c:v>7.1152407700811322</c:v>
                </c:pt>
                <c:pt idx="14">
                  <c:v>8.2795795039170965</c:v>
                </c:pt>
                <c:pt idx="15">
                  <c:v>9.0935023917580651</c:v>
                </c:pt>
                <c:pt idx="16">
                  <c:v>2.7906749587395883</c:v>
                </c:pt>
                <c:pt idx="17">
                  <c:v>2.3747737725649127</c:v>
                </c:pt>
                <c:pt idx="18">
                  <c:v>3.1269687328456452</c:v>
                </c:pt>
                <c:pt idx="19">
                  <c:v>4.7051094602828254</c:v>
                </c:pt>
                <c:pt idx="20">
                  <c:v>1.9392296931682065</c:v>
                </c:pt>
                <c:pt idx="21">
                  <c:v>2.097704927193222</c:v>
                </c:pt>
                <c:pt idx="22">
                  <c:v>-1.355891186026021</c:v>
                </c:pt>
                <c:pt idx="23">
                  <c:v>-6.1945691821738436</c:v>
                </c:pt>
                <c:pt idx="24">
                  <c:v>-11.066199815645426</c:v>
                </c:pt>
                <c:pt idx="25">
                  <c:v>-12.820281543524672</c:v>
                </c:pt>
                <c:pt idx="26">
                  <c:v>2.8578054346101069</c:v>
                </c:pt>
                <c:pt idx="27">
                  <c:v>-2.5896047901129116</c:v>
                </c:pt>
                <c:pt idx="28">
                  <c:v>4.2034000842512746</c:v>
                </c:pt>
                <c:pt idx="29">
                  <c:v>-5.454146512404499</c:v>
                </c:pt>
                <c:pt idx="30">
                  <c:v>-7.2850596482218215</c:v>
                </c:pt>
                <c:pt idx="31">
                  <c:v>5.5756303061070298</c:v>
                </c:pt>
                <c:pt idx="32">
                  <c:v>4.8431738982795913</c:v>
                </c:pt>
                <c:pt idx="33">
                  <c:v>5.5685442952189419</c:v>
                </c:pt>
                <c:pt idx="34">
                  <c:v>2.0133741968015073</c:v>
                </c:pt>
                <c:pt idx="35">
                  <c:v>2.5537746376673454</c:v>
                </c:pt>
                <c:pt idx="36">
                  <c:v>-6.1313556175505575</c:v>
                </c:pt>
                <c:pt idx="37">
                  <c:v>5.8598722553999423</c:v>
                </c:pt>
                <c:pt idx="38">
                  <c:v>5.6198457818220753</c:v>
                </c:pt>
                <c:pt idx="39">
                  <c:v>3.8187035693605615</c:v>
                </c:pt>
                <c:pt idx="40">
                  <c:v>3.777551579032199</c:v>
                </c:pt>
                <c:pt idx="41">
                  <c:v>4.704347564857315</c:v>
                </c:pt>
                <c:pt idx="42">
                  <c:v>6.380807441271596</c:v>
                </c:pt>
                <c:pt idx="43">
                  <c:v>6.0266185160073178</c:v>
                </c:pt>
                <c:pt idx="44">
                  <c:v>5.8913840636944528</c:v>
                </c:pt>
                <c:pt idx="45">
                  <c:v>6.1440377195720082</c:v>
                </c:pt>
                <c:pt idx="46">
                  <c:v>8.3428026641897155</c:v>
                </c:pt>
                <c:pt idx="47">
                  <c:v>16.220463302150385</c:v>
                </c:pt>
                <c:pt idx="48">
                  <c:v>14.172917868565721</c:v>
                </c:pt>
                <c:pt idx="49">
                  <c:v>4.5433566314288285</c:v>
                </c:pt>
                <c:pt idx="50">
                  <c:v>5.8183124272737636</c:v>
                </c:pt>
                <c:pt idx="51">
                  <c:v>6.272143975684962</c:v>
                </c:pt>
                <c:pt idx="52">
                  <c:v>6.7418733695654467</c:v>
                </c:pt>
                <c:pt idx="53">
                  <c:v>6.5789616925601742</c:v>
                </c:pt>
                <c:pt idx="54">
                  <c:v>6.7739753462876173</c:v>
                </c:pt>
                <c:pt idx="55">
                  <c:v>6.7744437857293995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60736"/>
        <c:axId val="-1291666176"/>
      </c:scatterChart>
      <c:valAx>
        <c:axId val="-1291660736"/>
        <c:scaling>
          <c:orientation val="minMax"/>
          <c:min val="-20"/>
        </c:scaling>
        <c:delete val="0"/>
        <c:axPos val="b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2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 b="1" i="0" baseline="0">
                    <a:sym typeface="Symbol"/>
                  </a:rPr>
                  <a:t></a:t>
                </a:r>
                <a:r>
                  <a:rPr lang="en-US" sz="2400" b="1" i="0" baseline="30000"/>
                  <a:t>15</a:t>
                </a:r>
                <a:r>
                  <a:rPr lang="en-US" sz="2400" b="1" i="0" baseline="0"/>
                  <a:t>N-NO</a:t>
                </a:r>
                <a:r>
                  <a:rPr lang="en-US" sz="2400" b="1" i="0" baseline="-25000"/>
                  <a:t>3</a:t>
                </a:r>
                <a:r>
                  <a:rPr lang="en-US" sz="2400" b="1" i="0" baseline="30000"/>
                  <a:t>-</a:t>
                </a:r>
                <a:r>
                  <a:rPr lang="en-US" sz="2400" b="1" i="0" baseline="0"/>
                  <a:t> (‰)</a:t>
                </a:r>
                <a:endParaRPr lang="en-US" sz="2400"/>
              </a:p>
            </c:rich>
          </c:tx>
          <c:layout>
            <c:manualLayout>
              <c:xMode val="edge"/>
              <c:yMode val="edge"/>
              <c:x val="0.39961648215025702"/>
              <c:y val="0.9144646441253669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66176"/>
        <c:crossesAt val="-200"/>
        <c:crossBetween val="midCat"/>
        <c:majorUnit val="5"/>
      </c:valAx>
      <c:valAx>
        <c:axId val="-1291666176"/>
        <c:scaling>
          <c:orientation val="minMax"/>
          <c:max val="30"/>
          <c:min val="-20"/>
        </c:scaling>
        <c:delete val="0"/>
        <c:axPos val="l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2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400" b="1" i="0" u="none" strike="noStrike" baseline="0">
                    <a:sym typeface="Symbol"/>
                  </a:rPr>
                  <a:t></a:t>
                </a:r>
                <a:r>
                  <a:rPr lang="en-US" sz="2400" baseline="30000"/>
                  <a:t>18</a:t>
                </a:r>
                <a:r>
                  <a:rPr lang="en-US" sz="2400"/>
                  <a:t>O-</a:t>
                </a:r>
                <a:r>
                  <a:rPr lang="en-US" sz="2400" baseline="0"/>
                  <a:t>NO</a:t>
                </a:r>
                <a:r>
                  <a:rPr lang="en-US" sz="2400" baseline="-25000"/>
                  <a:t>3</a:t>
                </a:r>
                <a:r>
                  <a:rPr lang="en-US" sz="2400" baseline="30000"/>
                  <a:t>-</a:t>
                </a:r>
                <a:r>
                  <a:rPr lang="en-US" sz="2400" baseline="0"/>
                  <a:t> (</a:t>
                </a:r>
                <a:r>
                  <a:rPr lang="en-US" sz="2400"/>
                  <a:t>‰</a:t>
                </a:r>
                <a:r>
                  <a:rPr lang="en-US" sz="2400" baseline="0"/>
                  <a:t>)</a:t>
                </a:r>
              </a:p>
            </c:rich>
          </c:tx>
          <c:layout>
            <c:manualLayout>
              <c:xMode val="edge"/>
              <c:yMode val="edge"/>
              <c:x val="1.56580427446569E-3"/>
              <c:y val="0.3366411919098349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91660736"/>
        <c:crossesAt val="-20"/>
        <c:crossBetween val="midCat"/>
        <c:majorUnit val="5"/>
      </c:valAx>
      <c:spPr>
        <a:solidFill>
          <a:srgbClr val="FFFFFF"/>
        </a:solidFill>
        <a:ln w="101600">
          <a:noFill/>
        </a:ln>
      </c:spPr>
    </c:plotArea>
    <c:legend>
      <c:legendPos val="r"/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ayout>
        <c:manualLayout>
          <c:xMode val="edge"/>
          <c:yMode val="edge"/>
          <c:x val="0.75745698892901603"/>
          <c:y val="0.499288636714528"/>
          <c:w val="0.23999573737493299"/>
          <c:h val="0.34139763779527599"/>
        </c:manualLayout>
      </c:layout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printSettings>
    <c:headerFooter/>
    <c:pageMargins b="1" l="0.75" r="0.75" t="1" header="0.5" footer="0.5"/>
    <c:pageSetup/>
  </c:printSettings>
  <c:userShapes r:id="rId1"/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505887823072201"/>
          <c:y val="3.8732394366197201E-2"/>
          <c:w val="0.83712239596494598"/>
          <c:h val="0.83352217797099704"/>
        </c:manualLayout>
      </c:layout>
      <c:scatterChart>
        <c:scatterStyle val="lineMarker"/>
        <c:varyColors val="0"/>
        <c:ser>
          <c:idx val="0"/>
          <c:order val="0"/>
          <c:tx>
            <c:v>Effluent</c:v>
          </c:tx>
          <c:spPr>
            <a:ln w="28575">
              <a:noFill/>
            </a:ln>
          </c:spPr>
          <c:marker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[2]Season!$D$44:$D$65</c:f>
              <c:numCache>
                <c:formatCode>General</c:formatCode>
                <c:ptCount val="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0.03</c:v>
                </c:pt>
                <c:pt idx="14">
                  <c:v>0.05</c:v>
                </c:pt>
                <c:pt idx="15">
                  <c:v>0.04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</c:numCache>
            </c:numRef>
          </c:xVal>
          <c:yVal>
            <c:numRef>
              <c:f>[2]Season!$E$44:$E$65</c:f>
              <c:numCache>
                <c:formatCode>General</c:formatCode>
                <c:ptCount val="22"/>
                <c:pt idx="0">
                  <c:v>19.195788642653714</c:v>
                </c:pt>
                <c:pt idx="1">
                  <c:v>29.526277521755347</c:v>
                </c:pt>
                <c:pt idx="2">
                  <c:v>19.192572395067067</c:v>
                </c:pt>
                <c:pt idx="3">
                  <c:v>37.079332534474588</c:v>
                </c:pt>
                <c:pt idx="4">
                  <c:v>30.533204556180589</c:v>
                </c:pt>
                <c:pt idx="5">
                  <c:v>38.282098941259136</c:v>
                </c:pt>
                <c:pt idx="6">
                  <c:v>35.772912102011041</c:v>
                </c:pt>
                <c:pt idx="7">
                  <c:v>27.059980813676795</c:v>
                </c:pt>
                <c:pt idx="8">
                  <c:v>33.65163523304917</c:v>
                </c:pt>
                <c:pt idx="9">
                  <c:v>27.67489049727881</c:v>
                </c:pt>
                <c:pt idx="10">
                  <c:v>34.018736366079096</c:v>
                </c:pt>
                <c:pt idx="11">
                  <c:v>46.140140175392638</c:v>
                </c:pt>
                <c:pt idx="12">
                  <c:v>47.060593997045522</c:v>
                </c:pt>
                <c:pt idx="13">
                  <c:v>21.694188037819291</c:v>
                </c:pt>
                <c:pt idx="14">
                  <c:v>30.870123927160378</c:v>
                </c:pt>
                <c:pt idx="15">
                  <c:v>14.255005403159135</c:v>
                </c:pt>
                <c:pt idx="16">
                  <c:v>30.537931615672761</c:v>
                </c:pt>
                <c:pt idx="17">
                  <c:v>26.221380753593792</c:v>
                </c:pt>
                <c:pt idx="18">
                  <c:v>28.752358902170755</c:v>
                </c:pt>
                <c:pt idx="19">
                  <c:v>31.005756018649684</c:v>
                </c:pt>
                <c:pt idx="20">
                  <c:v>28.949880610682463</c:v>
                </c:pt>
                <c:pt idx="21">
                  <c:v>37.787316031323705</c:v>
                </c:pt>
              </c:numCache>
            </c:numRef>
          </c:yVal>
          <c:smooth val="0"/>
        </c:ser>
        <c:ser>
          <c:idx val="5"/>
          <c:order val="1"/>
          <c:tx>
            <c:v>March 2010 Small Boat</c:v>
          </c:tx>
          <c:spPr>
            <a:ln w="28575">
              <a:noFill/>
            </a:ln>
          </c:spPr>
          <c:marker>
            <c:spPr>
              <a:solidFill>
                <a:srgbClr val="DB843D"/>
              </a:solidFill>
              <a:ln>
                <a:solidFill>
                  <a:srgbClr val="FF9900"/>
                </a:solidFill>
                <a:prstDash val="solid"/>
              </a:ln>
            </c:spPr>
          </c:marker>
          <c:xVal>
            <c:numRef>
              <c:f>[2]Season!$D$81:$D$95</c:f>
              <c:numCache>
                <c:formatCode>General</c:formatCode>
                <c:ptCount val="15"/>
                <c:pt idx="0">
                  <c:v>-16.2</c:v>
                </c:pt>
                <c:pt idx="1">
                  <c:v>-6.5</c:v>
                </c:pt>
                <c:pt idx="2">
                  <c:v>-5.35</c:v>
                </c:pt>
                <c:pt idx="3">
                  <c:v>-4</c:v>
                </c:pt>
                <c:pt idx="4">
                  <c:v>-1.75</c:v>
                </c:pt>
                <c:pt idx="5">
                  <c:v>-1</c:v>
                </c:pt>
                <c:pt idx="6">
                  <c:v>0.3</c:v>
                </c:pt>
                <c:pt idx="7">
                  <c:v>0.5</c:v>
                </c:pt>
                <c:pt idx="8">
                  <c:v>0.85</c:v>
                </c:pt>
                <c:pt idx="9">
                  <c:v>1.53</c:v>
                </c:pt>
                <c:pt idx="10">
                  <c:v>2.15</c:v>
                </c:pt>
                <c:pt idx="11">
                  <c:v>2.8</c:v>
                </c:pt>
                <c:pt idx="12">
                  <c:v>5.25</c:v>
                </c:pt>
                <c:pt idx="13">
                  <c:v>8.4499999999999993</c:v>
                </c:pt>
                <c:pt idx="14">
                  <c:v>10.6</c:v>
                </c:pt>
              </c:numCache>
            </c:numRef>
          </c:xVal>
          <c:yVal>
            <c:numRef>
              <c:f>[2]Season!$E$81:$E$95</c:f>
              <c:numCache>
                <c:formatCode>General</c:formatCode>
                <c:ptCount val="15"/>
                <c:pt idx="0">
                  <c:v>7.6028352258006358</c:v>
                </c:pt>
                <c:pt idx="1">
                  <c:v>8.2465638777530899</c:v>
                </c:pt>
                <c:pt idx="2">
                  <c:v>8.2243406839163473</c:v>
                </c:pt>
                <c:pt idx="3">
                  <c:v>8.3666389973565991</c:v>
                </c:pt>
                <c:pt idx="4">
                  <c:v>8.3169384624644032</c:v>
                </c:pt>
                <c:pt idx="5">
                  <c:v>8.3379666568866178</c:v>
                </c:pt>
                <c:pt idx="6">
                  <c:v>8.3312399942615407</c:v>
                </c:pt>
                <c:pt idx="7">
                  <c:v>9.3002674785863242</c:v>
                </c:pt>
                <c:pt idx="8">
                  <c:v>7.0072527350788105</c:v>
                </c:pt>
                <c:pt idx="9">
                  <c:v>7.004321777261219</c:v>
                </c:pt>
                <c:pt idx="10">
                  <c:v>7.1317874670149424</c:v>
                </c:pt>
                <c:pt idx="11">
                  <c:v>6.9166911391173533</c:v>
                </c:pt>
                <c:pt idx="12">
                  <c:v>7.5807632189746572</c:v>
                </c:pt>
                <c:pt idx="13">
                  <c:v>7.5441984772507942</c:v>
                </c:pt>
                <c:pt idx="14">
                  <c:v>7.6444436034144738</c:v>
                </c:pt>
              </c:numCache>
            </c:numRef>
          </c:yVal>
          <c:smooth val="0"/>
        </c:ser>
        <c:ser>
          <c:idx val="6"/>
          <c:order val="2"/>
          <c:tx>
            <c:v>Potomac April</c:v>
          </c:tx>
          <c:spPr>
            <a:ln w="28575">
              <a:solidFill>
                <a:srgbClr val="0000FF"/>
              </a:solidFill>
              <a:prstDash val="dash"/>
            </a:ln>
          </c:spPr>
          <c:marker>
            <c:symbol val="dash"/>
            <c:size val="7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[2]Season!$D$97:$D$109</c:f>
              <c:numCache>
                <c:formatCode>General</c:formatCode>
                <c:ptCount val="13"/>
                <c:pt idx="0">
                  <c:v>-16.2</c:v>
                </c:pt>
                <c:pt idx="1">
                  <c:v>0</c:v>
                </c:pt>
                <c:pt idx="2">
                  <c:v>12.12</c:v>
                </c:pt>
                <c:pt idx="3">
                  <c:v>12.12</c:v>
                </c:pt>
                <c:pt idx="4">
                  <c:v>17.809999999999999</c:v>
                </c:pt>
                <c:pt idx="5">
                  <c:v>29.61</c:v>
                </c:pt>
                <c:pt idx="6">
                  <c:v>41.379999999999995</c:v>
                </c:pt>
                <c:pt idx="7">
                  <c:v>55.58</c:v>
                </c:pt>
                <c:pt idx="8">
                  <c:v>63.98</c:v>
                </c:pt>
                <c:pt idx="9">
                  <c:v>63.98</c:v>
                </c:pt>
                <c:pt idx="10">
                  <c:v>87.58</c:v>
                </c:pt>
                <c:pt idx="11">
                  <c:v>130.07999999999998</c:v>
                </c:pt>
                <c:pt idx="12">
                  <c:v>156.57999999999998</c:v>
                </c:pt>
              </c:numCache>
            </c:numRef>
          </c:xVal>
          <c:yVal>
            <c:numRef>
              <c:f>[2]Season!$E$97:$E$109</c:f>
              <c:numCache>
                <c:formatCode>General</c:formatCode>
                <c:ptCount val="13"/>
                <c:pt idx="0">
                  <c:v>7.570446903733508</c:v>
                </c:pt>
                <c:pt idx="1">
                  <c:v>30.533204556180589</c:v>
                </c:pt>
                <c:pt idx="2">
                  <c:v>12.251831105569813</c:v>
                </c:pt>
                <c:pt idx="3">
                  <c:v>12.26137634123203</c:v>
                </c:pt>
                <c:pt idx="4">
                  <c:v>10.966494572493815</c:v>
                </c:pt>
                <c:pt idx="5">
                  <c:v>10.100284846948664</c:v>
                </c:pt>
                <c:pt idx="6">
                  <c:v>8.3703016763999258</c:v>
                </c:pt>
                <c:pt idx="7">
                  <c:v>7.9053523066136178</c:v>
                </c:pt>
                <c:pt idx="8">
                  <c:v>7.7223675834206054</c:v>
                </c:pt>
                <c:pt idx="9">
                  <c:v>7.4326351355158087</c:v>
                </c:pt>
                <c:pt idx="10">
                  <c:v>7.4460240682853849</c:v>
                </c:pt>
                <c:pt idx="11">
                  <c:v>6.9596522811659041</c:v>
                </c:pt>
                <c:pt idx="12">
                  <c:v>7.6791705916475861</c:v>
                </c:pt>
              </c:numCache>
            </c:numRef>
          </c:yVal>
          <c:smooth val="0"/>
        </c:ser>
        <c:ser>
          <c:idx val="7"/>
          <c:order val="3"/>
          <c:tx>
            <c:v>Potomac May</c:v>
          </c:tx>
          <c:spPr>
            <a:ln w="28575">
              <a:solidFill>
                <a:srgbClr val="800000"/>
              </a:solidFill>
              <a:prstDash val="dash"/>
            </a:ln>
          </c:spPr>
          <c:marker>
            <c:spPr>
              <a:solidFill>
                <a:srgbClr val="800000"/>
              </a:solidFill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[2]Season!$D$111:$D$126</c:f>
              <c:numCache>
                <c:formatCode>General</c:formatCode>
                <c:ptCount val="16"/>
                <c:pt idx="0">
                  <c:v>-16.2</c:v>
                </c:pt>
                <c:pt idx="1">
                  <c:v>-16.2</c:v>
                </c:pt>
                <c:pt idx="2">
                  <c:v>0</c:v>
                </c:pt>
                <c:pt idx="3">
                  <c:v>0.05</c:v>
                </c:pt>
                <c:pt idx="4">
                  <c:v>0.4</c:v>
                </c:pt>
                <c:pt idx="5">
                  <c:v>11.28</c:v>
                </c:pt>
                <c:pt idx="6">
                  <c:v>12.12</c:v>
                </c:pt>
                <c:pt idx="7">
                  <c:v>17.809999999999999</c:v>
                </c:pt>
                <c:pt idx="8">
                  <c:v>29.61</c:v>
                </c:pt>
                <c:pt idx="9">
                  <c:v>41.379999999999995</c:v>
                </c:pt>
                <c:pt idx="10">
                  <c:v>55.58</c:v>
                </c:pt>
                <c:pt idx="11">
                  <c:v>55.58</c:v>
                </c:pt>
                <c:pt idx="12">
                  <c:v>63.98</c:v>
                </c:pt>
                <c:pt idx="13">
                  <c:v>87.58</c:v>
                </c:pt>
                <c:pt idx="14">
                  <c:v>130.07999999999998</c:v>
                </c:pt>
                <c:pt idx="15">
                  <c:v>156.57999999999998</c:v>
                </c:pt>
              </c:numCache>
            </c:numRef>
          </c:xVal>
          <c:yVal>
            <c:numRef>
              <c:f>[2]Season!$E$111:$E$126</c:f>
              <c:numCache>
                <c:formatCode>General</c:formatCode>
                <c:ptCount val="16"/>
                <c:pt idx="0">
                  <c:v>9.4572161818098088</c:v>
                </c:pt>
                <c:pt idx="1">
                  <c:v>7.4387641840732845</c:v>
                </c:pt>
                <c:pt idx="2">
                  <c:v>38.282098941259136</c:v>
                </c:pt>
                <c:pt idx="3">
                  <c:v>30.537931615672761</c:v>
                </c:pt>
                <c:pt idx="4">
                  <c:v>25.91215701300338</c:v>
                </c:pt>
                <c:pt idx="5">
                  <c:v>15.43486010065034</c:v>
                </c:pt>
                <c:pt idx="6">
                  <c:v>14.977636071567261</c:v>
                </c:pt>
                <c:pt idx="7">
                  <c:v>15.153544811556451</c:v>
                </c:pt>
                <c:pt idx="8">
                  <c:v>14.413279482958234</c:v>
                </c:pt>
                <c:pt idx="9">
                  <c:v>14.258286605279118</c:v>
                </c:pt>
                <c:pt idx="10">
                  <c:v>16.149080613716741</c:v>
                </c:pt>
                <c:pt idx="11">
                  <c:v>15.018411376403218</c:v>
                </c:pt>
                <c:pt idx="12">
                  <c:v>14.128844694549002</c:v>
                </c:pt>
                <c:pt idx="13">
                  <c:v>11.171643644718078</c:v>
                </c:pt>
                <c:pt idx="14">
                  <c:v>9.4707448776171574</c:v>
                </c:pt>
                <c:pt idx="15">
                  <c:v>8.1621010037330723</c:v>
                </c:pt>
              </c:numCache>
            </c:numRef>
          </c:yVal>
          <c:smooth val="0"/>
        </c:ser>
        <c:ser>
          <c:idx val="8"/>
          <c:order val="4"/>
          <c:tx>
            <c:v>Potomac June</c:v>
          </c:tx>
          <c:spPr>
            <a:ln w="28575">
              <a:solidFill>
                <a:srgbClr val="008000"/>
              </a:solidFill>
              <a:prstDash val="dash"/>
            </a:ln>
          </c:spPr>
          <c:marker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[2]Season!$D$128:$D$153</c:f>
              <c:numCache>
                <c:formatCode>General</c:formatCode>
                <c:ptCount val="26"/>
                <c:pt idx="0">
                  <c:v>-16.2</c:v>
                </c:pt>
                <c:pt idx="1">
                  <c:v>-16.2</c:v>
                </c:pt>
                <c:pt idx="2">
                  <c:v>-16.2</c:v>
                </c:pt>
                <c:pt idx="3">
                  <c:v>-6.6</c:v>
                </c:pt>
                <c:pt idx="4">
                  <c:v>-5.5</c:v>
                </c:pt>
                <c:pt idx="5">
                  <c:v>-4.2</c:v>
                </c:pt>
                <c:pt idx="6">
                  <c:v>-1.8</c:v>
                </c:pt>
                <c:pt idx="7">
                  <c:v>-0.85</c:v>
                </c:pt>
                <c:pt idx="8">
                  <c:v>0.5</c:v>
                </c:pt>
                <c:pt idx="9">
                  <c:v>0.3</c:v>
                </c:pt>
                <c:pt idx="10">
                  <c:v>0.87</c:v>
                </c:pt>
                <c:pt idx="11">
                  <c:v>1.75</c:v>
                </c:pt>
                <c:pt idx="12">
                  <c:v>4</c:v>
                </c:pt>
                <c:pt idx="13">
                  <c:v>5.8</c:v>
                </c:pt>
                <c:pt idx="14">
                  <c:v>7</c:v>
                </c:pt>
                <c:pt idx="15">
                  <c:v>11.9</c:v>
                </c:pt>
                <c:pt idx="16">
                  <c:v>0</c:v>
                </c:pt>
                <c:pt idx="17">
                  <c:v>0.05</c:v>
                </c:pt>
                <c:pt idx="18">
                  <c:v>12.12</c:v>
                </c:pt>
                <c:pt idx="19">
                  <c:v>17.809999999999999</c:v>
                </c:pt>
                <c:pt idx="20">
                  <c:v>29.61</c:v>
                </c:pt>
                <c:pt idx="21">
                  <c:v>29.61</c:v>
                </c:pt>
                <c:pt idx="22">
                  <c:v>41.379999999999995</c:v>
                </c:pt>
                <c:pt idx="23">
                  <c:v>55.58</c:v>
                </c:pt>
                <c:pt idx="24">
                  <c:v>63.98</c:v>
                </c:pt>
                <c:pt idx="25">
                  <c:v>87.58</c:v>
                </c:pt>
              </c:numCache>
            </c:numRef>
          </c:xVal>
          <c:yVal>
            <c:numRef>
              <c:f>[2]Season!$E$128:$E$153</c:f>
              <c:numCache>
                <c:formatCode>General</c:formatCode>
                <c:ptCount val="26"/>
                <c:pt idx="0">
                  <c:v>12.377231258819616</c:v>
                </c:pt>
                <c:pt idx="1">
                  <c:v>12.552543746000797</c:v>
                </c:pt>
                <c:pt idx="2">
                  <c:v>11.331311476675264</c:v>
                </c:pt>
                <c:pt idx="3">
                  <c:v>11.798116988088303</c:v>
                </c:pt>
                <c:pt idx="4">
                  <c:v>11.804625074722992</c:v>
                </c:pt>
                <c:pt idx="5">
                  <c:v>12.447490319902197</c:v>
                </c:pt>
                <c:pt idx="6">
                  <c:v>16.45121334449394</c:v>
                </c:pt>
                <c:pt idx="7">
                  <c:v>17.874905445105714</c:v>
                </c:pt>
                <c:pt idx="8">
                  <c:v>21.880049740994224</c:v>
                </c:pt>
                <c:pt idx="9">
                  <c:v>18.235471781675681</c:v>
                </c:pt>
                <c:pt idx="10">
                  <c:v>12.44452562820533</c:v>
                </c:pt>
                <c:pt idx="11">
                  <c:v>13.708857650245307</c:v>
                </c:pt>
                <c:pt idx="12">
                  <c:v>18.766287551818639</c:v>
                </c:pt>
                <c:pt idx="13">
                  <c:v>22.193731116784104</c:v>
                </c:pt>
                <c:pt idx="14">
                  <c:v>22.845792543992719</c:v>
                </c:pt>
                <c:pt idx="15">
                  <c:v>21.360566469818757</c:v>
                </c:pt>
                <c:pt idx="16">
                  <c:v>35.772912102011041</c:v>
                </c:pt>
                <c:pt idx="17">
                  <c:v>26.221380753593792</c:v>
                </c:pt>
                <c:pt idx="18">
                  <c:v>20.741679587565443</c:v>
                </c:pt>
                <c:pt idx="19">
                  <c:v>18.327867169225108</c:v>
                </c:pt>
                <c:pt idx="20">
                  <c:v>13.394942325236556</c:v>
                </c:pt>
                <c:pt idx="21">
                  <c:v>13.606121476695854</c:v>
                </c:pt>
                <c:pt idx="22">
                  <c:v>10.919004863182948</c:v>
                </c:pt>
                <c:pt idx="23">
                  <c:v>10.507769742513752</c:v>
                </c:pt>
                <c:pt idx="24">
                  <c:v>10.95209025119583</c:v>
                </c:pt>
                <c:pt idx="25">
                  <c:v>10.262722996766488</c:v>
                </c:pt>
              </c:numCache>
            </c:numRef>
          </c:yVal>
          <c:smooth val="0"/>
        </c:ser>
        <c:ser>
          <c:idx val="9"/>
          <c:order val="5"/>
          <c:tx>
            <c:v>Potomac September</c:v>
          </c:tx>
          <c:spPr>
            <a:ln w="28575">
              <a:noFill/>
            </a:ln>
          </c:spPr>
          <c:marker>
            <c:spPr>
              <a:solidFill>
                <a:srgbClr val="A99BBD"/>
              </a:solidFill>
              <a:ln>
                <a:solidFill>
                  <a:srgbClr val="9999FF"/>
                </a:solidFill>
                <a:prstDash val="solid"/>
              </a:ln>
            </c:spPr>
          </c:marker>
          <c:xVal>
            <c:numRef>
              <c:f>[2]Season!$D$67:$D$76</c:f>
              <c:numCache>
                <c:formatCode>General</c:formatCode>
                <c:ptCount val="10"/>
                <c:pt idx="0">
                  <c:v>-5.0999999999999996</c:v>
                </c:pt>
                <c:pt idx="1">
                  <c:v>-3.87</c:v>
                </c:pt>
                <c:pt idx="2">
                  <c:v>-1.18</c:v>
                </c:pt>
                <c:pt idx="3">
                  <c:v>-0.75</c:v>
                </c:pt>
                <c:pt idx="4">
                  <c:v>-0.5</c:v>
                </c:pt>
                <c:pt idx="5">
                  <c:v>0.18</c:v>
                </c:pt>
                <c:pt idx="6">
                  <c:v>0.42369999999999997</c:v>
                </c:pt>
                <c:pt idx="7">
                  <c:v>0.69540000000000002</c:v>
                </c:pt>
                <c:pt idx="8">
                  <c:v>1.1943000000000001</c:v>
                </c:pt>
                <c:pt idx="9">
                  <c:v>1.7849000000000002</c:v>
                </c:pt>
              </c:numCache>
            </c:numRef>
          </c:xVal>
          <c:yVal>
            <c:numRef>
              <c:f>[2]Season!$E$67:$E$76</c:f>
              <c:numCache>
                <c:formatCode>General</c:formatCode>
                <c:ptCount val="10"/>
                <c:pt idx="0">
                  <c:v>16.877598530132666</c:v>
                </c:pt>
                <c:pt idx="1">
                  <c:v>14.52004168417403</c:v>
                </c:pt>
                <c:pt idx="2">
                  <c:v>15.995966530638388</c:v>
                </c:pt>
                <c:pt idx="3">
                  <c:v>14.930515752998025</c:v>
                </c:pt>
                <c:pt idx="4">
                  <c:v>15.213229413526347</c:v>
                </c:pt>
                <c:pt idx="5">
                  <c:v>20.182361914126503</c:v>
                </c:pt>
                <c:pt idx="6">
                  <c:v>21.534783830401761</c:v>
                </c:pt>
                <c:pt idx="7">
                  <c:v>17.068127962075636</c:v>
                </c:pt>
                <c:pt idx="8">
                  <c:v>16.789758544523082</c:v>
                </c:pt>
                <c:pt idx="9">
                  <c:v>15.978919534084987</c:v>
                </c:pt>
              </c:numCache>
            </c:numRef>
          </c:yVal>
          <c:smooth val="0"/>
        </c:ser>
        <c:ser>
          <c:idx val="4"/>
          <c:order val="6"/>
          <c:tx>
            <c:v>Anacosta</c:v>
          </c:tx>
          <c:spPr>
            <a:ln w="28575">
              <a:noFill/>
            </a:ln>
          </c:spPr>
          <c:marker>
            <c:spPr>
              <a:solidFill>
                <a:srgbClr val="4198AF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xVal>
            <c:numRef>
              <c:f>[2]Season!$D$37:$D$39</c:f>
              <c:numCache>
                <c:formatCode>General</c:formatCode>
                <c:ptCount val="3"/>
                <c:pt idx="0">
                  <c:v>-6</c:v>
                </c:pt>
                <c:pt idx="1">
                  <c:v>-5.8</c:v>
                </c:pt>
                <c:pt idx="2">
                  <c:v>-6</c:v>
                </c:pt>
              </c:numCache>
            </c:numRef>
          </c:xVal>
          <c:yVal>
            <c:numRef>
              <c:f>[2]Season!$E$37:$E$39</c:f>
              <c:numCache>
                <c:formatCode>General</c:formatCode>
                <c:ptCount val="3"/>
                <c:pt idx="0">
                  <c:v>10.95483820574162</c:v>
                </c:pt>
                <c:pt idx="1">
                  <c:v>7.4095684474351939</c:v>
                </c:pt>
                <c:pt idx="2">
                  <c:v>10.082614440202288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68352"/>
        <c:axId val="-1291659648"/>
      </c:scatterChart>
      <c:valAx>
        <c:axId val="-12916683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/>
                  <a:t>Distance Downriver (km)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59648"/>
        <c:crosses val="autoZero"/>
        <c:crossBetween val="midCat"/>
      </c:valAx>
      <c:valAx>
        <c:axId val="-129165964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 b="1" i="0" baseline="0">
                    <a:sym typeface="Symbol"/>
                  </a:rPr>
                  <a:t></a:t>
                </a:r>
                <a:r>
                  <a:rPr lang="en-US" sz="2400" b="1" i="0" baseline="30000"/>
                  <a:t>15</a:t>
                </a:r>
                <a:r>
                  <a:rPr lang="en-US" sz="2400" b="1" i="0" baseline="0"/>
                  <a:t>N</a:t>
                </a:r>
                <a:r>
                  <a:rPr lang="en-US" sz="2400" b="1" i="0" baseline="-25000"/>
                  <a:t>NO3</a:t>
                </a:r>
                <a:r>
                  <a:rPr lang="en-US" sz="2400" b="1" i="0" baseline="0"/>
                  <a:t>(‰) </a:t>
                </a:r>
              </a:p>
            </c:rich>
          </c:tx>
          <c:layout>
            <c:manualLayout>
              <c:xMode val="edge"/>
              <c:yMode val="edge"/>
              <c:x val="1.8481324449828401E-2"/>
              <c:y val="0.3820430673081389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1668352"/>
        <c:crossesAt val="-40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4031364829396296"/>
          <c:y val="5.36772736413842E-2"/>
          <c:w val="0.22813163739148001"/>
          <c:h val="0.52396191389632296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400"/>
      </a:pPr>
      <a:endParaRPr lang="en-US"/>
    </a:p>
  </c:txPr>
  <c:printSettings>
    <c:headerFooter/>
    <c:pageMargins b="1" l="0.75" r="0.75" t="1" header="0.5" footer="0.5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505887823072201"/>
          <c:y val="3.8732394366197201E-2"/>
          <c:w val="0.83712239596494598"/>
          <c:h val="0.83352217797099704"/>
        </c:manualLayout>
      </c:layout>
      <c:scatterChart>
        <c:scatterStyle val="lineMarker"/>
        <c:varyColors val="0"/>
        <c:ser>
          <c:idx val="0"/>
          <c:order val="0"/>
          <c:tx>
            <c:v>Effluent</c:v>
          </c:tx>
          <c:spPr>
            <a:ln>
              <a:noFill/>
            </a:ln>
          </c:spPr>
          <c:marker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[2]Season!$D$44:$D$65</c:f>
              <c:numCache>
                <c:formatCode>General</c:formatCode>
                <c:ptCount val="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0.03</c:v>
                </c:pt>
                <c:pt idx="14">
                  <c:v>0.05</c:v>
                </c:pt>
                <c:pt idx="15">
                  <c:v>0.04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</c:numCache>
            </c:numRef>
          </c:xVal>
          <c:yVal>
            <c:numRef>
              <c:f>[2]Season!$E$44:$E$65</c:f>
              <c:numCache>
                <c:formatCode>General</c:formatCode>
                <c:ptCount val="22"/>
                <c:pt idx="0">
                  <c:v>19.195788642653714</c:v>
                </c:pt>
                <c:pt idx="1">
                  <c:v>29.526277521755347</c:v>
                </c:pt>
                <c:pt idx="2">
                  <c:v>19.192572395067067</c:v>
                </c:pt>
                <c:pt idx="3">
                  <c:v>37.079332534474588</c:v>
                </c:pt>
                <c:pt idx="4">
                  <c:v>30.533204556180589</c:v>
                </c:pt>
                <c:pt idx="5">
                  <c:v>38.282098941259136</c:v>
                </c:pt>
                <c:pt idx="6">
                  <c:v>35.772912102011041</c:v>
                </c:pt>
                <c:pt idx="7">
                  <c:v>27.059980813676795</c:v>
                </c:pt>
                <c:pt idx="8">
                  <c:v>33.65163523304917</c:v>
                </c:pt>
                <c:pt idx="9">
                  <c:v>27.67489049727881</c:v>
                </c:pt>
                <c:pt idx="10">
                  <c:v>34.018736366079096</c:v>
                </c:pt>
                <c:pt idx="11">
                  <c:v>46.140140175392638</c:v>
                </c:pt>
                <c:pt idx="12">
                  <c:v>47.060593997045522</c:v>
                </c:pt>
                <c:pt idx="13">
                  <c:v>21.694188037819291</c:v>
                </c:pt>
                <c:pt idx="14">
                  <c:v>30.870123927160378</c:v>
                </c:pt>
                <c:pt idx="15">
                  <c:v>14.255005403159135</c:v>
                </c:pt>
                <c:pt idx="16">
                  <c:v>30.537931615672761</c:v>
                </c:pt>
                <c:pt idx="17">
                  <c:v>26.221380753593792</c:v>
                </c:pt>
                <c:pt idx="18">
                  <c:v>28.752358902170755</c:v>
                </c:pt>
                <c:pt idx="19">
                  <c:v>31.005756018649684</c:v>
                </c:pt>
                <c:pt idx="20">
                  <c:v>28.949880610682463</c:v>
                </c:pt>
                <c:pt idx="21">
                  <c:v>37.787316031323705</c:v>
                </c:pt>
              </c:numCache>
            </c:numRef>
          </c:yVal>
          <c:smooth val="0"/>
        </c:ser>
        <c:ser>
          <c:idx val="4"/>
          <c:order val="1"/>
          <c:tx>
            <c:v>Anacosta</c:v>
          </c:tx>
          <c:marker>
            <c:spPr>
              <a:solidFill>
                <a:srgbClr val="4198AF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xVal>
            <c:numRef>
              <c:f>[2]Season!$D$37:$D$39</c:f>
              <c:numCache>
                <c:formatCode>General</c:formatCode>
                <c:ptCount val="3"/>
                <c:pt idx="0">
                  <c:v>-6</c:v>
                </c:pt>
                <c:pt idx="1">
                  <c:v>-5.8</c:v>
                </c:pt>
                <c:pt idx="2">
                  <c:v>-6</c:v>
                </c:pt>
              </c:numCache>
            </c:numRef>
          </c:xVal>
          <c:yVal>
            <c:numRef>
              <c:f>[2]Season!$E$37:$E$39</c:f>
              <c:numCache>
                <c:formatCode>General</c:formatCode>
                <c:ptCount val="3"/>
                <c:pt idx="0">
                  <c:v>10.95483820574162</c:v>
                </c:pt>
                <c:pt idx="1">
                  <c:v>7.4095684474351939</c:v>
                </c:pt>
                <c:pt idx="2">
                  <c:v>10.082614440202288</c:v>
                </c:pt>
              </c:numCache>
            </c:numRef>
          </c:yVal>
          <c:smooth val="0"/>
        </c:ser>
        <c:ser>
          <c:idx val="1"/>
          <c:order val="2"/>
          <c:tx>
            <c:v>Sep 2009 Small Boat</c:v>
          </c:tx>
          <c:xVal>
            <c:numRef>
              <c:f>[2]Season!$D$66:$D$76</c:f>
              <c:numCache>
                <c:formatCode>General</c:formatCode>
                <c:ptCount val="11"/>
                <c:pt idx="1">
                  <c:v>-5.0999999999999996</c:v>
                </c:pt>
                <c:pt idx="2">
                  <c:v>-3.87</c:v>
                </c:pt>
                <c:pt idx="3">
                  <c:v>-1.18</c:v>
                </c:pt>
                <c:pt idx="4">
                  <c:v>-0.75</c:v>
                </c:pt>
                <c:pt idx="5">
                  <c:v>-0.5</c:v>
                </c:pt>
                <c:pt idx="6">
                  <c:v>0.18</c:v>
                </c:pt>
                <c:pt idx="7">
                  <c:v>0.42369999999999997</c:v>
                </c:pt>
                <c:pt idx="8">
                  <c:v>0.69540000000000002</c:v>
                </c:pt>
                <c:pt idx="9">
                  <c:v>1.1943000000000001</c:v>
                </c:pt>
                <c:pt idx="10">
                  <c:v>1.7849000000000002</c:v>
                </c:pt>
              </c:numCache>
            </c:numRef>
          </c:xVal>
          <c:yVal>
            <c:numRef>
              <c:f>[2]Season!$E$66:$E$76</c:f>
              <c:numCache>
                <c:formatCode>General</c:formatCode>
                <c:ptCount val="11"/>
                <c:pt idx="1">
                  <c:v>16.877598530132666</c:v>
                </c:pt>
                <c:pt idx="2">
                  <c:v>14.52004168417403</c:v>
                </c:pt>
                <c:pt idx="3">
                  <c:v>15.995966530638388</c:v>
                </c:pt>
                <c:pt idx="4">
                  <c:v>14.930515752998025</c:v>
                </c:pt>
                <c:pt idx="5">
                  <c:v>15.213229413526347</c:v>
                </c:pt>
                <c:pt idx="6">
                  <c:v>20.182361914126503</c:v>
                </c:pt>
                <c:pt idx="7">
                  <c:v>21.534783830401761</c:v>
                </c:pt>
                <c:pt idx="8">
                  <c:v>17.068127962075636</c:v>
                </c:pt>
                <c:pt idx="9">
                  <c:v>16.789758544523082</c:v>
                </c:pt>
                <c:pt idx="10">
                  <c:v>15.978919534084987</c:v>
                </c:pt>
              </c:numCache>
            </c:numRef>
          </c:yVal>
          <c:smooth val="0"/>
        </c:ser>
        <c:ser>
          <c:idx val="2"/>
          <c:order val="3"/>
          <c:tx>
            <c:v>Mar-2010 Small Boat</c:v>
          </c:tx>
          <c:xVal>
            <c:numRef>
              <c:f>[2]Season!$D$81:$D$95</c:f>
              <c:numCache>
                <c:formatCode>General</c:formatCode>
                <c:ptCount val="15"/>
                <c:pt idx="0">
                  <c:v>-16.2</c:v>
                </c:pt>
                <c:pt idx="1">
                  <c:v>-6.5</c:v>
                </c:pt>
                <c:pt idx="2">
                  <c:v>-5.35</c:v>
                </c:pt>
                <c:pt idx="3">
                  <c:v>-4</c:v>
                </c:pt>
                <c:pt idx="4">
                  <c:v>-1.75</c:v>
                </c:pt>
                <c:pt idx="5">
                  <c:v>-1</c:v>
                </c:pt>
                <c:pt idx="6">
                  <c:v>0.3</c:v>
                </c:pt>
                <c:pt idx="7">
                  <c:v>0.5</c:v>
                </c:pt>
                <c:pt idx="8">
                  <c:v>0.85</c:v>
                </c:pt>
                <c:pt idx="9">
                  <c:v>1.53</c:v>
                </c:pt>
                <c:pt idx="10">
                  <c:v>2.15</c:v>
                </c:pt>
                <c:pt idx="11">
                  <c:v>2.8</c:v>
                </c:pt>
                <c:pt idx="12">
                  <c:v>5.25</c:v>
                </c:pt>
                <c:pt idx="13">
                  <c:v>8.4499999999999993</c:v>
                </c:pt>
                <c:pt idx="14">
                  <c:v>10.6</c:v>
                </c:pt>
              </c:numCache>
            </c:numRef>
          </c:xVal>
          <c:yVal>
            <c:numRef>
              <c:f>[2]Season!$E$81:$E$95</c:f>
              <c:numCache>
                <c:formatCode>General</c:formatCode>
                <c:ptCount val="15"/>
                <c:pt idx="0">
                  <c:v>7.6028352258006358</c:v>
                </c:pt>
                <c:pt idx="1">
                  <c:v>8.2465638777530899</c:v>
                </c:pt>
                <c:pt idx="2">
                  <c:v>8.2243406839163473</c:v>
                </c:pt>
                <c:pt idx="3">
                  <c:v>8.3666389973565991</c:v>
                </c:pt>
                <c:pt idx="4">
                  <c:v>8.3169384624644032</c:v>
                </c:pt>
                <c:pt idx="5">
                  <c:v>8.3379666568866178</c:v>
                </c:pt>
                <c:pt idx="6">
                  <c:v>8.3312399942615407</c:v>
                </c:pt>
                <c:pt idx="7">
                  <c:v>9.3002674785863242</c:v>
                </c:pt>
                <c:pt idx="8">
                  <c:v>7.0072527350788105</c:v>
                </c:pt>
                <c:pt idx="9">
                  <c:v>7.004321777261219</c:v>
                </c:pt>
                <c:pt idx="10">
                  <c:v>7.1317874670149424</c:v>
                </c:pt>
                <c:pt idx="11">
                  <c:v>6.9166911391173533</c:v>
                </c:pt>
                <c:pt idx="12">
                  <c:v>7.5807632189746572</c:v>
                </c:pt>
                <c:pt idx="13">
                  <c:v>7.5441984772507942</c:v>
                </c:pt>
                <c:pt idx="14">
                  <c:v>7.6444436034144738</c:v>
                </c:pt>
              </c:numCache>
            </c:numRef>
          </c:yVal>
          <c:smooth val="0"/>
        </c:ser>
        <c:ser>
          <c:idx val="3"/>
          <c:order val="4"/>
          <c:tx>
            <c:v>Apr-10 DNR</c:v>
          </c:tx>
          <c:xVal>
            <c:numRef>
              <c:f>[2]Season!$D$97:$D$109</c:f>
              <c:numCache>
                <c:formatCode>General</c:formatCode>
                <c:ptCount val="13"/>
                <c:pt idx="0">
                  <c:v>-16.2</c:v>
                </c:pt>
                <c:pt idx="1">
                  <c:v>0</c:v>
                </c:pt>
                <c:pt idx="2">
                  <c:v>12.12</c:v>
                </c:pt>
                <c:pt idx="3">
                  <c:v>12.12</c:v>
                </c:pt>
                <c:pt idx="4">
                  <c:v>17.809999999999999</c:v>
                </c:pt>
                <c:pt idx="5">
                  <c:v>29.61</c:v>
                </c:pt>
                <c:pt idx="6">
                  <c:v>41.379999999999995</c:v>
                </c:pt>
                <c:pt idx="7">
                  <c:v>55.58</c:v>
                </c:pt>
                <c:pt idx="8">
                  <c:v>63.98</c:v>
                </c:pt>
                <c:pt idx="9">
                  <c:v>63.98</c:v>
                </c:pt>
                <c:pt idx="10">
                  <c:v>87.58</c:v>
                </c:pt>
                <c:pt idx="11">
                  <c:v>130.07999999999998</c:v>
                </c:pt>
                <c:pt idx="12">
                  <c:v>156.57999999999998</c:v>
                </c:pt>
              </c:numCache>
            </c:numRef>
          </c:xVal>
          <c:yVal>
            <c:numRef>
              <c:f>[2]Season!$E$97:$E$109</c:f>
              <c:numCache>
                <c:formatCode>General</c:formatCode>
                <c:ptCount val="13"/>
                <c:pt idx="0">
                  <c:v>7.570446903733508</c:v>
                </c:pt>
                <c:pt idx="1">
                  <c:v>30.533204556180589</c:v>
                </c:pt>
                <c:pt idx="2">
                  <c:v>12.251831105569813</c:v>
                </c:pt>
                <c:pt idx="3">
                  <c:v>12.26137634123203</c:v>
                </c:pt>
                <c:pt idx="4">
                  <c:v>10.966494572493815</c:v>
                </c:pt>
                <c:pt idx="5">
                  <c:v>10.100284846948664</c:v>
                </c:pt>
                <c:pt idx="6">
                  <c:v>8.3703016763999258</c:v>
                </c:pt>
                <c:pt idx="7">
                  <c:v>7.9053523066136178</c:v>
                </c:pt>
                <c:pt idx="8">
                  <c:v>7.7223675834206054</c:v>
                </c:pt>
                <c:pt idx="9">
                  <c:v>7.4326351355158087</c:v>
                </c:pt>
                <c:pt idx="10">
                  <c:v>7.4460240682853849</c:v>
                </c:pt>
                <c:pt idx="11">
                  <c:v>6.9596522811659041</c:v>
                </c:pt>
                <c:pt idx="12">
                  <c:v>7.6791705916475861</c:v>
                </c:pt>
              </c:numCache>
            </c:numRef>
          </c:yVal>
          <c:smooth val="0"/>
        </c:ser>
        <c:ser>
          <c:idx val="5"/>
          <c:order val="5"/>
          <c:tx>
            <c:v>May-10 DNR</c:v>
          </c:tx>
          <c:xVal>
            <c:numRef>
              <c:f>[2]Season!$D$111:$D$126</c:f>
              <c:numCache>
                <c:formatCode>General</c:formatCode>
                <c:ptCount val="16"/>
                <c:pt idx="0">
                  <c:v>-16.2</c:v>
                </c:pt>
                <c:pt idx="1">
                  <c:v>-16.2</c:v>
                </c:pt>
                <c:pt idx="2">
                  <c:v>0</c:v>
                </c:pt>
                <c:pt idx="3">
                  <c:v>0.05</c:v>
                </c:pt>
                <c:pt idx="4">
                  <c:v>0.4</c:v>
                </c:pt>
                <c:pt idx="5">
                  <c:v>11.28</c:v>
                </c:pt>
                <c:pt idx="6">
                  <c:v>12.12</c:v>
                </c:pt>
                <c:pt idx="7">
                  <c:v>17.809999999999999</c:v>
                </c:pt>
                <c:pt idx="8">
                  <c:v>29.61</c:v>
                </c:pt>
                <c:pt idx="9">
                  <c:v>41.379999999999995</c:v>
                </c:pt>
                <c:pt idx="10">
                  <c:v>55.58</c:v>
                </c:pt>
                <c:pt idx="11">
                  <c:v>55.58</c:v>
                </c:pt>
                <c:pt idx="12">
                  <c:v>63.98</c:v>
                </c:pt>
                <c:pt idx="13">
                  <c:v>87.58</c:v>
                </c:pt>
                <c:pt idx="14">
                  <c:v>130.07999999999998</c:v>
                </c:pt>
                <c:pt idx="15">
                  <c:v>156.57999999999998</c:v>
                </c:pt>
              </c:numCache>
            </c:numRef>
          </c:xVal>
          <c:yVal>
            <c:numRef>
              <c:f>[2]Season!$E$111:$E$126</c:f>
              <c:numCache>
                <c:formatCode>General</c:formatCode>
                <c:ptCount val="16"/>
                <c:pt idx="0">
                  <c:v>9.4572161818098088</c:v>
                </c:pt>
                <c:pt idx="1">
                  <c:v>7.4387641840732845</c:v>
                </c:pt>
                <c:pt idx="2">
                  <c:v>38.282098941259136</c:v>
                </c:pt>
                <c:pt idx="3">
                  <c:v>30.537931615672761</c:v>
                </c:pt>
                <c:pt idx="4">
                  <c:v>25.91215701300338</c:v>
                </c:pt>
                <c:pt idx="5">
                  <c:v>15.43486010065034</c:v>
                </c:pt>
                <c:pt idx="6">
                  <c:v>14.977636071567261</c:v>
                </c:pt>
                <c:pt idx="7">
                  <c:v>15.153544811556451</c:v>
                </c:pt>
                <c:pt idx="8">
                  <c:v>14.413279482958234</c:v>
                </c:pt>
                <c:pt idx="9">
                  <c:v>14.258286605279118</c:v>
                </c:pt>
                <c:pt idx="10">
                  <c:v>16.149080613716741</c:v>
                </c:pt>
                <c:pt idx="11">
                  <c:v>15.018411376403218</c:v>
                </c:pt>
                <c:pt idx="12">
                  <c:v>14.128844694549002</c:v>
                </c:pt>
                <c:pt idx="13">
                  <c:v>11.171643644718078</c:v>
                </c:pt>
                <c:pt idx="14">
                  <c:v>9.4707448776171574</c:v>
                </c:pt>
                <c:pt idx="15">
                  <c:v>8.1621010037330723</c:v>
                </c:pt>
              </c:numCache>
            </c:numRef>
          </c:yVal>
          <c:smooth val="0"/>
        </c:ser>
        <c:ser>
          <c:idx val="6"/>
          <c:order val="6"/>
          <c:tx>
            <c:v>Jun-10 Small Boat</c:v>
          </c:tx>
          <c:xVal>
            <c:numRef>
              <c:f>[2]Season!$D$128:$D$143</c:f>
              <c:numCache>
                <c:formatCode>General</c:formatCode>
                <c:ptCount val="16"/>
                <c:pt idx="0">
                  <c:v>-16.2</c:v>
                </c:pt>
                <c:pt idx="1">
                  <c:v>-16.2</c:v>
                </c:pt>
                <c:pt idx="2">
                  <c:v>-16.2</c:v>
                </c:pt>
                <c:pt idx="3">
                  <c:v>-6.6</c:v>
                </c:pt>
                <c:pt idx="4">
                  <c:v>-5.5</c:v>
                </c:pt>
                <c:pt idx="5">
                  <c:v>-4.2</c:v>
                </c:pt>
                <c:pt idx="6">
                  <c:v>-1.8</c:v>
                </c:pt>
                <c:pt idx="7">
                  <c:v>-0.85</c:v>
                </c:pt>
                <c:pt idx="8">
                  <c:v>0.5</c:v>
                </c:pt>
                <c:pt idx="9">
                  <c:v>0.3</c:v>
                </c:pt>
                <c:pt idx="10">
                  <c:v>0.87</c:v>
                </c:pt>
                <c:pt idx="11">
                  <c:v>1.75</c:v>
                </c:pt>
                <c:pt idx="12">
                  <c:v>4</c:v>
                </c:pt>
                <c:pt idx="13">
                  <c:v>5.8</c:v>
                </c:pt>
                <c:pt idx="14">
                  <c:v>7</c:v>
                </c:pt>
                <c:pt idx="15">
                  <c:v>11.9</c:v>
                </c:pt>
              </c:numCache>
            </c:numRef>
          </c:xVal>
          <c:yVal>
            <c:numRef>
              <c:f>[2]Season!$E$128:$E$143</c:f>
              <c:numCache>
                <c:formatCode>General</c:formatCode>
                <c:ptCount val="16"/>
                <c:pt idx="0">
                  <c:v>12.377231258819616</c:v>
                </c:pt>
                <c:pt idx="1">
                  <c:v>12.552543746000797</c:v>
                </c:pt>
                <c:pt idx="2">
                  <c:v>11.331311476675264</c:v>
                </c:pt>
                <c:pt idx="3">
                  <c:v>11.798116988088303</c:v>
                </c:pt>
                <c:pt idx="4">
                  <c:v>11.804625074722992</c:v>
                </c:pt>
                <c:pt idx="5">
                  <c:v>12.447490319902197</c:v>
                </c:pt>
                <c:pt idx="6">
                  <c:v>16.45121334449394</c:v>
                </c:pt>
                <c:pt idx="7">
                  <c:v>17.874905445105714</c:v>
                </c:pt>
                <c:pt idx="8">
                  <c:v>21.880049740994224</c:v>
                </c:pt>
                <c:pt idx="9">
                  <c:v>18.235471781675681</c:v>
                </c:pt>
                <c:pt idx="10">
                  <c:v>12.44452562820533</c:v>
                </c:pt>
                <c:pt idx="11">
                  <c:v>13.708857650245307</c:v>
                </c:pt>
                <c:pt idx="12">
                  <c:v>18.766287551818639</c:v>
                </c:pt>
                <c:pt idx="13">
                  <c:v>22.193731116784104</c:v>
                </c:pt>
                <c:pt idx="14">
                  <c:v>22.845792543992719</c:v>
                </c:pt>
                <c:pt idx="15">
                  <c:v>21.360566469818757</c:v>
                </c:pt>
              </c:numCache>
            </c:numRef>
          </c:yVal>
          <c:smooth val="0"/>
        </c:ser>
        <c:ser>
          <c:idx val="7"/>
          <c:order val="7"/>
          <c:tx>
            <c:v>Jun-10 DNR</c:v>
          </c:tx>
          <c:xVal>
            <c:numRef>
              <c:f>([2]Season!$D$128,[2]Season!$D$146:$D$153)</c:f>
              <c:numCache>
                <c:formatCode>General</c:formatCode>
                <c:ptCount val="9"/>
                <c:pt idx="0">
                  <c:v>-16.2</c:v>
                </c:pt>
                <c:pt idx="1">
                  <c:v>12.12</c:v>
                </c:pt>
                <c:pt idx="2">
                  <c:v>17.809999999999999</c:v>
                </c:pt>
                <c:pt idx="3">
                  <c:v>29.61</c:v>
                </c:pt>
                <c:pt idx="4">
                  <c:v>29.61</c:v>
                </c:pt>
                <c:pt idx="5">
                  <c:v>41.379999999999995</c:v>
                </c:pt>
                <c:pt idx="6">
                  <c:v>55.58</c:v>
                </c:pt>
                <c:pt idx="7">
                  <c:v>63.98</c:v>
                </c:pt>
                <c:pt idx="8">
                  <c:v>87.58</c:v>
                </c:pt>
              </c:numCache>
            </c:numRef>
          </c:xVal>
          <c:yVal>
            <c:numRef>
              <c:f>([2]Season!$E$128,[2]Season!$E$146:$E$153)</c:f>
              <c:numCache>
                <c:formatCode>General</c:formatCode>
                <c:ptCount val="9"/>
                <c:pt idx="0">
                  <c:v>12.377231258819616</c:v>
                </c:pt>
                <c:pt idx="1">
                  <c:v>20.741679587565443</c:v>
                </c:pt>
                <c:pt idx="2">
                  <c:v>18.327867169225108</c:v>
                </c:pt>
                <c:pt idx="3">
                  <c:v>13.394942325236556</c:v>
                </c:pt>
                <c:pt idx="4">
                  <c:v>13.606121476695854</c:v>
                </c:pt>
                <c:pt idx="5">
                  <c:v>10.919004863182948</c:v>
                </c:pt>
                <c:pt idx="6">
                  <c:v>10.507769742513752</c:v>
                </c:pt>
                <c:pt idx="7">
                  <c:v>10.95209025119583</c:v>
                </c:pt>
                <c:pt idx="8">
                  <c:v>10.262722996766488</c:v>
                </c:pt>
              </c:numCache>
            </c:numRef>
          </c:yVal>
          <c:smooth val="0"/>
        </c:ser>
        <c:ser>
          <c:idx val="8"/>
          <c:order val="8"/>
          <c:tx>
            <c:v>Aug-10 Big Boat</c:v>
          </c:tx>
          <c:xVal>
            <c:numRef>
              <c:f>[2]Season!$D$155:$D$174</c:f>
              <c:numCache>
                <c:formatCode>General</c:formatCode>
                <c:ptCount val="20"/>
                <c:pt idx="0">
                  <c:v>-16.2</c:v>
                </c:pt>
                <c:pt idx="2">
                  <c:v>11.83</c:v>
                </c:pt>
                <c:pt idx="3">
                  <c:v>20.63</c:v>
                </c:pt>
                <c:pt idx="4">
                  <c:v>20.630000000000003</c:v>
                </c:pt>
                <c:pt idx="5">
                  <c:v>37.31</c:v>
                </c:pt>
                <c:pt idx="6">
                  <c:v>48.72</c:v>
                </c:pt>
                <c:pt idx="7">
                  <c:v>52.28</c:v>
                </c:pt>
                <c:pt idx="8">
                  <c:v>58.96</c:v>
                </c:pt>
                <c:pt idx="9">
                  <c:v>63.54</c:v>
                </c:pt>
                <c:pt idx="10">
                  <c:v>74.64</c:v>
                </c:pt>
                <c:pt idx="11">
                  <c:v>76.78</c:v>
                </c:pt>
                <c:pt idx="12">
                  <c:v>82.1</c:v>
                </c:pt>
                <c:pt idx="13">
                  <c:v>84.960000000000008</c:v>
                </c:pt>
                <c:pt idx="14">
                  <c:v>95.8</c:v>
                </c:pt>
                <c:pt idx="15">
                  <c:v>111.8</c:v>
                </c:pt>
                <c:pt idx="16">
                  <c:v>112.8</c:v>
                </c:pt>
                <c:pt idx="17">
                  <c:v>135.80000000000001</c:v>
                </c:pt>
                <c:pt idx="18">
                  <c:v>153.5</c:v>
                </c:pt>
                <c:pt idx="19">
                  <c:v>158.4</c:v>
                </c:pt>
              </c:numCache>
            </c:numRef>
          </c:xVal>
          <c:yVal>
            <c:numRef>
              <c:f>[2]Season!$E$155:$E$174</c:f>
              <c:numCache>
                <c:formatCode>General</c:formatCode>
                <c:ptCount val="20"/>
                <c:pt idx="0">
                  <c:v>26.643408063584772</c:v>
                </c:pt>
                <c:pt idx="2">
                  <c:v>28.064985387297693</c:v>
                </c:pt>
                <c:pt idx="3">
                  <c:v>1.6035452514490167</c:v>
                </c:pt>
                <c:pt idx="4">
                  <c:v>12.065879790078402</c:v>
                </c:pt>
                <c:pt idx="5">
                  <c:v>3.3734778719771192</c:v>
                </c:pt>
                <c:pt idx="6">
                  <c:v>7.6308359885906434</c:v>
                </c:pt>
                <c:pt idx="7">
                  <c:v>7.1446022436681229</c:v>
                </c:pt>
                <c:pt idx="8">
                  <c:v>5.9166520523304422</c:v>
                </c:pt>
                <c:pt idx="9">
                  <c:v>8.1291866575560139</c:v>
                </c:pt>
                <c:pt idx="10">
                  <c:v>9.4840818948682273</c:v>
                </c:pt>
                <c:pt idx="11">
                  <c:v>10.64203587914821</c:v>
                </c:pt>
                <c:pt idx="12">
                  <c:v>9.9488405312159305</c:v>
                </c:pt>
                <c:pt idx="13">
                  <c:v>17.179160282900927</c:v>
                </c:pt>
                <c:pt idx="14">
                  <c:v>9.2245766524255917</c:v>
                </c:pt>
                <c:pt idx="15">
                  <c:v>18.219177944106562</c:v>
                </c:pt>
                <c:pt idx="16">
                  <c:v>28.293740268887529</c:v>
                </c:pt>
                <c:pt idx="17">
                  <c:v>14.702974803161464</c:v>
                </c:pt>
                <c:pt idx="18">
                  <c:v>20.145431568763982</c:v>
                </c:pt>
                <c:pt idx="19">
                  <c:v>25.862159036025556</c:v>
                </c:pt>
              </c:numCache>
            </c:numRef>
          </c:yVal>
          <c:smooth val="0"/>
        </c:ser>
        <c:ser>
          <c:idx val="9"/>
          <c:order val="9"/>
          <c:tx>
            <c:v>Aug-10 Small Boat</c:v>
          </c:tx>
          <c:xVal>
            <c:numRef>
              <c:f>[2]Season!$D$176:$D$193</c:f>
              <c:numCache>
                <c:formatCode>General</c:formatCode>
                <c:ptCount val="18"/>
                <c:pt idx="0">
                  <c:v>-6.56</c:v>
                </c:pt>
                <c:pt idx="1">
                  <c:v>-6.05</c:v>
                </c:pt>
                <c:pt idx="2">
                  <c:v>-5.36</c:v>
                </c:pt>
                <c:pt idx="3">
                  <c:v>-4.1500000000000004</c:v>
                </c:pt>
                <c:pt idx="4">
                  <c:v>-2.71</c:v>
                </c:pt>
                <c:pt idx="5">
                  <c:v>-1.77</c:v>
                </c:pt>
                <c:pt idx="6">
                  <c:v>-0.8</c:v>
                </c:pt>
                <c:pt idx="7">
                  <c:v>-0.35</c:v>
                </c:pt>
                <c:pt idx="8">
                  <c:v>0</c:v>
                </c:pt>
                <c:pt idx="9">
                  <c:v>0.26</c:v>
                </c:pt>
                <c:pt idx="10">
                  <c:v>0.57999999999999996</c:v>
                </c:pt>
                <c:pt idx="11">
                  <c:v>1.06</c:v>
                </c:pt>
                <c:pt idx="12">
                  <c:v>2</c:v>
                </c:pt>
                <c:pt idx="13">
                  <c:v>3.54</c:v>
                </c:pt>
                <c:pt idx="14">
                  <c:v>5.2</c:v>
                </c:pt>
                <c:pt idx="15">
                  <c:v>8.01</c:v>
                </c:pt>
                <c:pt idx="16">
                  <c:v>11.6</c:v>
                </c:pt>
                <c:pt idx="17">
                  <c:v>0</c:v>
                </c:pt>
              </c:numCache>
            </c:numRef>
          </c:xVal>
          <c:yVal>
            <c:numRef>
              <c:f>[2]Season!$E$176:$E$193</c:f>
              <c:numCache>
                <c:formatCode>General</c:formatCode>
                <c:ptCount val="18"/>
                <c:pt idx="0">
                  <c:v>5.1017989828924541</c:v>
                </c:pt>
                <c:pt idx="1">
                  <c:v>4.1435061448491197</c:v>
                </c:pt>
                <c:pt idx="2">
                  <c:v>5.5184150764454145</c:v>
                </c:pt>
                <c:pt idx="3">
                  <c:v>20.300236587291646</c:v>
                </c:pt>
                <c:pt idx="4">
                  <c:v>18.27905418472232</c:v>
                </c:pt>
                <c:pt idx="5">
                  <c:v>18.774856493758715</c:v>
                </c:pt>
                <c:pt idx="6">
                  <c:v>21.208325182013102</c:v>
                </c:pt>
                <c:pt idx="7">
                  <c:v>20.525818469784817</c:v>
                </c:pt>
                <c:pt idx="8">
                  <c:v>28.752358902170755</c:v>
                </c:pt>
                <c:pt idx="9">
                  <c:v>18.088237116274151</c:v>
                </c:pt>
                <c:pt idx="10">
                  <c:v>20.107936003337429</c:v>
                </c:pt>
                <c:pt idx="11">
                  <c:v>19.171007265392888</c:v>
                </c:pt>
                <c:pt idx="12">
                  <c:v>20.164515521668491</c:v>
                </c:pt>
                <c:pt idx="13">
                  <c:v>20.948096732240767</c:v>
                </c:pt>
                <c:pt idx="14">
                  <c:v>20.381118315189646</c:v>
                </c:pt>
                <c:pt idx="15">
                  <c:v>10.623015758169089</c:v>
                </c:pt>
                <c:pt idx="16">
                  <c:v>12.202440281719444</c:v>
                </c:pt>
                <c:pt idx="17">
                  <c:v>27.059980813676795</c:v>
                </c:pt>
              </c:numCache>
            </c:numRef>
          </c:yVal>
          <c:smooth val="0"/>
        </c:ser>
        <c:ser>
          <c:idx val="10"/>
          <c:order val="10"/>
          <c:tx>
            <c:v>Aug-10 DNR</c:v>
          </c:tx>
          <c:xVal>
            <c:numRef>
              <c:f>[2]Season!$D$198:$D$203</c:f>
              <c:numCache>
                <c:formatCode>General</c:formatCode>
                <c:ptCount val="6"/>
                <c:pt idx="0">
                  <c:v>12.12</c:v>
                </c:pt>
                <c:pt idx="1">
                  <c:v>17.809999999999999</c:v>
                </c:pt>
                <c:pt idx="2">
                  <c:v>41.379999999999995</c:v>
                </c:pt>
                <c:pt idx="3">
                  <c:v>55.58</c:v>
                </c:pt>
                <c:pt idx="4">
                  <c:v>63.98</c:v>
                </c:pt>
                <c:pt idx="5">
                  <c:v>87.58</c:v>
                </c:pt>
              </c:numCache>
            </c:numRef>
          </c:xVal>
          <c:yVal>
            <c:numRef>
              <c:f>[2]Season!$E$198:$E$203</c:f>
              <c:numCache>
                <c:formatCode>General</c:formatCode>
                <c:ptCount val="6"/>
                <c:pt idx="0">
                  <c:v>9.5374177427641964</c:v>
                </c:pt>
                <c:pt idx="1">
                  <c:v>7.5630980179948031</c:v>
                </c:pt>
                <c:pt idx="2">
                  <c:v>4.6767352359479126</c:v>
                </c:pt>
                <c:pt idx="3">
                  <c:v>13.094484021019918</c:v>
                </c:pt>
                <c:pt idx="4">
                  <c:v>10.943117702030216</c:v>
                </c:pt>
                <c:pt idx="5">
                  <c:v>10.413693872168972</c:v>
                </c:pt>
              </c:numCache>
            </c:numRef>
          </c:yVal>
          <c:smooth val="0"/>
        </c:ser>
        <c:ser>
          <c:idx val="11"/>
          <c:order val="11"/>
          <c:tx>
            <c:v>Sep-10 Small Boat</c:v>
          </c:tx>
          <c:xVal>
            <c:numRef>
              <c:f>[2]Season!$D$205:$D$216</c:f>
              <c:numCache>
                <c:formatCode>General</c:formatCode>
                <c:ptCount val="12"/>
                <c:pt idx="0">
                  <c:v>-16.2</c:v>
                </c:pt>
                <c:pt idx="1">
                  <c:v>-6.85</c:v>
                </c:pt>
                <c:pt idx="2">
                  <c:v>-6</c:v>
                </c:pt>
                <c:pt idx="3">
                  <c:v>-4.1500000000000004</c:v>
                </c:pt>
                <c:pt idx="4">
                  <c:v>-1.85</c:v>
                </c:pt>
                <c:pt idx="5">
                  <c:v>-0.36</c:v>
                </c:pt>
                <c:pt idx="6">
                  <c:v>0</c:v>
                </c:pt>
                <c:pt idx="7">
                  <c:v>0.42</c:v>
                </c:pt>
                <c:pt idx="8">
                  <c:v>1.8</c:v>
                </c:pt>
                <c:pt idx="9">
                  <c:v>2.93</c:v>
                </c:pt>
                <c:pt idx="10">
                  <c:v>5.2</c:v>
                </c:pt>
                <c:pt idx="11">
                  <c:v>11.64</c:v>
                </c:pt>
              </c:numCache>
            </c:numRef>
          </c:xVal>
          <c:yVal>
            <c:numRef>
              <c:f>[2]Season!$E$205:$E$216</c:f>
              <c:numCache>
                <c:formatCode>General</c:formatCode>
                <c:ptCount val="12"/>
                <c:pt idx="0">
                  <c:v>9.7403614299032686</c:v>
                </c:pt>
                <c:pt idx="1">
                  <c:v>5.4816155019853019</c:v>
                </c:pt>
                <c:pt idx="2">
                  <c:v>13.066466164031159</c:v>
                </c:pt>
                <c:pt idx="3">
                  <c:v>17.484142974718516</c:v>
                </c:pt>
                <c:pt idx="4">
                  <c:v>23.392812041093872</c:v>
                </c:pt>
                <c:pt idx="5">
                  <c:v>24.682138807639024</c:v>
                </c:pt>
                <c:pt idx="6">
                  <c:v>31.005756018649684</c:v>
                </c:pt>
                <c:pt idx="7">
                  <c:v>32.201432153106801</c:v>
                </c:pt>
                <c:pt idx="8">
                  <c:v>24.466150476735539</c:v>
                </c:pt>
                <c:pt idx="9">
                  <c:v>24.029575334311939</c:v>
                </c:pt>
                <c:pt idx="10">
                  <c:v>24.866603289259078</c:v>
                </c:pt>
                <c:pt idx="11">
                  <c:v>20.937837818592012</c:v>
                </c:pt>
              </c:numCache>
            </c:numRef>
          </c:yVal>
          <c:smooth val="0"/>
        </c:ser>
        <c:ser>
          <c:idx val="12"/>
          <c:order val="12"/>
          <c:tx>
            <c:v>Sep-10 DNR</c:v>
          </c:tx>
          <c:xVal>
            <c:numRef>
              <c:f>[2]Season!$D$222:$D$228</c:f>
              <c:numCache>
                <c:formatCode>General</c:formatCode>
                <c:ptCount val="7"/>
                <c:pt idx="0">
                  <c:v>12.12</c:v>
                </c:pt>
                <c:pt idx="1">
                  <c:v>17.809999999999999</c:v>
                </c:pt>
                <c:pt idx="2">
                  <c:v>29.61</c:v>
                </c:pt>
                <c:pt idx="3">
                  <c:v>41.379999999999995</c:v>
                </c:pt>
                <c:pt idx="4">
                  <c:v>55.58</c:v>
                </c:pt>
                <c:pt idx="5">
                  <c:v>63.98</c:v>
                </c:pt>
                <c:pt idx="6">
                  <c:v>87.58</c:v>
                </c:pt>
              </c:numCache>
            </c:numRef>
          </c:xVal>
          <c:yVal>
            <c:numRef>
              <c:f>[2]Season!$E$222:$E$228</c:f>
              <c:numCache>
                <c:formatCode>General</c:formatCode>
                <c:ptCount val="7"/>
                <c:pt idx="0">
                  <c:v>20.047085187079489</c:v>
                </c:pt>
                <c:pt idx="1">
                  <c:v>17.621910914330243</c:v>
                </c:pt>
                <c:pt idx="2">
                  <c:v>6.8504885991530706</c:v>
                </c:pt>
                <c:pt idx="3">
                  <c:v>7.2564598220661347</c:v>
                </c:pt>
                <c:pt idx="4">
                  <c:v>6.4432484697452521</c:v>
                </c:pt>
                <c:pt idx="5">
                  <c:v>12.791000130613488</c:v>
                </c:pt>
                <c:pt idx="6">
                  <c:v>7.6817538253401789</c:v>
                </c:pt>
              </c:numCache>
            </c:numRef>
          </c:yVal>
          <c:smooth val="0"/>
        </c:ser>
        <c:ser>
          <c:idx val="13"/>
          <c:order val="13"/>
          <c:tx>
            <c:v>Oct-10 DNR</c:v>
          </c:tx>
          <c:xVal>
            <c:numRef>
              <c:f>[2]Season!$D$230:$D$240</c:f>
              <c:numCache>
                <c:formatCode>General</c:formatCode>
                <c:ptCount val="11"/>
                <c:pt idx="0">
                  <c:v>-16.2</c:v>
                </c:pt>
                <c:pt idx="1">
                  <c:v>0</c:v>
                </c:pt>
                <c:pt idx="2">
                  <c:v>0.05</c:v>
                </c:pt>
                <c:pt idx="3">
                  <c:v>12.12</c:v>
                </c:pt>
                <c:pt idx="4">
                  <c:v>17.809999999999999</c:v>
                </c:pt>
                <c:pt idx="5">
                  <c:v>29.61</c:v>
                </c:pt>
                <c:pt idx="6">
                  <c:v>41.379999999999995</c:v>
                </c:pt>
                <c:pt idx="7">
                  <c:v>55.58</c:v>
                </c:pt>
                <c:pt idx="8">
                  <c:v>63.98</c:v>
                </c:pt>
                <c:pt idx="9">
                  <c:v>87.58</c:v>
                </c:pt>
                <c:pt idx="10">
                  <c:v>130.07999999999998</c:v>
                </c:pt>
              </c:numCache>
            </c:numRef>
          </c:xVal>
          <c:yVal>
            <c:numRef>
              <c:f>[2]Season!$E$230:$E$240</c:f>
              <c:numCache>
                <c:formatCode>General</c:formatCode>
                <c:ptCount val="11"/>
                <c:pt idx="0">
                  <c:v>8.4727700067398501</c:v>
                </c:pt>
                <c:pt idx="1">
                  <c:v>33.65163523304917</c:v>
                </c:pt>
                <c:pt idx="2">
                  <c:v>31.005756018649684</c:v>
                </c:pt>
                <c:pt idx="3">
                  <c:v>13.488436531465659</c:v>
                </c:pt>
                <c:pt idx="4">
                  <c:v>13.50419601809609</c:v>
                </c:pt>
                <c:pt idx="5">
                  <c:v>11.432983001711468</c:v>
                </c:pt>
                <c:pt idx="6">
                  <c:v>12.446714701462893</c:v>
                </c:pt>
                <c:pt idx="7">
                  <c:v>9.2127953752404164</c:v>
                </c:pt>
                <c:pt idx="8">
                  <c:v>9.9796911098128884</c:v>
                </c:pt>
                <c:pt idx="9">
                  <c:v>7.7921424514745032</c:v>
                </c:pt>
                <c:pt idx="10">
                  <c:v>8.1963866224577355</c:v>
                </c:pt>
              </c:numCache>
            </c:numRef>
          </c:yVal>
          <c:smooth val="0"/>
        </c:ser>
        <c:ser>
          <c:idx val="14"/>
          <c:order val="14"/>
          <c:tx>
            <c:v>Nov-10 Small Boat</c:v>
          </c:tx>
          <c:xVal>
            <c:numRef>
              <c:f>[2]Season!$D$242:$D$255</c:f>
              <c:numCache>
                <c:formatCode>General</c:formatCode>
                <c:ptCount val="14"/>
                <c:pt idx="0">
                  <c:v>-16.2</c:v>
                </c:pt>
                <c:pt idx="1">
                  <c:v>0</c:v>
                </c:pt>
                <c:pt idx="2">
                  <c:v>-6.48</c:v>
                </c:pt>
                <c:pt idx="3">
                  <c:v>-5.9</c:v>
                </c:pt>
                <c:pt idx="4">
                  <c:v>-4.2</c:v>
                </c:pt>
                <c:pt idx="5">
                  <c:v>-1.85</c:v>
                </c:pt>
                <c:pt idx="6">
                  <c:v>-0.38</c:v>
                </c:pt>
                <c:pt idx="7">
                  <c:v>0</c:v>
                </c:pt>
                <c:pt idx="8">
                  <c:v>0.43</c:v>
                </c:pt>
                <c:pt idx="9">
                  <c:v>1.05</c:v>
                </c:pt>
                <c:pt idx="10">
                  <c:v>1.8</c:v>
                </c:pt>
                <c:pt idx="11">
                  <c:v>3</c:v>
                </c:pt>
                <c:pt idx="12">
                  <c:v>5.12</c:v>
                </c:pt>
                <c:pt idx="13">
                  <c:v>11.48</c:v>
                </c:pt>
              </c:numCache>
            </c:numRef>
          </c:xVal>
          <c:yVal>
            <c:numRef>
              <c:f>[2]Season!$E$242:$E$255</c:f>
              <c:numCache>
                <c:formatCode>General</c:formatCode>
                <c:ptCount val="14"/>
                <c:pt idx="0">
                  <c:v>12.726344056734819</c:v>
                </c:pt>
                <c:pt idx="1">
                  <c:v>27.67489049727881</c:v>
                </c:pt>
                <c:pt idx="2">
                  <c:v>10.853613780504618</c:v>
                </c:pt>
                <c:pt idx="3">
                  <c:v>9.7733277971881378</c:v>
                </c:pt>
                <c:pt idx="4">
                  <c:v>10.839222783970815</c:v>
                </c:pt>
                <c:pt idx="5">
                  <c:v>12.04688902696175</c:v>
                </c:pt>
                <c:pt idx="6">
                  <c:v>25.829534840093423</c:v>
                </c:pt>
                <c:pt idx="7">
                  <c:v>28.949880610682463</c:v>
                </c:pt>
                <c:pt idx="8">
                  <c:v>24.127261258467179</c:v>
                </c:pt>
                <c:pt idx="9">
                  <c:v>17.237310808441748</c:v>
                </c:pt>
                <c:pt idx="10">
                  <c:v>18.257298848799152</c:v>
                </c:pt>
                <c:pt idx="11">
                  <c:v>18.639819978098217</c:v>
                </c:pt>
                <c:pt idx="12">
                  <c:v>18.496907773646832</c:v>
                </c:pt>
                <c:pt idx="13">
                  <c:v>17.586506232824068</c:v>
                </c:pt>
              </c:numCache>
            </c:numRef>
          </c:yVal>
          <c:smooth val="0"/>
        </c:ser>
        <c:ser>
          <c:idx val="15"/>
          <c:order val="15"/>
          <c:tx>
            <c:v>Nov-10 DNR</c:v>
          </c:tx>
          <c:xVal>
            <c:numRef>
              <c:f>[2]Season!$D$260:$D$266</c:f>
              <c:numCache>
                <c:formatCode>General</c:formatCode>
                <c:ptCount val="7"/>
                <c:pt idx="0">
                  <c:v>12.12</c:v>
                </c:pt>
                <c:pt idx="1">
                  <c:v>17.809999999999999</c:v>
                </c:pt>
                <c:pt idx="2">
                  <c:v>29.61</c:v>
                </c:pt>
                <c:pt idx="3">
                  <c:v>41.379999999999995</c:v>
                </c:pt>
                <c:pt idx="4">
                  <c:v>55.58</c:v>
                </c:pt>
                <c:pt idx="5">
                  <c:v>63.98</c:v>
                </c:pt>
                <c:pt idx="6">
                  <c:v>87.58</c:v>
                </c:pt>
              </c:numCache>
            </c:numRef>
          </c:xVal>
          <c:yVal>
            <c:numRef>
              <c:f>[2]Season!$E$260:$E$266</c:f>
              <c:numCache>
                <c:formatCode>General</c:formatCode>
                <c:ptCount val="7"/>
                <c:pt idx="0">
                  <c:v>16.940420632921402</c:v>
                </c:pt>
                <c:pt idx="1">
                  <c:v>16.871168377691966</c:v>
                </c:pt>
                <c:pt idx="2">
                  <c:v>15.018158316358194</c:v>
                </c:pt>
                <c:pt idx="3">
                  <c:v>13.499819425381324</c:v>
                </c:pt>
                <c:pt idx="4">
                  <c:v>11.387449988089211</c:v>
                </c:pt>
                <c:pt idx="5">
                  <c:v>11.523061172843617</c:v>
                </c:pt>
                <c:pt idx="6">
                  <c:v>11.677652715210057</c:v>
                </c:pt>
              </c:numCache>
            </c:numRef>
          </c:yVal>
          <c:smooth val="0"/>
        </c:ser>
        <c:ser>
          <c:idx val="16"/>
          <c:order val="16"/>
          <c:tx>
            <c:v>Jan-11 Small Boat</c:v>
          </c:tx>
          <c:xVal>
            <c:numRef>
              <c:f>[2]Season!$D$269:$D$281</c:f>
              <c:numCache>
                <c:formatCode>General</c:formatCode>
                <c:ptCount val="13"/>
                <c:pt idx="0">
                  <c:v>-16.2</c:v>
                </c:pt>
                <c:pt idx="1">
                  <c:v>-6.65</c:v>
                </c:pt>
                <c:pt idx="2">
                  <c:v>-5.9</c:v>
                </c:pt>
                <c:pt idx="3">
                  <c:v>-3.4</c:v>
                </c:pt>
                <c:pt idx="4">
                  <c:v>-1.45</c:v>
                </c:pt>
                <c:pt idx="5">
                  <c:v>-0.35</c:v>
                </c:pt>
                <c:pt idx="6">
                  <c:v>0</c:v>
                </c:pt>
                <c:pt idx="7">
                  <c:v>0.44</c:v>
                </c:pt>
                <c:pt idx="8">
                  <c:v>0.96</c:v>
                </c:pt>
                <c:pt idx="9">
                  <c:v>2.14</c:v>
                </c:pt>
                <c:pt idx="10">
                  <c:v>3.04</c:v>
                </c:pt>
                <c:pt idx="11">
                  <c:v>5.18</c:v>
                </c:pt>
                <c:pt idx="12">
                  <c:v>11.6</c:v>
                </c:pt>
              </c:numCache>
            </c:numRef>
          </c:xVal>
          <c:yVal>
            <c:numRef>
              <c:f>[2]Season!$E$269:$E$281</c:f>
              <c:numCache>
                <c:formatCode>General</c:formatCode>
                <c:ptCount val="13"/>
                <c:pt idx="0">
                  <c:v>9.8136877089145109</c:v>
                </c:pt>
                <c:pt idx="1">
                  <c:v>8.7100649227607896</c:v>
                </c:pt>
                <c:pt idx="2">
                  <c:v>7.7508406087134993</c:v>
                </c:pt>
                <c:pt idx="3">
                  <c:v>8.739367780426532</c:v>
                </c:pt>
                <c:pt idx="4">
                  <c:v>9.10600146831794</c:v>
                </c:pt>
                <c:pt idx="5">
                  <c:v>9.236083692025117</c:v>
                </c:pt>
                <c:pt idx="6">
                  <c:v>37.787316031323705</c:v>
                </c:pt>
                <c:pt idx="7">
                  <c:v>20.739968680048676</c:v>
                </c:pt>
                <c:pt idx="8">
                  <c:v>10.183066889506261</c:v>
                </c:pt>
                <c:pt idx="9">
                  <c:v>10.0584776344344</c:v>
                </c:pt>
                <c:pt idx="10">
                  <c:v>9.5493343901067895</c:v>
                </c:pt>
                <c:pt idx="11">
                  <c:v>10.479018788250176</c:v>
                </c:pt>
                <c:pt idx="12">
                  <c:v>9.9133355700282202</c:v>
                </c:pt>
              </c:numCache>
            </c:numRef>
          </c:yVal>
          <c:smooth val="0"/>
        </c:ser>
        <c:ser>
          <c:idx val="17"/>
          <c:order val="17"/>
          <c:tx>
            <c:v>Feb-11 DNR</c:v>
          </c:tx>
          <c:xVal>
            <c:numRef>
              <c:f>[2]Season!$D$285:$D$294</c:f>
              <c:numCache>
                <c:formatCode>General</c:formatCode>
                <c:ptCount val="10"/>
                <c:pt idx="0">
                  <c:v>-16.2</c:v>
                </c:pt>
                <c:pt idx="1">
                  <c:v>12.12</c:v>
                </c:pt>
                <c:pt idx="2">
                  <c:v>17.809999999999999</c:v>
                </c:pt>
                <c:pt idx="3">
                  <c:v>29.61</c:v>
                </c:pt>
                <c:pt idx="4">
                  <c:v>41.379999999999995</c:v>
                </c:pt>
                <c:pt idx="5">
                  <c:v>55.58</c:v>
                </c:pt>
                <c:pt idx="6">
                  <c:v>63.98</c:v>
                </c:pt>
                <c:pt idx="7">
                  <c:v>87.58</c:v>
                </c:pt>
                <c:pt idx="8">
                  <c:v>130.07999999999998</c:v>
                </c:pt>
                <c:pt idx="9">
                  <c:v>156.57999999999998</c:v>
                </c:pt>
              </c:numCache>
            </c:numRef>
          </c:xVal>
          <c:yVal>
            <c:numRef>
              <c:f>[2]Season!$E$285:$E$294</c:f>
              <c:numCache>
                <c:formatCode>General</c:formatCode>
                <c:ptCount val="10"/>
                <c:pt idx="0">
                  <c:v>7.4093662391130977</c:v>
                </c:pt>
                <c:pt idx="1">
                  <c:v>9.8451736959931306</c:v>
                </c:pt>
                <c:pt idx="2">
                  <c:v>11.002252503409709</c:v>
                </c:pt>
                <c:pt idx="3">
                  <c:v>13.856085517739542</c:v>
                </c:pt>
                <c:pt idx="4">
                  <c:v>11.173476693523673</c:v>
                </c:pt>
                <c:pt idx="5">
                  <c:v>9.7908392119712335</c:v>
                </c:pt>
                <c:pt idx="6">
                  <c:v>9.9342608256645217</c:v>
                </c:pt>
                <c:pt idx="7">
                  <c:v>9.7363056138193738</c:v>
                </c:pt>
                <c:pt idx="8">
                  <c:v>13.644171018500423</c:v>
                </c:pt>
                <c:pt idx="9">
                  <c:v>11.46072882281276</c:v>
                </c:pt>
              </c:numCache>
            </c:numRef>
          </c:yVal>
          <c:smooth val="0"/>
        </c:ser>
        <c:ser>
          <c:idx val="18"/>
          <c:order val="18"/>
          <c:tx>
            <c:v>Mar-11 DNR</c:v>
          </c:tx>
          <c:xVal>
            <c:numRef>
              <c:f>[2]Season!$D$300:$D$310</c:f>
              <c:numCache>
                <c:formatCode>General</c:formatCode>
                <c:ptCount val="11"/>
                <c:pt idx="0">
                  <c:v>-16.2</c:v>
                </c:pt>
                <c:pt idx="2">
                  <c:v>12.12</c:v>
                </c:pt>
                <c:pt idx="3">
                  <c:v>17.809999999999999</c:v>
                </c:pt>
                <c:pt idx="4">
                  <c:v>29.61</c:v>
                </c:pt>
                <c:pt idx="5">
                  <c:v>41.379999999999995</c:v>
                </c:pt>
                <c:pt idx="6">
                  <c:v>55.58</c:v>
                </c:pt>
                <c:pt idx="7">
                  <c:v>63.98</c:v>
                </c:pt>
                <c:pt idx="8">
                  <c:v>87.58</c:v>
                </c:pt>
                <c:pt idx="9">
                  <c:v>130.07999999999998</c:v>
                </c:pt>
                <c:pt idx="10">
                  <c:v>156.57999999999998</c:v>
                </c:pt>
              </c:numCache>
            </c:numRef>
          </c:xVal>
          <c:yVal>
            <c:numRef>
              <c:f>[2]Season!$E$300:$E$310</c:f>
              <c:numCache>
                <c:formatCode>General</c:formatCode>
                <c:ptCount val="11"/>
                <c:pt idx="0">
                  <c:v>4.8604337535356077</c:v>
                </c:pt>
                <c:pt idx="2">
                  <c:v>5.7837177270730136</c:v>
                </c:pt>
                <c:pt idx="3">
                  <c:v>5.8769821381180067</c:v>
                </c:pt>
                <c:pt idx="4">
                  <c:v>6.5369723616301982</c:v>
                </c:pt>
                <c:pt idx="5">
                  <c:v>7.0975733425298166</c:v>
                </c:pt>
                <c:pt idx="6">
                  <c:v>8.5315595605320489</c:v>
                </c:pt>
                <c:pt idx="7">
                  <c:v>9.1392925179341535</c:v>
                </c:pt>
                <c:pt idx="8">
                  <c:v>9.9591530169650468</c:v>
                </c:pt>
                <c:pt idx="9">
                  <c:v>8.6682412046176918</c:v>
                </c:pt>
                <c:pt idx="10">
                  <c:v>5.7163345906341858</c:v>
                </c:pt>
              </c:numCache>
            </c:numRef>
          </c:yVal>
          <c:smooth val="0"/>
        </c:ser>
        <c:ser>
          <c:idx val="19"/>
          <c:order val="19"/>
          <c:tx>
            <c:v>May-11 Big Boat</c:v>
          </c:tx>
          <c:xVal>
            <c:numRef>
              <c:f>[2]Season!$D$312:$D$340</c:f>
              <c:numCache>
                <c:formatCode>General</c:formatCode>
                <c:ptCount val="29"/>
                <c:pt idx="0">
                  <c:v>-16.2</c:v>
                </c:pt>
                <c:pt idx="1">
                  <c:v>-16.2</c:v>
                </c:pt>
                <c:pt idx="2">
                  <c:v>-5.9</c:v>
                </c:pt>
                <c:pt idx="3">
                  <c:v>-5.6</c:v>
                </c:pt>
                <c:pt idx="4">
                  <c:v>-3.5</c:v>
                </c:pt>
                <c:pt idx="5">
                  <c:v>0.7</c:v>
                </c:pt>
                <c:pt idx="6">
                  <c:v>1.19</c:v>
                </c:pt>
                <c:pt idx="7">
                  <c:v>11.83</c:v>
                </c:pt>
                <c:pt idx="8">
                  <c:v>20.63</c:v>
                </c:pt>
                <c:pt idx="9">
                  <c:v>20.630000000000003</c:v>
                </c:pt>
                <c:pt idx="10">
                  <c:v>37.31</c:v>
                </c:pt>
                <c:pt idx="11">
                  <c:v>48.72</c:v>
                </c:pt>
                <c:pt idx="12">
                  <c:v>52.28</c:v>
                </c:pt>
                <c:pt idx="13">
                  <c:v>58.96</c:v>
                </c:pt>
                <c:pt idx="14">
                  <c:v>63.54</c:v>
                </c:pt>
                <c:pt idx="15">
                  <c:v>74.64</c:v>
                </c:pt>
                <c:pt idx="16">
                  <c:v>76.78</c:v>
                </c:pt>
                <c:pt idx="17">
                  <c:v>82.1</c:v>
                </c:pt>
                <c:pt idx="18">
                  <c:v>84.960000000000008</c:v>
                </c:pt>
                <c:pt idx="19">
                  <c:v>93.839999999999989</c:v>
                </c:pt>
                <c:pt idx="20">
                  <c:v>95.8</c:v>
                </c:pt>
                <c:pt idx="21">
                  <c:v>111.8</c:v>
                </c:pt>
                <c:pt idx="22">
                  <c:v>112.8</c:v>
                </c:pt>
                <c:pt idx="23">
                  <c:v>115.8</c:v>
                </c:pt>
                <c:pt idx="24">
                  <c:v>135.80000000000001</c:v>
                </c:pt>
                <c:pt idx="25">
                  <c:v>136.80000000000001</c:v>
                </c:pt>
                <c:pt idx="26">
                  <c:v>153.5</c:v>
                </c:pt>
                <c:pt idx="27">
                  <c:v>156.70000000000002</c:v>
                </c:pt>
                <c:pt idx="28">
                  <c:v>158.4</c:v>
                </c:pt>
              </c:numCache>
            </c:numRef>
          </c:xVal>
          <c:yVal>
            <c:numRef>
              <c:f>[2]Season!$E$312:$E$340</c:f>
              <c:numCache>
                <c:formatCode>General</c:formatCode>
                <c:ptCount val="29"/>
                <c:pt idx="0">
                  <c:v>6.4062210969591558</c:v>
                </c:pt>
                <c:pt idx="1">
                  <c:v>6.1890934934215611</c:v>
                </c:pt>
                <c:pt idx="2">
                  <c:v>5.7723784252125157</c:v>
                </c:pt>
                <c:pt idx="3">
                  <c:v>7.0993874327985944</c:v>
                </c:pt>
                <c:pt idx="4">
                  <c:v>7.0365320401335616</c:v>
                </c:pt>
                <c:pt idx="5">
                  <c:v>7.0807558364901784</c:v>
                </c:pt>
                <c:pt idx="6">
                  <c:v>7.0215420157376336</c:v>
                </c:pt>
                <c:pt idx="7">
                  <c:v>8.1663386629146082</c:v>
                </c:pt>
                <c:pt idx="8">
                  <c:v>8.1767188357597167</c:v>
                </c:pt>
                <c:pt idx="9">
                  <c:v>7.7892551178743741</c:v>
                </c:pt>
                <c:pt idx="10">
                  <c:v>8.3193759954707431</c:v>
                </c:pt>
                <c:pt idx="11">
                  <c:v>6.5426214634874249</c:v>
                </c:pt>
                <c:pt idx="12">
                  <c:v>7.1475075509024046</c:v>
                </c:pt>
                <c:pt idx="13">
                  <c:v>6.5616237139143561</c:v>
                </c:pt>
                <c:pt idx="14">
                  <c:v>6.9486628825471879</c:v>
                </c:pt>
                <c:pt idx="15">
                  <c:v>6.7135814970729433</c:v>
                </c:pt>
                <c:pt idx="16">
                  <c:v>6.6458767426007492</c:v>
                </c:pt>
                <c:pt idx="17">
                  <c:v>6.3383798210021283</c:v>
                </c:pt>
                <c:pt idx="18">
                  <c:v>7.0847495065179595</c:v>
                </c:pt>
                <c:pt idx="19">
                  <c:v>6.1985581105818559</c:v>
                </c:pt>
                <c:pt idx="20">
                  <c:v>6.6678059859798147</c:v>
                </c:pt>
                <c:pt idx="21">
                  <c:v>9.2059876672543304</c:v>
                </c:pt>
                <c:pt idx="22">
                  <c:v>6.299850733616867</c:v>
                </c:pt>
                <c:pt idx="23">
                  <c:v>6.2365759425094405</c:v>
                </c:pt>
                <c:pt idx="24">
                  <c:v>7.6645776405873827</c:v>
                </c:pt>
                <c:pt idx="25">
                  <c:v>7.9123280173655557</c:v>
                </c:pt>
                <c:pt idx="26">
                  <c:v>8.2397037070815369</c:v>
                </c:pt>
                <c:pt idx="27">
                  <c:v>8.4862511824464164</c:v>
                </c:pt>
                <c:pt idx="28">
                  <c:v>8.4310217129692031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68896"/>
        <c:axId val="-1291667264"/>
      </c:scatterChart>
      <c:valAx>
        <c:axId val="-12916688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/>
                  <a:t>Distance Downriver (km)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67264"/>
        <c:crosses val="autoZero"/>
        <c:crossBetween val="midCat"/>
      </c:valAx>
      <c:valAx>
        <c:axId val="-12916672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 b="1" i="0" baseline="0">
                    <a:sym typeface="Symbol"/>
                  </a:rPr>
                  <a:t></a:t>
                </a:r>
                <a:r>
                  <a:rPr lang="en-US" sz="2400" b="1" i="0" baseline="30000"/>
                  <a:t>15</a:t>
                </a:r>
                <a:r>
                  <a:rPr lang="en-US" sz="2400" b="1" i="0" baseline="0"/>
                  <a:t>N</a:t>
                </a:r>
                <a:r>
                  <a:rPr lang="en-US" sz="2400" b="1" i="0" baseline="-25000"/>
                  <a:t>NO3</a:t>
                </a:r>
                <a:r>
                  <a:rPr lang="en-US" sz="2400" b="1" i="0" baseline="0"/>
                  <a:t>(‰) </a:t>
                </a:r>
              </a:p>
            </c:rich>
          </c:tx>
          <c:layout>
            <c:manualLayout>
              <c:xMode val="edge"/>
              <c:yMode val="edge"/>
              <c:x val="1.8481324449828401E-2"/>
              <c:y val="0.3820430673081389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1668896"/>
        <c:crossesAt val="-40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83463730526173496"/>
          <c:y val="4.3756561679790001E-2"/>
          <c:w val="0.16003987698962499"/>
          <c:h val="0.8638279590051239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400"/>
      </a:pPr>
      <a:endParaRPr lang="en-US"/>
    </a:p>
  </c:txPr>
  <c:printSettings>
    <c:headerFooter/>
    <c:pageMargins b="1" l="0.75" r="0.75" t="1" header="0.5" footer="0.5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505887823072201"/>
          <c:y val="3.8732394366197201E-2"/>
          <c:w val="0.79610244949979903"/>
          <c:h val="0.83352217797099704"/>
        </c:manualLayout>
      </c:layout>
      <c:scatterChart>
        <c:scatterStyle val="lineMarker"/>
        <c:varyColors val="0"/>
        <c:ser>
          <c:idx val="0"/>
          <c:order val="0"/>
          <c:tx>
            <c:v>Effluent</c:v>
          </c:tx>
          <c:spPr>
            <a:ln>
              <a:noFill/>
            </a:ln>
          </c:spPr>
          <c:marker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[2]Season!$D$44:$D$65</c:f>
              <c:numCache>
                <c:formatCode>General</c:formatCode>
                <c:ptCount val="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0.03</c:v>
                </c:pt>
                <c:pt idx="14">
                  <c:v>0.05</c:v>
                </c:pt>
                <c:pt idx="15">
                  <c:v>0.04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</c:numCache>
            </c:numRef>
          </c:xVal>
          <c:yVal>
            <c:numRef>
              <c:f>[2]Season!$E$44:$E$65</c:f>
              <c:numCache>
                <c:formatCode>General</c:formatCode>
                <c:ptCount val="22"/>
                <c:pt idx="0">
                  <c:v>19.195788642653714</c:v>
                </c:pt>
                <c:pt idx="1">
                  <c:v>29.526277521755347</c:v>
                </c:pt>
                <c:pt idx="2">
                  <c:v>19.192572395067067</c:v>
                </c:pt>
                <c:pt idx="3">
                  <c:v>37.079332534474588</c:v>
                </c:pt>
                <c:pt idx="4">
                  <c:v>30.533204556180589</c:v>
                </c:pt>
                <c:pt idx="5">
                  <c:v>38.282098941259136</c:v>
                </c:pt>
                <c:pt idx="6">
                  <c:v>35.772912102011041</c:v>
                </c:pt>
                <c:pt idx="7">
                  <c:v>27.059980813676795</c:v>
                </c:pt>
                <c:pt idx="8">
                  <c:v>33.65163523304917</c:v>
                </c:pt>
                <c:pt idx="9">
                  <c:v>27.67489049727881</c:v>
                </c:pt>
                <c:pt idx="10">
                  <c:v>34.018736366079096</c:v>
                </c:pt>
                <c:pt idx="11">
                  <c:v>46.140140175392638</c:v>
                </c:pt>
                <c:pt idx="12">
                  <c:v>47.060593997045522</c:v>
                </c:pt>
                <c:pt idx="13">
                  <c:v>21.694188037819291</c:v>
                </c:pt>
                <c:pt idx="14">
                  <c:v>30.870123927160378</c:v>
                </c:pt>
                <c:pt idx="15">
                  <c:v>14.255005403159135</c:v>
                </c:pt>
                <c:pt idx="16">
                  <c:v>30.537931615672761</c:v>
                </c:pt>
                <c:pt idx="17">
                  <c:v>26.221380753593792</c:v>
                </c:pt>
                <c:pt idx="18">
                  <c:v>28.752358902170755</c:v>
                </c:pt>
                <c:pt idx="19">
                  <c:v>31.005756018649684</c:v>
                </c:pt>
                <c:pt idx="20">
                  <c:v>28.949880610682463</c:v>
                </c:pt>
                <c:pt idx="21">
                  <c:v>37.787316031323705</c:v>
                </c:pt>
              </c:numCache>
            </c:numRef>
          </c:yVal>
          <c:smooth val="0"/>
        </c:ser>
        <c:ser>
          <c:idx val="4"/>
          <c:order val="1"/>
          <c:tx>
            <c:v>Anacosta</c:v>
          </c:tx>
          <c:spPr>
            <a:ln>
              <a:noFill/>
            </a:ln>
          </c:spPr>
          <c:marker>
            <c:spPr>
              <a:solidFill>
                <a:srgbClr val="4198AF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xVal>
            <c:numRef>
              <c:f>[2]Season!$D$37:$D$43</c:f>
              <c:numCache>
                <c:formatCode>General</c:formatCode>
                <c:ptCount val="7"/>
                <c:pt idx="0">
                  <c:v>-6</c:v>
                </c:pt>
                <c:pt idx="1">
                  <c:v>-5.8</c:v>
                </c:pt>
                <c:pt idx="2">
                  <c:v>-6</c:v>
                </c:pt>
                <c:pt idx="3">
                  <c:v>-6.05</c:v>
                </c:pt>
                <c:pt idx="4">
                  <c:v>-6</c:v>
                </c:pt>
                <c:pt idx="5">
                  <c:v>-5.9</c:v>
                </c:pt>
                <c:pt idx="6">
                  <c:v>-5.9</c:v>
                </c:pt>
              </c:numCache>
            </c:numRef>
          </c:xVal>
          <c:yVal>
            <c:numRef>
              <c:f>[2]Season!$E$37:$E$43</c:f>
              <c:numCache>
                <c:formatCode>General</c:formatCode>
                <c:ptCount val="7"/>
                <c:pt idx="0">
                  <c:v>10.95483820574162</c:v>
                </c:pt>
                <c:pt idx="1">
                  <c:v>7.4095684474351939</c:v>
                </c:pt>
                <c:pt idx="2">
                  <c:v>10.082614440202288</c:v>
                </c:pt>
                <c:pt idx="3">
                  <c:v>4.1435061448491197</c:v>
                </c:pt>
                <c:pt idx="4">
                  <c:v>13.066466164031159</c:v>
                </c:pt>
                <c:pt idx="5">
                  <c:v>9.7733277971881378</c:v>
                </c:pt>
                <c:pt idx="6">
                  <c:v>7.7508406087134993</c:v>
                </c:pt>
              </c:numCache>
            </c:numRef>
          </c:yVal>
          <c:smooth val="0"/>
        </c:ser>
        <c:ser>
          <c:idx val="3"/>
          <c:order val="2"/>
          <c:tx>
            <c:v>Apr-10 DNR</c:v>
          </c:tx>
          <c:xVal>
            <c:numRef>
              <c:f>[2]Season!$D$97:$D$109</c:f>
              <c:numCache>
                <c:formatCode>General</c:formatCode>
                <c:ptCount val="13"/>
                <c:pt idx="0">
                  <c:v>-16.2</c:v>
                </c:pt>
                <c:pt idx="1">
                  <c:v>0</c:v>
                </c:pt>
                <c:pt idx="2">
                  <c:v>12.12</c:v>
                </c:pt>
                <c:pt idx="3">
                  <c:v>12.12</c:v>
                </c:pt>
                <c:pt idx="4">
                  <c:v>17.809999999999999</c:v>
                </c:pt>
                <c:pt idx="5">
                  <c:v>29.61</c:v>
                </c:pt>
                <c:pt idx="6">
                  <c:v>41.379999999999995</c:v>
                </c:pt>
                <c:pt idx="7">
                  <c:v>55.58</c:v>
                </c:pt>
                <c:pt idx="8">
                  <c:v>63.98</c:v>
                </c:pt>
                <c:pt idx="9">
                  <c:v>63.98</c:v>
                </c:pt>
                <c:pt idx="10">
                  <c:v>87.58</c:v>
                </c:pt>
                <c:pt idx="11">
                  <c:v>130.07999999999998</c:v>
                </c:pt>
                <c:pt idx="12">
                  <c:v>156.57999999999998</c:v>
                </c:pt>
              </c:numCache>
            </c:numRef>
          </c:xVal>
          <c:yVal>
            <c:numRef>
              <c:f>[2]Season!$E$97:$E$109</c:f>
              <c:numCache>
                <c:formatCode>General</c:formatCode>
                <c:ptCount val="13"/>
                <c:pt idx="0">
                  <c:v>7.570446903733508</c:v>
                </c:pt>
                <c:pt idx="1">
                  <c:v>30.533204556180589</c:v>
                </c:pt>
                <c:pt idx="2">
                  <c:v>12.251831105569813</c:v>
                </c:pt>
                <c:pt idx="3">
                  <c:v>12.26137634123203</c:v>
                </c:pt>
                <c:pt idx="4">
                  <c:v>10.966494572493815</c:v>
                </c:pt>
                <c:pt idx="5">
                  <c:v>10.100284846948664</c:v>
                </c:pt>
                <c:pt idx="6">
                  <c:v>8.3703016763999258</c:v>
                </c:pt>
                <c:pt idx="7">
                  <c:v>7.9053523066136178</c:v>
                </c:pt>
                <c:pt idx="8">
                  <c:v>7.7223675834206054</c:v>
                </c:pt>
                <c:pt idx="9">
                  <c:v>7.4326351355158087</c:v>
                </c:pt>
                <c:pt idx="10">
                  <c:v>7.4460240682853849</c:v>
                </c:pt>
                <c:pt idx="11">
                  <c:v>6.9596522811659041</c:v>
                </c:pt>
                <c:pt idx="12">
                  <c:v>7.6791705916475861</c:v>
                </c:pt>
              </c:numCache>
            </c:numRef>
          </c:yVal>
          <c:smooth val="0"/>
        </c:ser>
        <c:ser>
          <c:idx val="5"/>
          <c:order val="3"/>
          <c:tx>
            <c:v>May-10 DNR</c:v>
          </c:tx>
          <c:xVal>
            <c:numRef>
              <c:f>([2]Season!$D$111:$D$112,[2]Season!$D$114:$D$126)</c:f>
              <c:numCache>
                <c:formatCode>General</c:formatCode>
                <c:ptCount val="15"/>
                <c:pt idx="0">
                  <c:v>-16.2</c:v>
                </c:pt>
                <c:pt idx="1">
                  <c:v>-16.2</c:v>
                </c:pt>
                <c:pt idx="2">
                  <c:v>0.05</c:v>
                </c:pt>
                <c:pt idx="3">
                  <c:v>0.4</c:v>
                </c:pt>
                <c:pt idx="4">
                  <c:v>11.28</c:v>
                </c:pt>
                <c:pt idx="5">
                  <c:v>12.12</c:v>
                </c:pt>
                <c:pt idx="6">
                  <c:v>17.809999999999999</c:v>
                </c:pt>
                <c:pt idx="7">
                  <c:v>29.61</c:v>
                </c:pt>
                <c:pt idx="8">
                  <c:v>41.379999999999995</c:v>
                </c:pt>
                <c:pt idx="9">
                  <c:v>55.58</c:v>
                </c:pt>
                <c:pt idx="10">
                  <c:v>55.58</c:v>
                </c:pt>
                <c:pt idx="11">
                  <c:v>63.98</c:v>
                </c:pt>
                <c:pt idx="12">
                  <c:v>87.58</c:v>
                </c:pt>
                <c:pt idx="13">
                  <c:v>130.07999999999998</c:v>
                </c:pt>
                <c:pt idx="14">
                  <c:v>156.57999999999998</c:v>
                </c:pt>
              </c:numCache>
            </c:numRef>
          </c:xVal>
          <c:yVal>
            <c:numRef>
              <c:f>([2]Season!$E$111:$E$112,[2]Season!$E$114:$E$126)</c:f>
              <c:numCache>
                <c:formatCode>General</c:formatCode>
                <c:ptCount val="15"/>
                <c:pt idx="0">
                  <c:v>9.4572161818098088</c:v>
                </c:pt>
                <c:pt idx="1">
                  <c:v>7.4387641840732845</c:v>
                </c:pt>
                <c:pt idx="2">
                  <c:v>30.537931615672761</c:v>
                </c:pt>
                <c:pt idx="3">
                  <c:v>25.91215701300338</c:v>
                </c:pt>
                <c:pt idx="4">
                  <c:v>15.43486010065034</c:v>
                </c:pt>
                <c:pt idx="5">
                  <c:v>14.977636071567261</c:v>
                </c:pt>
                <c:pt idx="6">
                  <c:v>15.153544811556451</c:v>
                </c:pt>
                <c:pt idx="7">
                  <c:v>14.413279482958234</c:v>
                </c:pt>
                <c:pt idx="8">
                  <c:v>14.258286605279118</c:v>
                </c:pt>
                <c:pt idx="9">
                  <c:v>16.149080613716741</c:v>
                </c:pt>
                <c:pt idx="10">
                  <c:v>15.018411376403218</c:v>
                </c:pt>
                <c:pt idx="11">
                  <c:v>14.128844694549002</c:v>
                </c:pt>
                <c:pt idx="12">
                  <c:v>11.171643644718078</c:v>
                </c:pt>
                <c:pt idx="13">
                  <c:v>9.4707448776171574</c:v>
                </c:pt>
                <c:pt idx="14">
                  <c:v>8.1621010037330723</c:v>
                </c:pt>
              </c:numCache>
            </c:numRef>
          </c:yVal>
          <c:smooth val="0"/>
        </c:ser>
        <c:ser>
          <c:idx val="7"/>
          <c:order val="4"/>
          <c:tx>
            <c:v>Jun-10 DNR</c:v>
          </c:tx>
          <c:xVal>
            <c:numRef>
              <c:f>([2]Season!$D$128,[2]Season!$D$145:$D$153)</c:f>
              <c:numCache>
                <c:formatCode>General</c:formatCode>
                <c:ptCount val="10"/>
                <c:pt idx="0">
                  <c:v>-16.2</c:v>
                </c:pt>
                <c:pt idx="1">
                  <c:v>0.05</c:v>
                </c:pt>
                <c:pt idx="2">
                  <c:v>12.12</c:v>
                </c:pt>
                <c:pt idx="3">
                  <c:v>17.809999999999999</c:v>
                </c:pt>
                <c:pt idx="4">
                  <c:v>29.61</c:v>
                </c:pt>
                <c:pt idx="5">
                  <c:v>29.61</c:v>
                </c:pt>
                <c:pt idx="6">
                  <c:v>41.379999999999995</c:v>
                </c:pt>
                <c:pt idx="7">
                  <c:v>55.58</c:v>
                </c:pt>
                <c:pt idx="8">
                  <c:v>63.98</c:v>
                </c:pt>
                <c:pt idx="9">
                  <c:v>87.58</c:v>
                </c:pt>
              </c:numCache>
            </c:numRef>
          </c:xVal>
          <c:yVal>
            <c:numRef>
              <c:f>([2]Season!$E$128,[2]Season!$E$145:$E$153)</c:f>
              <c:numCache>
                <c:formatCode>General</c:formatCode>
                <c:ptCount val="10"/>
                <c:pt idx="0">
                  <c:v>12.377231258819616</c:v>
                </c:pt>
                <c:pt idx="1">
                  <c:v>26.221380753593792</c:v>
                </c:pt>
                <c:pt idx="2">
                  <c:v>20.741679587565443</c:v>
                </c:pt>
                <c:pt idx="3">
                  <c:v>18.327867169225108</c:v>
                </c:pt>
                <c:pt idx="4">
                  <c:v>13.394942325236556</c:v>
                </c:pt>
                <c:pt idx="5">
                  <c:v>13.606121476695854</c:v>
                </c:pt>
                <c:pt idx="6">
                  <c:v>10.919004863182948</c:v>
                </c:pt>
                <c:pt idx="7">
                  <c:v>10.507769742513752</c:v>
                </c:pt>
                <c:pt idx="8">
                  <c:v>10.95209025119583</c:v>
                </c:pt>
                <c:pt idx="9">
                  <c:v>10.262722996766488</c:v>
                </c:pt>
              </c:numCache>
            </c:numRef>
          </c:yVal>
          <c:smooth val="0"/>
        </c:ser>
        <c:ser>
          <c:idx val="8"/>
          <c:order val="5"/>
          <c:tx>
            <c:v>Aug-10 Big Boat</c:v>
          </c:tx>
          <c:xVal>
            <c:numRef>
              <c:f>[2]Season!$D$155:$D$174</c:f>
              <c:numCache>
                <c:formatCode>General</c:formatCode>
                <c:ptCount val="20"/>
                <c:pt idx="0">
                  <c:v>-16.2</c:v>
                </c:pt>
                <c:pt idx="2">
                  <c:v>11.83</c:v>
                </c:pt>
                <c:pt idx="3">
                  <c:v>20.63</c:v>
                </c:pt>
                <c:pt idx="4">
                  <c:v>20.630000000000003</c:v>
                </c:pt>
                <c:pt idx="5">
                  <c:v>37.31</c:v>
                </c:pt>
                <c:pt idx="6">
                  <c:v>48.72</c:v>
                </c:pt>
                <c:pt idx="7">
                  <c:v>52.28</c:v>
                </c:pt>
                <c:pt idx="8">
                  <c:v>58.96</c:v>
                </c:pt>
                <c:pt idx="9">
                  <c:v>63.54</c:v>
                </c:pt>
                <c:pt idx="10">
                  <c:v>74.64</c:v>
                </c:pt>
                <c:pt idx="11">
                  <c:v>76.78</c:v>
                </c:pt>
                <c:pt idx="12">
                  <c:v>82.1</c:v>
                </c:pt>
                <c:pt idx="13">
                  <c:v>84.960000000000008</c:v>
                </c:pt>
                <c:pt idx="14">
                  <c:v>95.8</c:v>
                </c:pt>
                <c:pt idx="15">
                  <c:v>111.8</c:v>
                </c:pt>
                <c:pt idx="16">
                  <c:v>112.8</c:v>
                </c:pt>
                <c:pt idx="17">
                  <c:v>135.80000000000001</c:v>
                </c:pt>
                <c:pt idx="18">
                  <c:v>153.5</c:v>
                </c:pt>
                <c:pt idx="19">
                  <c:v>158.4</c:v>
                </c:pt>
              </c:numCache>
            </c:numRef>
          </c:xVal>
          <c:yVal>
            <c:numRef>
              <c:f>[2]Season!$E$155:$E$174</c:f>
              <c:numCache>
                <c:formatCode>General</c:formatCode>
                <c:ptCount val="20"/>
                <c:pt idx="0">
                  <c:v>26.643408063584772</c:v>
                </c:pt>
                <c:pt idx="2">
                  <c:v>28.064985387297693</c:v>
                </c:pt>
                <c:pt idx="3">
                  <c:v>1.6035452514490167</c:v>
                </c:pt>
                <c:pt idx="4">
                  <c:v>12.065879790078402</c:v>
                </c:pt>
                <c:pt idx="5">
                  <c:v>3.3734778719771192</c:v>
                </c:pt>
                <c:pt idx="6">
                  <c:v>7.6308359885906434</c:v>
                </c:pt>
                <c:pt idx="7">
                  <c:v>7.1446022436681229</c:v>
                </c:pt>
                <c:pt idx="8">
                  <c:v>5.9166520523304422</c:v>
                </c:pt>
                <c:pt idx="9">
                  <c:v>8.1291866575560139</c:v>
                </c:pt>
                <c:pt idx="10">
                  <c:v>9.4840818948682273</c:v>
                </c:pt>
                <c:pt idx="11">
                  <c:v>10.64203587914821</c:v>
                </c:pt>
                <c:pt idx="12">
                  <c:v>9.9488405312159305</c:v>
                </c:pt>
                <c:pt idx="13">
                  <c:v>17.179160282900927</c:v>
                </c:pt>
                <c:pt idx="14">
                  <c:v>9.2245766524255917</c:v>
                </c:pt>
                <c:pt idx="15">
                  <c:v>18.219177944106562</c:v>
                </c:pt>
                <c:pt idx="16">
                  <c:v>28.293740268887529</c:v>
                </c:pt>
                <c:pt idx="17">
                  <c:v>14.702974803161464</c:v>
                </c:pt>
                <c:pt idx="18">
                  <c:v>20.145431568763982</c:v>
                </c:pt>
                <c:pt idx="19">
                  <c:v>25.862159036025556</c:v>
                </c:pt>
              </c:numCache>
            </c:numRef>
          </c:yVal>
          <c:smooth val="0"/>
        </c:ser>
        <c:ser>
          <c:idx val="10"/>
          <c:order val="6"/>
          <c:tx>
            <c:v>Aug-10 DNR</c:v>
          </c:tx>
          <c:xVal>
            <c:numRef>
              <c:f>([2]Season!$D$195,[2]Season!$D$197:$D$203)</c:f>
              <c:numCache>
                <c:formatCode>General</c:formatCode>
                <c:ptCount val="8"/>
                <c:pt idx="0">
                  <c:v>-16.2</c:v>
                </c:pt>
                <c:pt idx="1">
                  <c:v>0.05</c:v>
                </c:pt>
                <c:pt idx="2">
                  <c:v>12.12</c:v>
                </c:pt>
                <c:pt idx="3">
                  <c:v>17.809999999999999</c:v>
                </c:pt>
                <c:pt idx="4">
                  <c:v>41.379999999999995</c:v>
                </c:pt>
                <c:pt idx="5">
                  <c:v>55.58</c:v>
                </c:pt>
                <c:pt idx="6">
                  <c:v>63.98</c:v>
                </c:pt>
                <c:pt idx="7">
                  <c:v>87.58</c:v>
                </c:pt>
              </c:numCache>
            </c:numRef>
          </c:xVal>
          <c:yVal>
            <c:numRef>
              <c:f>([2]Season!$E$195,[2]Season!$E$197:$E$203)</c:f>
              <c:numCache>
                <c:formatCode>General</c:formatCode>
                <c:ptCount val="8"/>
                <c:pt idx="0">
                  <c:v>26.643408063584772</c:v>
                </c:pt>
                <c:pt idx="1">
                  <c:v>28.752358902170755</c:v>
                </c:pt>
                <c:pt idx="2">
                  <c:v>9.5374177427641964</c:v>
                </c:pt>
                <c:pt idx="3">
                  <c:v>7.5630980179948031</c:v>
                </c:pt>
                <c:pt idx="4">
                  <c:v>4.6767352359479126</c:v>
                </c:pt>
                <c:pt idx="5">
                  <c:v>13.094484021019918</c:v>
                </c:pt>
                <c:pt idx="6">
                  <c:v>10.943117702030216</c:v>
                </c:pt>
                <c:pt idx="7">
                  <c:v>10.413693872168972</c:v>
                </c:pt>
              </c:numCache>
            </c:numRef>
          </c:yVal>
          <c:smooth val="0"/>
        </c:ser>
        <c:ser>
          <c:idx val="12"/>
          <c:order val="7"/>
          <c:tx>
            <c:v>Sep-10 DNR</c:v>
          </c:tx>
          <c:xVal>
            <c:numRef>
              <c:f>([2]Season!$D$219,[2]Season!$D$221:$D$228)</c:f>
              <c:numCache>
                <c:formatCode>General</c:formatCode>
                <c:ptCount val="9"/>
                <c:pt idx="0">
                  <c:v>-16.2</c:v>
                </c:pt>
                <c:pt idx="1">
                  <c:v>0.05</c:v>
                </c:pt>
                <c:pt idx="2">
                  <c:v>12.12</c:v>
                </c:pt>
                <c:pt idx="3">
                  <c:v>17.809999999999999</c:v>
                </c:pt>
                <c:pt idx="4">
                  <c:v>29.61</c:v>
                </c:pt>
                <c:pt idx="5">
                  <c:v>41.379999999999995</c:v>
                </c:pt>
                <c:pt idx="6">
                  <c:v>55.58</c:v>
                </c:pt>
                <c:pt idx="7">
                  <c:v>63.98</c:v>
                </c:pt>
                <c:pt idx="8">
                  <c:v>87.58</c:v>
                </c:pt>
              </c:numCache>
            </c:numRef>
          </c:xVal>
          <c:yVal>
            <c:numRef>
              <c:f>([2]Season!$E$219,[2]Season!$E$221:$E$228)</c:f>
              <c:numCache>
                <c:formatCode>General</c:formatCode>
                <c:ptCount val="9"/>
                <c:pt idx="0">
                  <c:v>9.7403614299032686</c:v>
                </c:pt>
                <c:pt idx="1">
                  <c:v>31.005756018649684</c:v>
                </c:pt>
                <c:pt idx="2">
                  <c:v>20.047085187079489</c:v>
                </c:pt>
                <c:pt idx="3">
                  <c:v>17.621910914330243</c:v>
                </c:pt>
                <c:pt idx="4">
                  <c:v>6.8504885991530706</c:v>
                </c:pt>
                <c:pt idx="5">
                  <c:v>7.2564598220661347</c:v>
                </c:pt>
                <c:pt idx="6">
                  <c:v>6.4432484697452521</c:v>
                </c:pt>
                <c:pt idx="7">
                  <c:v>12.791000130613488</c:v>
                </c:pt>
                <c:pt idx="8">
                  <c:v>7.6817538253401789</c:v>
                </c:pt>
              </c:numCache>
            </c:numRef>
          </c:yVal>
          <c:smooth val="0"/>
        </c:ser>
        <c:ser>
          <c:idx val="13"/>
          <c:order val="8"/>
          <c:tx>
            <c:v>Oct-10 DNR</c:v>
          </c:tx>
          <c:xVal>
            <c:numRef>
              <c:f>([2]Season!$D$230,[2]Season!$D$232:$D$240)</c:f>
              <c:numCache>
                <c:formatCode>General</c:formatCode>
                <c:ptCount val="10"/>
                <c:pt idx="0">
                  <c:v>-16.2</c:v>
                </c:pt>
                <c:pt idx="1">
                  <c:v>0.05</c:v>
                </c:pt>
                <c:pt idx="2">
                  <c:v>12.12</c:v>
                </c:pt>
                <c:pt idx="3">
                  <c:v>17.809999999999999</c:v>
                </c:pt>
                <c:pt idx="4">
                  <c:v>29.61</c:v>
                </c:pt>
                <c:pt idx="5">
                  <c:v>41.379999999999995</c:v>
                </c:pt>
                <c:pt idx="6">
                  <c:v>55.58</c:v>
                </c:pt>
                <c:pt idx="7">
                  <c:v>63.98</c:v>
                </c:pt>
                <c:pt idx="8">
                  <c:v>87.58</c:v>
                </c:pt>
                <c:pt idx="9">
                  <c:v>130.07999999999998</c:v>
                </c:pt>
              </c:numCache>
            </c:numRef>
          </c:xVal>
          <c:yVal>
            <c:numRef>
              <c:f>([2]Season!$E$230,[2]Season!$E$232:$E$240)</c:f>
              <c:numCache>
                <c:formatCode>General</c:formatCode>
                <c:ptCount val="10"/>
                <c:pt idx="0">
                  <c:v>8.4727700067398501</c:v>
                </c:pt>
                <c:pt idx="1">
                  <c:v>31.005756018649684</c:v>
                </c:pt>
                <c:pt idx="2">
                  <c:v>13.488436531465659</c:v>
                </c:pt>
                <c:pt idx="3">
                  <c:v>13.50419601809609</c:v>
                </c:pt>
                <c:pt idx="4">
                  <c:v>11.432983001711468</c:v>
                </c:pt>
                <c:pt idx="5">
                  <c:v>12.446714701462893</c:v>
                </c:pt>
                <c:pt idx="6">
                  <c:v>9.2127953752404164</c:v>
                </c:pt>
                <c:pt idx="7">
                  <c:v>9.9796911098128884</c:v>
                </c:pt>
                <c:pt idx="8">
                  <c:v>7.7921424514745032</c:v>
                </c:pt>
                <c:pt idx="9">
                  <c:v>8.1963866224577355</c:v>
                </c:pt>
              </c:numCache>
            </c:numRef>
          </c:yVal>
          <c:smooth val="0"/>
        </c:ser>
        <c:ser>
          <c:idx val="15"/>
          <c:order val="9"/>
          <c:tx>
            <c:v>Nov-10 DNR</c:v>
          </c:tx>
          <c:xVal>
            <c:numRef>
              <c:f>([2]Season!$D$257,[2]Season!$D$259:$D$266)</c:f>
              <c:numCache>
                <c:formatCode>General</c:formatCode>
                <c:ptCount val="9"/>
                <c:pt idx="0">
                  <c:v>-16.2</c:v>
                </c:pt>
                <c:pt idx="1">
                  <c:v>0.05</c:v>
                </c:pt>
                <c:pt idx="2">
                  <c:v>12.12</c:v>
                </c:pt>
                <c:pt idx="3">
                  <c:v>17.809999999999999</c:v>
                </c:pt>
                <c:pt idx="4">
                  <c:v>29.61</c:v>
                </c:pt>
                <c:pt idx="5">
                  <c:v>41.379999999999995</c:v>
                </c:pt>
                <c:pt idx="6">
                  <c:v>55.58</c:v>
                </c:pt>
                <c:pt idx="7">
                  <c:v>63.98</c:v>
                </c:pt>
                <c:pt idx="8">
                  <c:v>87.58</c:v>
                </c:pt>
              </c:numCache>
            </c:numRef>
          </c:xVal>
          <c:yVal>
            <c:numRef>
              <c:f>([2]Season!$E$257,[2]Season!$E$259:$E$266)</c:f>
              <c:numCache>
                <c:formatCode>General</c:formatCode>
                <c:ptCount val="9"/>
                <c:pt idx="0">
                  <c:v>12.726344056734819</c:v>
                </c:pt>
                <c:pt idx="1">
                  <c:v>28.949880610682463</c:v>
                </c:pt>
                <c:pt idx="2">
                  <c:v>16.940420632921402</c:v>
                </c:pt>
                <c:pt idx="3">
                  <c:v>16.871168377691966</c:v>
                </c:pt>
                <c:pt idx="4">
                  <c:v>15.018158316358194</c:v>
                </c:pt>
                <c:pt idx="5">
                  <c:v>13.499819425381324</c:v>
                </c:pt>
                <c:pt idx="6">
                  <c:v>11.387449988089211</c:v>
                </c:pt>
                <c:pt idx="7">
                  <c:v>11.523061172843617</c:v>
                </c:pt>
                <c:pt idx="8">
                  <c:v>11.677652715210057</c:v>
                </c:pt>
              </c:numCache>
            </c:numRef>
          </c:yVal>
          <c:smooth val="0"/>
        </c:ser>
        <c:ser>
          <c:idx val="17"/>
          <c:order val="10"/>
          <c:tx>
            <c:v>Feb-11 DNR</c:v>
          </c:tx>
          <c:xVal>
            <c:numRef>
              <c:f>[2]Season!$D$286:$D$294</c:f>
              <c:numCache>
                <c:formatCode>General</c:formatCode>
                <c:ptCount val="9"/>
                <c:pt idx="0">
                  <c:v>12.12</c:v>
                </c:pt>
                <c:pt idx="1">
                  <c:v>17.809999999999999</c:v>
                </c:pt>
                <c:pt idx="2">
                  <c:v>29.61</c:v>
                </c:pt>
                <c:pt idx="3">
                  <c:v>41.379999999999995</c:v>
                </c:pt>
                <c:pt idx="4">
                  <c:v>55.58</c:v>
                </c:pt>
                <c:pt idx="5">
                  <c:v>63.98</c:v>
                </c:pt>
                <c:pt idx="6">
                  <c:v>87.58</c:v>
                </c:pt>
                <c:pt idx="7">
                  <c:v>130.07999999999998</c:v>
                </c:pt>
                <c:pt idx="8">
                  <c:v>156.57999999999998</c:v>
                </c:pt>
              </c:numCache>
            </c:numRef>
          </c:xVal>
          <c:yVal>
            <c:numRef>
              <c:f>[2]Season!$E$286:$E$294</c:f>
              <c:numCache>
                <c:formatCode>General</c:formatCode>
                <c:ptCount val="9"/>
                <c:pt idx="0">
                  <c:v>9.8451736959931306</c:v>
                </c:pt>
                <c:pt idx="1">
                  <c:v>11.002252503409709</c:v>
                </c:pt>
                <c:pt idx="2">
                  <c:v>13.856085517739542</c:v>
                </c:pt>
                <c:pt idx="3">
                  <c:v>11.173476693523673</c:v>
                </c:pt>
                <c:pt idx="4">
                  <c:v>9.7908392119712335</c:v>
                </c:pt>
                <c:pt idx="5">
                  <c:v>9.9342608256645217</c:v>
                </c:pt>
                <c:pt idx="6">
                  <c:v>9.7363056138193738</c:v>
                </c:pt>
                <c:pt idx="7">
                  <c:v>13.644171018500423</c:v>
                </c:pt>
                <c:pt idx="8">
                  <c:v>11.46072882281276</c:v>
                </c:pt>
              </c:numCache>
            </c:numRef>
          </c:yVal>
          <c:smooth val="0"/>
        </c:ser>
        <c:ser>
          <c:idx val="18"/>
          <c:order val="11"/>
          <c:tx>
            <c:v>Mar-11 DNR</c:v>
          </c:tx>
          <c:xVal>
            <c:numRef>
              <c:f>[2]Season!$D$300:$D$310</c:f>
              <c:numCache>
                <c:formatCode>General</c:formatCode>
                <c:ptCount val="11"/>
                <c:pt idx="0">
                  <c:v>-16.2</c:v>
                </c:pt>
                <c:pt idx="2">
                  <c:v>12.12</c:v>
                </c:pt>
                <c:pt idx="3">
                  <c:v>17.809999999999999</c:v>
                </c:pt>
                <c:pt idx="4">
                  <c:v>29.61</c:v>
                </c:pt>
                <c:pt idx="5">
                  <c:v>41.379999999999995</c:v>
                </c:pt>
                <c:pt idx="6">
                  <c:v>55.58</c:v>
                </c:pt>
                <c:pt idx="7">
                  <c:v>63.98</c:v>
                </c:pt>
                <c:pt idx="8">
                  <c:v>87.58</c:v>
                </c:pt>
                <c:pt idx="9">
                  <c:v>130.07999999999998</c:v>
                </c:pt>
                <c:pt idx="10">
                  <c:v>156.57999999999998</c:v>
                </c:pt>
              </c:numCache>
            </c:numRef>
          </c:xVal>
          <c:yVal>
            <c:numRef>
              <c:f>[2]Season!$E$300:$E$310</c:f>
              <c:numCache>
                <c:formatCode>General</c:formatCode>
                <c:ptCount val="11"/>
                <c:pt idx="0">
                  <c:v>4.8604337535356077</c:v>
                </c:pt>
                <c:pt idx="2">
                  <c:v>5.7837177270730136</c:v>
                </c:pt>
                <c:pt idx="3">
                  <c:v>5.8769821381180067</c:v>
                </c:pt>
                <c:pt idx="4">
                  <c:v>6.5369723616301982</c:v>
                </c:pt>
                <c:pt idx="5">
                  <c:v>7.0975733425298166</c:v>
                </c:pt>
                <c:pt idx="6">
                  <c:v>8.5315595605320489</c:v>
                </c:pt>
                <c:pt idx="7">
                  <c:v>9.1392925179341535</c:v>
                </c:pt>
                <c:pt idx="8">
                  <c:v>9.9591530169650468</c:v>
                </c:pt>
                <c:pt idx="9">
                  <c:v>8.6682412046176918</c:v>
                </c:pt>
                <c:pt idx="10">
                  <c:v>5.7163345906341858</c:v>
                </c:pt>
              </c:numCache>
            </c:numRef>
          </c:yVal>
          <c:smooth val="0"/>
        </c:ser>
        <c:ser>
          <c:idx val="19"/>
          <c:order val="12"/>
          <c:tx>
            <c:v>May-11 Big Boat</c:v>
          </c:tx>
          <c:xVal>
            <c:numRef>
              <c:f>[2]Season!$D$312:$D$340</c:f>
              <c:numCache>
                <c:formatCode>General</c:formatCode>
                <c:ptCount val="29"/>
                <c:pt idx="0">
                  <c:v>-16.2</c:v>
                </c:pt>
                <c:pt idx="1">
                  <c:v>-16.2</c:v>
                </c:pt>
                <c:pt idx="2">
                  <c:v>-5.9</c:v>
                </c:pt>
                <c:pt idx="3">
                  <c:v>-5.6</c:v>
                </c:pt>
                <c:pt idx="4">
                  <c:v>-3.5</c:v>
                </c:pt>
                <c:pt idx="5">
                  <c:v>0.7</c:v>
                </c:pt>
                <c:pt idx="6">
                  <c:v>1.19</c:v>
                </c:pt>
                <c:pt idx="7">
                  <c:v>11.83</c:v>
                </c:pt>
                <c:pt idx="8">
                  <c:v>20.63</c:v>
                </c:pt>
                <c:pt idx="9">
                  <c:v>20.630000000000003</c:v>
                </c:pt>
                <c:pt idx="10">
                  <c:v>37.31</c:v>
                </c:pt>
                <c:pt idx="11">
                  <c:v>48.72</c:v>
                </c:pt>
                <c:pt idx="12">
                  <c:v>52.28</c:v>
                </c:pt>
                <c:pt idx="13">
                  <c:v>58.96</c:v>
                </c:pt>
                <c:pt idx="14">
                  <c:v>63.54</c:v>
                </c:pt>
                <c:pt idx="15">
                  <c:v>74.64</c:v>
                </c:pt>
                <c:pt idx="16">
                  <c:v>76.78</c:v>
                </c:pt>
                <c:pt idx="17">
                  <c:v>82.1</c:v>
                </c:pt>
                <c:pt idx="18">
                  <c:v>84.960000000000008</c:v>
                </c:pt>
                <c:pt idx="19">
                  <c:v>93.839999999999989</c:v>
                </c:pt>
                <c:pt idx="20">
                  <c:v>95.8</c:v>
                </c:pt>
                <c:pt idx="21">
                  <c:v>111.8</c:v>
                </c:pt>
                <c:pt idx="22">
                  <c:v>112.8</c:v>
                </c:pt>
                <c:pt idx="23">
                  <c:v>115.8</c:v>
                </c:pt>
                <c:pt idx="24">
                  <c:v>135.80000000000001</c:v>
                </c:pt>
                <c:pt idx="25">
                  <c:v>136.80000000000001</c:v>
                </c:pt>
                <c:pt idx="26">
                  <c:v>153.5</c:v>
                </c:pt>
                <c:pt idx="27">
                  <c:v>156.70000000000002</c:v>
                </c:pt>
                <c:pt idx="28">
                  <c:v>158.4</c:v>
                </c:pt>
              </c:numCache>
            </c:numRef>
          </c:xVal>
          <c:yVal>
            <c:numRef>
              <c:f>[2]Season!$E$312:$E$340</c:f>
              <c:numCache>
                <c:formatCode>General</c:formatCode>
                <c:ptCount val="29"/>
                <c:pt idx="0">
                  <c:v>6.4062210969591558</c:v>
                </c:pt>
                <c:pt idx="1">
                  <c:v>6.1890934934215611</c:v>
                </c:pt>
                <c:pt idx="2">
                  <c:v>5.7723784252125157</c:v>
                </c:pt>
                <c:pt idx="3">
                  <c:v>7.0993874327985944</c:v>
                </c:pt>
                <c:pt idx="4">
                  <c:v>7.0365320401335616</c:v>
                </c:pt>
                <c:pt idx="5">
                  <c:v>7.0807558364901784</c:v>
                </c:pt>
                <c:pt idx="6">
                  <c:v>7.0215420157376336</c:v>
                </c:pt>
                <c:pt idx="7">
                  <c:v>8.1663386629146082</c:v>
                </c:pt>
                <c:pt idx="8">
                  <c:v>8.1767188357597167</c:v>
                </c:pt>
                <c:pt idx="9">
                  <c:v>7.7892551178743741</c:v>
                </c:pt>
                <c:pt idx="10">
                  <c:v>8.3193759954707431</c:v>
                </c:pt>
                <c:pt idx="11">
                  <c:v>6.5426214634874249</c:v>
                </c:pt>
                <c:pt idx="12">
                  <c:v>7.1475075509024046</c:v>
                </c:pt>
                <c:pt idx="13">
                  <c:v>6.5616237139143561</c:v>
                </c:pt>
                <c:pt idx="14">
                  <c:v>6.9486628825471879</c:v>
                </c:pt>
                <c:pt idx="15">
                  <c:v>6.7135814970729433</c:v>
                </c:pt>
                <c:pt idx="16">
                  <c:v>6.6458767426007492</c:v>
                </c:pt>
                <c:pt idx="17">
                  <c:v>6.3383798210021283</c:v>
                </c:pt>
                <c:pt idx="18">
                  <c:v>7.0847495065179595</c:v>
                </c:pt>
                <c:pt idx="19">
                  <c:v>6.1985581105818559</c:v>
                </c:pt>
                <c:pt idx="20">
                  <c:v>6.6678059859798147</c:v>
                </c:pt>
                <c:pt idx="21">
                  <c:v>9.2059876672543304</c:v>
                </c:pt>
                <c:pt idx="22">
                  <c:v>6.299850733616867</c:v>
                </c:pt>
                <c:pt idx="23">
                  <c:v>6.2365759425094405</c:v>
                </c:pt>
                <c:pt idx="24">
                  <c:v>7.6645776405873827</c:v>
                </c:pt>
                <c:pt idx="25">
                  <c:v>7.9123280173655557</c:v>
                </c:pt>
                <c:pt idx="26">
                  <c:v>8.2397037070815369</c:v>
                </c:pt>
                <c:pt idx="27">
                  <c:v>8.4862511824464164</c:v>
                </c:pt>
                <c:pt idx="28">
                  <c:v>8.4310217129692031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91664544"/>
        <c:axId val="-1291664000"/>
      </c:scatterChart>
      <c:valAx>
        <c:axId val="-1291664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/>
                  <a:t>Distance Downriver (km)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91664000"/>
        <c:crosses val="autoZero"/>
        <c:crossBetween val="midCat"/>
      </c:valAx>
      <c:valAx>
        <c:axId val="-129166400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800"/>
                </a:pPr>
                <a:r>
                  <a:rPr lang="en-US" sz="2800" b="1" i="0" baseline="0">
                    <a:sym typeface="Symbol"/>
                  </a:rPr>
                  <a:t></a:t>
                </a:r>
                <a:r>
                  <a:rPr lang="en-US" sz="2800" b="1" i="0" baseline="30000"/>
                  <a:t>15</a:t>
                </a:r>
                <a:r>
                  <a:rPr lang="en-US" sz="2800" b="1" i="0" baseline="0"/>
                  <a:t>N-NO</a:t>
                </a:r>
                <a:r>
                  <a:rPr lang="en-US" sz="2800" b="1" i="0" baseline="-25000"/>
                  <a:t>3</a:t>
                </a:r>
                <a:r>
                  <a:rPr lang="en-US" sz="2800" b="1" i="0" baseline="30000"/>
                  <a:t>-</a:t>
                </a:r>
                <a:r>
                  <a:rPr lang="en-US" sz="2800" b="1" i="0" baseline="0"/>
                  <a:t> (‰) </a:t>
                </a:r>
              </a:p>
            </c:rich>
          </c:tx>
          <c:layout>
            <c:manualLayout>
              <c:xMode val="edge"/>
              <c:yMode val="edge"/>
              <c:x val="2.0698622483719498E-2"/>
              <c:y val="0.3245033433320830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91664544"/>
        <c:crossesAt val="-40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83122274211289005"/>
          <c:y val="1.05768028996375E-4"/>
          <c:w val="0.16536271103584299"/>
          <c:h val="0.61382795900512399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400"/>
      </a:pPr>
      <a:endParaRPr lang="en-US"/>
    </a:p>
  </c:txPr>
  <c:printSettings>
    <c:headerFooter/>
    <c:pageMargins b="1" l="0.75" r="0.75" t="1" header="0.5" footer="0.5"/>
    <c:pageSetup/>
  </c:printSettings>
  <c:userShapes r:id="rId1"/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505887823072201"/>
          <c:y val="3.8732394366197201E-2"/>
          <c:w val="0.83712239596494598"/>
          <c:h val="0.83352217797099704"/>
        </c:manualLayout>
      </c:layout>
      <c:scatterChart>
        <c:scatterStyle val="lineMarker"/>
        <c:varyColors val="0"/>
        <c:ser>
          <c:idx val="0"/>
          <c:order val="0"/>
          <c:tx>
            <c:v>Effluent</c:v>
          </c:tx>
          <c:spPr>
            <a:ln>
              <a:noFill/>
            </a:ln>
          </c:spPr>
          <c:marker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[2]Season!$D$44:$D$65</c:f>
              <c:numCache>
                <c:formatCode>General</c:formatCode>
                <c:ptCount val="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0.03</c:v>
                </c:pt>
                <c:pt idx="14">
                  <c:v>0.05</c:v>
                </c:pt>
                <c:pt idx="15">
                  <c:v>0.04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</c:numCache>
            </c:numRef>
          </c:xVal>
          <c:yVal>
            <c:numRef>
              <c:f>[2]Season!$E$44:$E$65</c:f>
              <c:numCache>
                <c:formatCode>General</c:formatCode>
                <c:ptCount val="22"/>
                <c:pt idx="0">
                  <c:v>19.195788642653714</c:v>
                </c:pt>
                <c:pt idx="1">
                  <c:v>29.526277521755347</c:v>
                </c:pt>
                <c:pt idx="2">
                  <c:v>19.192572395067067</c:v>
                </c:pt>
                <c:pt idx="3">
                  <c:v>37.079332534474588</c:v>
                </c:pt>
                <c:pt idx="4">
                  <c:v>30.533204556180589</c:v>
                </c:pt>
                <c:pt idx="5">
                  <c:v>38.282098941259136</c:v>
                </c:pt>
                <c:pt idx="6">
                  <c:v>35.772912102011041</c:v>
                </c:pt>
                <c:pt idx="7">
                  <c:v>27.059980813676795</c:v>
                </c:pt>
                <c:pt idx="8">
                  <c:v>33.65163523304917</c:v>
                </c:pt>
                <c:pt idx="9">
                  <c:v>27.67489049727881</c:v>
                </c:pt>
                <c:pt idx="10">
                  <c:v>34.018736366079096</c:v>
                </c:pt>
                <c:pt idx="11">
                  <c:v>46.140140175392638</c:v>
                </c:pt>
                <c:pt idx="12">
                  <c:v>47.060593997045522</c:v>
                </c:pt>
                <c:pt idx="13">
                  <c:v>21.694188037819291</c:v>
                </c:pt>
                <c:pt idx="14">
                  <c:v>30.870123927160378</c:v>
                </c:pt>
                <c:pt idx="15">
                  <c:v>14.255005403159135</c:v>
                </c:pt>
                <c:pt idx="16">
                  <c:v>30.537931615672761</c:v>
                </c:pt>
                <c:pt idx="17">
                  <c:v>26.221380753593792</c:v>
                </c:pt>
                <c:pt idx="18">
                  <c:v>28.752358902170755</c:v>
                </c:pt>
                <c:pt idx="19">
                  <c:v>31.005756018649684</c:v>
                </c:pt>
                <c:pt idx="20">
                  <c:v>28.949880610682463</c:v>
                </c:pt>
                <c:pt idx="21">
                  <c:v>37.787316031323705</c:v>
                </c:pt>
              </c:numCache>
            </c:numRef>
          </c:yVal>
          <c:smooth val="0"/>
        </c:ser>
        <c:ser>
          <c:idx val="4"/>
          <c:order val="1"/>
          <c:tx>
            <c:v>Anacosta</c:v>
          </c:tx>
          <c:spPr>
            <a:ln>
              <a:noFill/>
            </a:ln>
          </c:spPr>
          <c:marker>
            <c:spPr>
              <a:solidFill>
                <a:srgbClr val="4198AF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xVal>
            <c:numRef>
              <c:f>[2]Season!$D$37:$D$43</c:f>
              <c:numCache>
                <c:formatCode>General</c:formatCode>
                <c:ptCount val="7"/>
                <c:pt idx="0">
                  <c:v>-6</c:v>
                </c:pt>
                <c:pt idx="1">
                  <c:v>-5.8</c:v>
                </c:pt>
                <c:pt idx="2">
                  <c:v>-6</c:v>
                </c:pt>
                <c:pt idx="3">
                  <c:v>-6.05</c:v>
                </c:pt>
                <c:pt idx="4">
                  <c:v>-6</c:v>
                </c:pt>
                <c:pt idx="5">
                  <c:v>-5.9</c:v>
                </c:pt>
                <c:pt idx="6">
                  <c:v>-5.9</c:v>
                </c:pt>
              </c:numCache>
            </c:numRef>
          </c:xVal>
          <c:yVal>
            <c:numRef>
              <c:f>[2]Season!$E$37:$E$43</c:f>
              <c:numCache>
                <c:formatCode>General</c:formatCode>
                <c:ptCount val="7"/>
                <c:pt idx="0">
                  <c:v>10.95483820574162</c:v>
                </c:pt>
                <c:pt idx="1">
                  <c:v>7.4095684474351939</c:v>
                </c:pt>
                <c:pt idx="2">
                  <c:v>10.082614440202288</c:v>
                </c:pt>
                <c:pt idx="3">
                  <c:v>4.1435061448491197</c:v>
                </c:pt>
                <c:pt idx="4">
                  <c:v>13.066466164031159</c:v>
                </c:pt>
                <c:pt idx="5">
                  <c:v>9.7733277971881378</c:v>
                </c:pt>
                <c:pt idx="6">
                  <c:v>7.7508406087134993</c:v>
                </c:pt>
              </c:numCache>
            </c:numRef>
          </c:yVal>
          <c:smooth val="0"/>
        </c:ser>
        <c:ser>
          <c:idx val="1"/>
          <c:order val="2"/>
          <c:tx>
            <c:v>Sep-09 Small Boat</c:v>
          </c:tx>
          <c:xVal>
            <c:numRef>
              <c:f>[2]Season!$D$67:$D$77</c:f>
              <c:numCache>
                <c:formatCode>General</c:formatCode>
                <c:ptCount val="11"/>
                <c:pt idx="0">
                  <c:v>-5.0999999999999996</c:v>
                </c:pt>
                <c:pt idx="1">
                  <c:v>-3.87</c:v>
                </c:pt>
                <c:pt idx="2">
                  <c:v>-1.18</c:v>
                </c:pt>
                <c:pt idx="3">
                  <c:v>-0.75</c:v>
                </c:pt>
                <c:pt idx="4">
                  <c:v>-0.5</c:v>
                </c:pt>
                <c:pt idx="5">
                  <c:v>0.18</c:v>
                </c:pt>
                <c:pt idx="6">
                  <c:v>0.42369999999999997</c:v>
                </c:pt>
                <c:pt idx="7">
                  <c:v>0.69540000000000002</c:v>
                </c:pt>
                <c:pt idx="8">
                  <c:v>1.1943000000000001</c:v>
                </c:pt>
                <c:pt idx="9">
                  <c:v>1.7849000000000002</c:v>
                </c:pt>
                <c:pt idx="10">
                  <c:v>2.7603</c:v>
                </c:pt>
              </c:numCache>
            </c:numRef>
          </c:xVal>
          <c:yVal>
            <c:numRef>
              <c:f>[2]Season!$E$67:$E$77</c:f>
              <c:numCache>
                <c:formatCode>General</c:formatCode>
                <c:ptCount val="11"/>
                <c:pt idx="0">
                  <c:v>16.877598530132666</c:v>
                </c:pt>
                <c:pt idx="1">
                  <c:v>14.52004168417403</c:v>
                </c:pt>
                <c:pt idx="2">
                  <c:v>15.995966530638388</c:v>
                </c:pt>
                <c:pt idx="3">
                  <c:v>14.930515752998025</c:v>
                </c:pt>
                <c:pt idx="4">
                  <c:v>15.213229413526347</c:v>
                </c:pt>
                <c:pt idx="5">
                  <c:v>20.182361914126503</c:v>
                </c:pt>
                <c:pt idx="6">
                  <c:v>21.534783830401761</c:v>
                </c:pt>
                <c:pt idx="7">
                  <c:v>17.068127962075636</c:v>
                </c:pt>
                <c:pt idx="8">
                  <c:v>16.789758544523082</c:v>
                </c:pt>
                <c:pt idx="9">
                  <c:v>15.978919534084987</c:v>
                </c:pt>
                <c:pt idx="10">
                  <c:v>17.332404250797875</c:v>
                </c:pt>
              </c:numCache>
            </c:numRef>
          </c:yVal>
          <c:smooth val="0"/>
        </c:ser>
        <c:ser>
          <c:idx val="2"/>
          <c:order val="3"/>
          <c:tx>
            <c:v>Mar-10 Small Boat</c:v>
          </c:tx>
          <c:xVal>
            <c:numRef>
              <c:f>[2]Season!$D$81:$D$95</c:f>
              <c:numCache>
                <c:formatCode>General</c:formatCode>
                <c:ptCount val="15"/>
                <c:pt idx="0">
                  <c:v>-16.2</c:v>
                </c:pt>
                <c:pt idx="1">
                  <c:v>-6.5</c:v>
                </c:pt>
                <c:pt idx="2">
                  <c:v>-5.35</c:v>
                </c:pt>
                <c:pt idx="3">
                  <c:v>-4</c:v>
                </c:pt>
                <c:pt idx="4">
                  <c:v>-1.75</c:v>
                </c:pt>
                <c:pt idx="5">
                  <c:v>-1</c:v>
                </c:pt>
                <c:pt idx="6">
                  <c:v>0.3</c:v>
                </c:pt>
                <c:pt idx="7">
                  <c:v>0.5</c:v>
                </c:pt>
                <c:pt idx="8">
                  <c:v>0.85</c:v>
                </c:pt>
                <c:pt idx="9">
                  <c:v>1.53</c:v>
                </c:pt>
                <c:pt idx="10">
                  <c:v>2.15</c:v>
                </c:pt>
                <c:pt idx="11">
                  <c:v>2.8</c:v>
                </c:pt>
                <c:pt idx="12">
                  <c:v>5.25</c:v>
                </c:pt>
                <c:pt idx="13">
                  <c:v>8.4499999999999993</c:v>
                </c:pt>
                <c:pt idx="14">
                  <c:v>10.6</c:v>
                </c:pt>
              </c:numCache>
            </c:numRef>
          </c:xVal>
          <c:yVal>
            <c:numRef>
              <c:f>[2]Season!$E$81:$E$95</c:f>
              <c:numCache>
                <c:formatCode>General</c:formatCode>
                <c:ptCount val="15"/>
                <c:pt idx="0">
                  <c:v>7.6028352258006358</c:v>
                </c:pt>
                <c:pt idx="1">
                  <c:v>8.2465638777530899</c:v>
                </c:pt>
                <c:pt idx="2">
                  <c:v>8.2243406839163473</c:v>
                </c:pt>
                <c:pt idx="3">
                  <c:v>8.3666389973565991</c:v>
                </c:pt>
                <c:pt idx="4">
                  <c:v>8.3169384624644032</c:v>
                </c:pt>
                <c:pt idx="5">
                  <c:v>8.3379666568866178</c:v>
                </c:pt>
                <c:pt idx="6">
                  <c:v>8.3312399942615407</c:v>
                </c:pt>
                <c:pt idx="7">
                  <c:v>9.3002674785863242</c:v>
                </c:pt>
                <c:pt idx="8">
                  <c:v>7.0072527350788105</c:v>
                </c:pt>
                <c:pt idx="9">
                  <c:v>7.004321777261219</c:v>
                </c:pt>
                <c:pt idx="10">
                  <c:v>7.1317874670149424</c:v>
                </c:pt>
                <c:pt idx="11">
                  <c:v>6.9166911391173533</c:v>
                </c:pt>
                <c:pt idx="12">
                  <c:v>7.5807632189746572</c:v>
                </c:pt>
                <c:pt idx="13">
                  <c:v>7.5441984772507942</c:v>
                </c:pt>
                <c:pt idx="14">
                  <c:v>7.6444436034144738</c:v>
                </c:pt>
              </c:numCache>
            </c:numRef>
          </c:yVal>
          <c:smooth val="0"/>
        </c:ser>
        <c:ser>
          <c:idx val="6"/>
          <c:order val="4"/>
          <c:tx>
            <c:v>Jun-10 Small Boat</c:v>
          </c:tx>
          <c:xVal>
            <c:numRef>
              <c:f>[2]Season!$D$128:$D$143</c:f>
              <c:numCache>
                <c:formatCode>General</c:formatCode>
                <c:ptCount val="16"/>
                <c:pt idx="0">
                  <c:v>-16.2</c:v>
                </c:pt>
                <c:pt idx="1">
                  <c:v>-16.2</c:v>
                </c:pt>
                <c:pt idx="2">
                  <c:v>-16.2</c:v>
                </c:pt>
                <c:pt idx="3">
                  <c:v>-6.6</c:v>
                </c:pt>
                <c:pt idx="4">
                  <c:v>-5.5</c:v>
                </c:pt>
                <c:pt idx="5">
                  <c:v>-4.2</c:v>
                </c:pt>
                <c:pt idx="6">
                  <c:v>-1.8</c:v>
                </c:pt>
                <c:pt idx="7">
                  <c:v>-0.85</c:v>
                </c:pt>
                <c:pt idx="8">
                  <c:v>0.5</c:v>
                </c:pt>
                <c:pt idx="9">
                  <c:v>0.3</c:v>
                </c:pt>
                <c:pt idx="10">
                  <c:v>0.87</c:v>
                </c:pt>
                <c:pt idx="11">
                  <c:v>1.75</c:v>
                </c:pt>
                <c:pt idx="12">
                  <c:v>4</c:v>
                </c:pt>
                <c:pt idx="13">
                  <c:v>5.8</c:v>
                </c:pt>
                <c:pt idx="14">
                  <c:v>7</c:v>
                </c:pt>
                <c:pt idx="15">
                  <c:v>11.9</c:v>
                </c:pt>
              </c:numCache>
            </c:numRef>
          </c:xVal>
          <c:yVal>
            <c:numRef>
              <c:f>[2]Season!$E$128:$E$143</c:f>
              <c:numCache>
                <c:formatCode>General</c:formatCode>
                <c:ptCount val="16"/>
                <c:pt idx="0">
                  <c:v>12.377231258819616</c:v>
                </c:pt>
                <c:pt idx="1">
                  <c:v>12.552543746000797</c:v>
                </c:pt>
                <c:pt idx="2">
                  <c:v>11.331311476675264</c:v>
                </c:pt>
                <c:pt idx="3">
                  <c:v>11.798116988088303</c:v>
                </c:pt>
                <c:pt idx="4">
                  <c:v>11.804625074722992</c:v>
                </c:pt>
                <c:pt idx="5">
                  <c:v>12.447490319902197</c:v>
                </c:pt>
                <c:pt idx="6">
                  <c:v>16.45121334449394</c:v>
                </c:pt>
                <c:pt idx="7">
                  <c:v>17.874905445105714</c:v>
                </c:pt>
                <c:pt idx="8">
                  <c:v>21.880049740994224</c:v>
                </c:pt>
                <c:pt idx="9">
                  <c:v>18.235471781675681</c:v>
                </c:pt>
                <c:pt idx="10">
                  <c:v>12.44452562820533</c:v>
                </c:pt>
                <c:pt idx="11">
                  <c:v>13.708857650245307</c:v>
                </c:pt>
                <c:pt idx="12">
                  <c:v>18.766287551818639</c:v>
                </c:pt>
                <c:pt idx="13">
                  <c:v>22.193731116784104</c:v>
                </c:pt>
                <c:pt idx="14">
                  <c:v>22.845792543992719</c:v>
                </c:pt>
                <c:pt idx="15">
                  <c:v>21.360566469818757</c:v>
                </c:pt>
              </c:numCache>
            </c:numRef>
          </c:yVal>
          <c:smooth val="0"/>
        </c:ser>
        <c:ser>
          <c:idx val="9"/>
          <c:order val="5"/>
          <c:tx>
            <c:v>Aug-10 Small Boat</c:v>
          </c:tx>
          <c:xVal>
            <c:numRef>
              <c:f>[2]Season!$D$176:$D$192</c:f>
              <c:numCache>
                <c:formatCode>General</c:formatCode>
                <c:ptCount val="17"/>
                <c:pt idx="0">
                  <c:v>-6.56</c:v>
                </c:pt>
                <c:pt idx="1">
                  <c:v>-6.05</c:v>
                </c:pt>
                <c:pt idx="2">
                  <c:v>-5.36</c:v>
                </c:pt>
                <c:pt idx="3">
                  <c:v>-4.1500000000000004</c:v>
                </c:pt>
                <c:pt idx="4">
                  <c:v>-2.71</c:v>
                </c:pt>
                <c:pt idx="5">
                  <c:v>-1.77</c:v>
                </c:pt>
                <c:pt idx="6">
                  <c:v>-0.8</c:v>
                </c:pt>
                <c:pt idx="7">
                  <c:v>-0.35</c:v>
                </c:pt>
                <c:pt idx="8">
                  <c:v>0</c:v>
                </c:pt>
                <c:pt idx="9">
                  <c:v>0.26</c:v>
                </c:pt>
                <c:pt idx="10">
                  <c:v>0.57999999999999996</c:v>
                </c:pt>
                <c:pt idx="11">
                  <c:v>1.06</c:v>
                </c:pt>
                <c:pt idx="12">
                  <c:v>2</c:v>
                </c:pt>
                <c:pt idx="13">
                  <c:v>3.54</c:v>
                </c:pt>
                <c:pt idx="14">
                  <c:v>5.2</c:v>
                </c:pt>
                <c:pt idx="15">
                  <c:v>8.01</c:v>
                </c:pt>
                <c:pt idx="16">
                  <c:v>11.6</c:v>
                </c:pt>
              </c:numCache>
            </c:numRef>
          </c:xVal>
          <c:yVal>
            <c:numRef>
              <c:f>[2]Season!$E$176:$E$192</c:f>
              <c:numCache>
                <c:formatCode>General</c:formatCode>
                <c:ptCount val="17"/>
                <c:pt idx="0">
                  <c:v>5.1017989828924541</c:v>
                </c:pt>
                <c:pt idx="1">
                  <c:v>4.1435061448491197</c:v>
                </c:pt>
                <c:pt idx="2">
                  <c:v>5.5184150764454145</c:v>
                </c:pt>
                <c:pt idx="3">
                  <c:v>20.300236587291646</c:v>
                </c:pt>
                <c:pt idx="4">
                  <c:v>18.27905418472232</c:v>
                </c:pt>
                <c:pt idx="5">
                  <c:v>18.774856493758715</c:v>
                </c:pt>
                <c:pt idx="6">
                  <c:v>21.208325182013102</c:v>
                </c:pt>
                <c:pt idx="7">
                  <c:v>20.525818469784817</c:v>
                </c:pt>
                <c:pt idx="8">
                  <c:v>28.752358902170755</c:v>
                </c:pt>
                <c:pt idx="9">
                  <c:v>18.088237116274151</c:v>
                </c:pt>
                <c:pt idx="10">
                  <c:v>20.107936003337429</c:v>
                </c:pt>
                <c:pt idx="11">
                  <c:v>19.171007265392888</c:v>
                </c:pt>
                <c:pt idx="12">
                  <c:v>20.164515521668491</c:v>
                </c:pt>
                <c:pt idx="13">
                  <c:v>20.948096732240767</c:v>
                </c:pt>
                <c:pt idx="14">
                  <c:v>20.381118315189646</c:v>
                </c:pt>
                <c:pt idx="15">
                  <c:v>10.623015758169089</c:v>
                </c:pt>
                <c:pt idx="16">
                  <c:v>12.202440281719444</c:v>
                </c:pt>
              </c:numCache>
            </c:numRef>
          </c:yVal>
          <c:smooth val="0"/>
        </c:ser>
        <c:ser>
          <c:idx val="11"/>
          <c:order val="6"/>
          <c:tx>
            <c:v>Sep-10 Small Boat</c:v>
          </c:tx>
          <c:xVal>
            <c:numRef>
              <c:f>[2]Season!$D$205:$D$216</c:f>
              <c:numCache>
                <c:formatCode>General</c:formatCode>
                <c:ptCount val="12"/>
                <c:pt idx="0">
                  <c:v>-16.2</c:v>
                </c:pt>
                <c:pt idx="1">
                  <c:v>-6.85</c:v>
                </c:pt>
                <c:pt idx="2">
                  <c:v>-6</c:v>
                </c:pt>
                <c:pt idx="3">
                  <c:v>-4.1500000000000004</c:v>
                </c:pt>
                <c:pt idx="4">
                  <c:v>-1.85</c:v>
                </c:pt>
                <c:pt idx="5">
                  <c:v>-0.36</c:v>
                </c:pt>
                <c:pt idx="6">
                  <c:v>0</c:v>
                </c:pt>
                <c:pt idx="7">
                  <c:v>0.42</c:v>
                </c:pt>
                <c:pt idx="8">
                  <c:v>1.8</c:v>
                </c:pt>
                <c:pt idx="9">
                  <c:v>2.93</c:v>
                </c:pt>
                <c:pt idx="10">
                  <c:v>5.2</c:v>
                </c:pt>
                <c:pt idx="11">
                  <c:v>11.64</c:v>
                </c:pt>
              </c:numCache>
            </c:numRef>
          </c:xVal>
          <c:yVal>
            <c:numRef>
              <c:f>[2]Season!$E$205:$E$216</c:f>
              <c:numCache>
                <c:formatCode>General</c:formatCode>
                <c:ptCount val="12"/>
                <c:pt idx="0">
                  <c:v>9.7403614299032686</c:v>
                </c:pt>
                <c:pt idx="1">
                  <c:v>5.4816155019853019</c:v>
                </c:pt>
                <c:pt idx="2">
                  <c:v>13.066466164031159</c:v>
                </c:pt>
                <c:pt idx="3">
                  <c:v>17.484142974718516</c:v>
                </c:pt>
                <c:pt idx="4">
                  <c:v>23.392812041093872</c:v>
                </c:pt>
                <c:pt idx="5">
                  <c:v>24.682138807639024</c:v>
                </c:pt>
                <c:pt idx="6">
                  <c:v>31.005756018649684</c:v>
                </c:pt>
                <c:pt idx="7">
                  <c:v>32.201432153106801</c:v>
                </c:pt>
                <c:pt idx="8">
                  <c:v>24.466150476735539</c:v>
                </c:pt>
                <c:pt idx="9">
                  <c:v>24.029575334311939</c:v>
                </c:pt>
                <c:pt idx="10">
                  <c:v>24.866603289259078</c:v>
                </c:pt>
                <c:pt idx="11">
                  <c:v>20.937837818592012</c:v>
                </c:pt>
              </c:numCache>
            </c:numRef>
          </c:yVal>
          <c:smooth val="0"/>
        </c:ser>
        <c:ser>
          <c:idx val="14"/>
          <c:order val="7"/>
          <c:tx>
            <c:v>Nov-10 Small Boat</c:v>
          </c:tx>
          <c:xVal>
            <c:numRef>
              <c:f>([2]Season!$D$242,[2]Season!$D$244:$D$255)</c:f>
              <c:numCache>
                <c:formatCode>General</c:formatCode>
                <c:ptCount val="13"/>
                <c:pt idx="0">
                  <c:v>-16.2</c:v>
                </c:pt>
                <c:pt idx="1">
                  <c:v>-6.48</c:v>
                </c:pt>
                <c:pt idx="2">
                  <c:v>-5.9</c:v>
                </c:pt>
                <c:pt idx="3">
                  <c:v>-4.2</c:v>
                </c:pt>
                <c:pt idx="4">
                  <c:v>-1.85</c:v>
                </c:pt>
                <c:pt idx="5">
                  <c:v>-0.38</c:v>
                </c:pt>
                <c:pt idx="6">
                  <c:v>0</c:v>
                </c:pt>
                <c:pt idx="7">
                  <c:v>0.43</c:v>
                </c:pt>
                <c:pt idx="8">
                  <c:v>1.05</c:v>
                </c:pt>
                <c:pt idx="9">
                  <c:v>1.8</c:v>
                </c:pt>
                <c:pt idx="10">
                  <c:v>3</c:v>
                </c:pt>
                <c:pt idx="11">
                  <c:v>5.12</c:v>
                </c:pt>
                <c:pt idx="12">
                  <c:v>11.48</c:v>
                </c:pt>
              </c:numCache>
            </c:numRef>
          </c:xVal>
          <c:yVal>
            <c:numRef>
              <c:f>([2]Season!$E$242,[2]Season!$E$244:$E$255)</c:f>
              <c:numCache>
                <c:formatCode>General</c:formatCode>
                <c:ptCount val="13"/>
                <c:pt idx="0">
                  <c:v>12.726344056734819</c:v>
                </c:pt>
                <c:pt idx="1">
                  <c:v>10.853613780504618</c:v>
                </c:pt>
                <c:pt idx="2">
                  <c:v>9.7733277971881378</c:v>
                </c:pt>
                <c:pt idx="3">
                  <c:v>10.839222783970815</c:v>
                </c:pt>
                <c:pt idx="4">
                  <c:v>12.04688902696175</c:v>
                </c:pt>
                <c:pt idx="5">
                  <c:v>25.829534840093423</c:v>
                </c:pt>
                <c:pt idx="6">
                  <c:v>28.949880610682463</c:v>
                </c:pt>
                <c:pt idx="7">
                  <c:v>24.127261258467179</c:v>
                </c:pt>
                <c:pt idx="8">
                  <c:v>17.237310808441748</c:v>
                </c:pt>
                <c:pt idx="9">
                  <c:v>18.257298848799152</c:v>
                </c:pt>
                <c:pt idx="10">
                  <c:v>18.639819978098217</c:v>
                </c:pt>
                <c:pt idx="11">
                  <c:v>18.496907773646832</c:v>
                </c:pt>
                <c:pt idx="12">
                  <c:v>17.586506232824068</c:v>
                </c:pt>
              </c:numCache>
            </c:numRef>
          </c:yVal>
          <c:smooth val="0"/>
        </c:ser>
        <c:ser>
          <c:idx val="16"/>
          <c:order val="8"/>
          <c:tx>
            <c:v>Jan-11 Small Boat</c:v>
          </c:tx>
          <c:xVal>
            <c:numRef>
              <c:f>[2]Season!$D$269:$D$281</c:f>
              <c:numCache>
                <c:formatCode>General</c:formatCode>
                <c:ptCount val="13"/>
                <c:pt idx="0">
                  <c:v>-16.2</c:v>
                </c:pt>
                <c:pt idx="1">
                  <c:v>-6.65</c:v>
                </c:pt>
                <c:pt idx="2">
                  <c:v>-5.9</c:v>
                </c:pt>
                <c:pt idx="3">
                  <c:v>-3.4</c:v>
                </c:pt>
                <c:pt idx="4">
                  <c:v>-1.45</c:v>
                </c:pt>
                <c:pt idx="5">
                  <c:v>-0.35</c:v>
                </c:pt>
                <c:pt idx="6">
                  <c:v>0</c:v>
                </c:pt>
                <c:pt idx="7">
                  <c:v>0.44</c:v>
                </c:pt>
                <c:pt idx="8">
                  <c:v>0.96</c:v>
                </c:pt>
                <c:pt idx="9">
                  <c:v>2.14</c:v>
                </c:pt>
                <c:pt idx="10">
                  <c:v>3.04</c:v>
                </c:pt>
                <c:pt idx="11">
                  <c:v>5.18</c:v>
                </c:pt>
                <c:pt idx="12">
                  <c:v>11.6</c:v>
                </c:pt>
              </c:numCache>
            </c:numRef>
          </c:xVal>
          <c:yVal>
            <c:numRef>
              <c:f>[2]Season!$E$269:$E$281</c:f>
              <c:numCache>
                <c:formatCode>General</c:formatCode>
                <c:ptCount val="13"/>
                <c:pt idx="0">
                  <c:v>9.8136877089145109</c:v>
                </c:pt>
                <c:pt idx="1">
                  <c:v>8.7100649227607896</c:v>
                </c:pt>
                <c:pt idx="2">
                  <c:v>7.7508406087134993</c:v>
                </c:pt>
                <c:pt idx="3">
                  <c:v>8.739367780426532</c:v>
                </c:pt>
                <c:pt idx="4">
                  <c:v>9.10600146831794</c:v>
                </c:pt>
                <c:pt idx="5">
                  <c:v>9.236083692025117</c:v>
                </c:pt>
                <c:pt idx="6">
                  <c:v>37.787316031323705</c:v>
                </c:pt>
                <c:pt idx="7">
                  <c:v>20.739968680048676</c:v>
                </c:pt>
                <c:pt idx="8">
                  <c:v>10.183066889506261</c:v>
                </c:pt>
                <c:pt idx="9">
                  <c:v>10.0584776344344</c:v>
                </c:pt>
                <c:pt idx="10">
                  <c:v>9.5493343901067895</c:v>
                </c:pt>
                <c:pt idx="11">
                  <c:v>10.479018788250176</c:v>
                </c:pt>
                <c:pt idx="12">
                  <c:v>9.9133355700282202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99232"/>
        <c:axId val="-1286308480"/>
      </c:scatterChart>
      <c:valAx>
        <c:axId val="-12862992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/>
                  <a:t>Distance Downriver (km)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86308480"/>
        <c:crosses val="autoZero"/>
        <c:crossBetween val="midCat"/>
      </c:valAx>
      <c:valAx>
        <c:axId val="-128630848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800"/>
                </a:pPr>
                <a:r>
                  <a:rPr lang="en-US" sz="2800" b="1" i="0" baseline="0">
                    <a:sym typeface="Symbol"/>
                  </a:rPr>
                  <a:t></a:t>
                </a:r>
                <a:r>
                  <a:rPr lang="en-US" sz="2800" b="1" i="0" baseline="30000"/>
                  <a:t>15</a:t>
                </a:r>
                <a:r>
                  <a:rPr lang="en-US" sz="2800" b="1" i="0" baseline="0"/>
                  <a:t>N-NO</a:t>
                </a:r>
                <a:r>
                  <a:rPr lang="en-US" sz="2800" b="1" i="0" baseline="-25000"/>
                  <a:t>3</a:t>
                </a:r>
                <a:r>
                  <a:rPr lang="en-US" sz="2800" b="1" i="0" baseline="30000"/>
                  <a:t>-</a:t>
                </a:r>
                <a:r>
                  <a:rPr lang="en-US" sz="2800" b="1" i="0" baseline="0"/>
                  <a:t> (‰) </a:t>
                </a:r>
              </a:p>
            </c:rich>
          </c:tx>
          <c:layout>
            <c:manualLayout>
              <c:xMode val="edge"/>
              <c:yMode val="edge"/>
              <c:x val="1.8481324449828401E-2"/>
              <c:y val="0.3820430673081389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99232"/>
        <c:crossesAt val="-40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19264181084903201"/>
          <c:y val="3.3835926759155102E-2"/>
          <c:w val="0.197513487089058"/>
          <c:h val="0.46431989521619299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400"/>
      </a:pPr>
      <a:endParaRPr lang="en-US"/>
    </a:p>
  </c:txPr>
  <c:printSettings>
    <c:headerFooter/>
    <c:pageMargins b="1" l="0.75" r="0.75" t="1" header="0.5" footer="0.5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330097087379"/>
          <c:y val="2.6699029126213601E-2"/>
          <c:w val="0.79330771646795595"/>
          <c:h val="0.82068974084550095"/>
        </c:manualLayout>
      </c:layout>
      <c:scatterChart>
        <c:scatterStyle val="lineMarker"/>
        <c:varyColors val="0"/>
        <c:ser>
          <c:idx val="0"/>
          <c:order val="0"/>
          <c:tx>
            <c:v>Fall</c:v>
          </c:tx>
          <c:xVal>
            <c:numRef>
              <c:f>[2]Season!$AG$5:$AG$13</c:f>
              <c:numCache>
                <c:formatCode>General</c:formatCode>
                <c:ptCount val="9"/>
                <c:pt idx="0">
                  <c:v>12.12</c:v>
                </c:pt>
                <c:pt idx="1">
                  <c:v>17.809999999999999</c:v>
                </c:pt>
                <c:pt idx="2">
                  <c:v>29.61</c:v>
                </c:pt>
                <c:pt idx="3">
                  <c:v>41.379999999999995</c:v>
                </c:pt>
                <c:pt idx="4">
                  <c:v>55.58</c:v>
                </c:pt>
                <c:pt idx="5">
                  <c:v>63.98</c:v>
                </c:pt>
                <c:pt idx="6">
                  <c:v>87.58</c:v>
                </c:pt>
                <c:pt idx="7">
                  <c:v>130.07999999999998</c:v>
                </c:pt>
                <c:pt idx="8">
                  <c:v>156.57999999999998</c:v>
                </c:pt>
              </c:numCache>
            </c:numRef>
          </c:xVal>
          <c:yVal>
            <c:numRef>
              <c:f>[2]Season!$AH$5:$AH$13</c:f>
              <c:numCache>
                <c:formatCode>General</c:formatCode>
                <c:ptCount val="9"/>
                <c:pt idx="0">
                  <c:v>16.825314117155518</c:v>
                </c:pt>
                <c:pt idx="1">
                  <c:v>15.999091770039433</c:v>
                </c:pt>
                <c:pt idx="2">
                  <c:v>11.100543305740912</c:v>
                </c:pt>
                <c:pt idx="3">
                  <c:v>11.067664649636784</c:v>
                </c:pt>
                <c:pt idx="4">
                  <c:v>9.0144979443582915</c:v>
                </c:pt>
                <c:pt idx="5">
                  <c:v>11.43125080442333</c:v>
                </c:pt>
                <c:pt idx="6">
                  <c:v>9.0505163306749115</c:v>
                </c:pt>
                <c:pt idx="8">
                  <c:v>8.1963866224577355</c:v>
                </c:pt>
              </c:numCache>
            </c:numRef>
          </c:yVal>
          <c:smooth val="0"/>
        </c:ser>
        <c:ser>
          <c:idx val="1"/>
          <c:order val="1"/>
          <c:tx>
            <c:v>Winter</c:v>
          </c:tx>
          <c:xVal>
            <c:numRef>
              <c:f>[2]Season!$AG$5:$AG$13</c:f>
              <c:numCache>
                <c:formatCode>General</c:formatCode>
                <c:ptCount val="9"/>
                <c:pt idx="0">
                  <c:v>12.12</c:v>
                </c:pt>
                <c:pt idx="1">
                  <c:v>17.809999999999999</c:v>
                </c:pt>
                <c:pt idx="2">
                  <c:v>29.61</c:v>
                </c:pt>
                <c:pt idx="3">
                  <c:v>41.379999999999995</c:v>
                </c:pt>
                <c:pt idx="4">
                  <c:v>55.58</c:v>
                </c:pt>
                <c:pt idx="5">
                  <c:v>63.98</c:v>
                </c:pt>
                <c:pt idx="6">
                  <c:v>87.58</c:v>
                </c:pt>
                <c:pt idx="7">
                  <c:v>130.07999999999998</c:v>
                </c:pt>
                <c:pt idx="8">
                  <c:v>156.57999999999998</c:v>
                </c:pt>
              </c:numCache>
            </c:numRef>
          </c:xVal>
          <c:yVal>
            <c:numRef>
              <c:f>[2]Season!$AJ$5:$AJ$13</c:f>
              <c:numCache>
                <c:formatCode>General</c:formatCode>
                <c:ptCount val="9"/>
                <c:pt idx="0">
                  <c:v>9.8451736959931306</c:v>
                </c:pt>
                <c:pt idx="1">
                  <c:v>11.002252503409709</c:v>
                </c:pt>
                <c:pt idx="2">
                  <c:v>13.856085517739542</c:v>
                </c:pt>
                <c:pt idx="3">
                  <c:v>11.173476693523673</c:v>
                </c:pt>
                <c:pt idx="4">
                  <c:v>9.7908392119712335</c:v>
                </c:pt>
                <c:pt idx="5">
                  <c:v>9.9342608256645217</c:v>
                </c:pt>
                <c:pt idx="6">
                  <c:v>9.7363056138193738</c:v>
                </c:pt>
                <c:pt idx="7">
                  <c:v>13.644171018500423</c:v>
                </c:pt>
                <c:pt idx="8">
                  <c:v>11.46072882281276</c:v>
                </c:pt>
              </c:numCache>
            </c:numRef>
          </c:yVal>
          <c:smooth val="0"/>
        </c:ser>
        <c:ser>
          <c:idx val="2"/>
          <c:order val="2"/>
          <c:tx>
            <c:v>Spring</c:v>
          </c:tx>
          <c:xVal>
            <c:numRef>
              <c:f>[2]Season!$AG$5:$AG$13</c:f>
              <c:numCache>
                <c:formatCode>General</c:formatCode>
                <c:ptCount val="9"/>
                <c:pt idx="0">
                  <c:v>12.12</c:v>
                </c:pt>
                <c:pt idx="1">
                  <c:v>17.809999999999999</c:v>
                </c:pt>
                <c:pt idx="2">
                  <c:v>29.61</c:v>
                </c:pt>
                <c:pt idx="3">
                  <c:v>41.379999999999995</c:v>
                </c:pt>
                <c:pt idx="4">
                  <c:v>55.58</c:v>
                </c:pt>
                <c:pt idx="5">
                  <c:v>63.98</c:v>
                </c:pt>
                <c:pt idx="6">
                  <c:v>87.58</c:v>
                </c:pt>
                <c:pt idx="7">
                  <c:v>130.07999999999998</c:v>
                </c:pt>
                <c:pt idx="8">
                  <c:v>156.57999999999998</c:v>
                </c:pt>
              </c:numCache>
            </c:numRef>
          </c:xVal>
          <c:yVal>
            <c:numRef>
              <c:f>[2]Season!$AL$5:$AL$13</c:f>
              <c:numCache>
                <c:formatCode>General</c:formatCode>
                <c:ptCount val="9"/>
                <c:pt idx="0">
                  <c:v>11.007576713290767</c:v>
                </c:pt>
                <c:pt idx="1">
                  <c:v>10.665673840722757</c:v>
                </c:pt>
                <c:pt idx="2">
                  <c:v>10.350178897179033</c:v>
                </c:pt>
                <c:pt idx="3">
                  <c:v>9.9087205414029533</c:v>
                </c:pt>
                <c:pt idx="4">
                  <c:v>11.901100964316406</c:v>
                </c:pt>
                <c:pt idx="5">
                  <c:v>9.6057849828548925</c:v>
                </c:pt>
                <c:pt idx="6">
                  <c:v>9.525606909989504</c:v>
                </c:pt>
                <c:pt idx="7">
                  <c:v>8.3662127878002508</c:v>
                </c:pt>
                <c:pt idx="8">
                  <c:v>7.1858687286716147</c:v>
                </c:pt>
              </c:numCache>
            </c:numRef>
          </c:yVal>
          <c:smooth val="0"/>
        </c:ser>
        <c:ser>
          <c:idx val="3"/>
          <c:order val="3"/>
          <c:tx>
            <c:v>Summer</c:v>
          </c:tx>
          <c:xVal>
            <c:numRef>
              <c:f>[2]Season!$AG$5:$AG$13</c:f>
              <c:numCache>
                <c:formatCode>General</c:formatCode>
                <c:ptCount val="9"/>
                <c:pt idx="0">
                  <c:v>12.12</c:v>
                </c:pt>
                <c:pt idx="1">
                  <c:v>17.809999999999999</c:v>
                </c:pt>
                <c:pt idx="2">
                  <c:v>29.61</c:v>
                </c:pt>
                <c:pt idx="3">
                  <c:v>41.379999999999995</c:v>
                </c:pt>
                <c:pt idx="4">
                  <c:v>55.58</c:v>
                </c:pt>
                <c:pt idx="5">
                  <c:v>63.98</c:v>
                </c:pt>
                <c:pt idx="6">
                  <c:v>87.58</c:v>
                </c:pt>
                <c:pt idx="7">
                  <c:v>130.07999999999998</c:v>
                </c:pt>
                <c:pt idx="8">
                  <c:v>156.57999999999998</c:v>
                </c:pt>
              </c:numCache>
            </c:numRef>
          </c:xVal>
          <c:yVal>
            <c:numRef>
              <c:f>[2]Season!$AN$5:$AN$13</c:f>
              <c:numCache>
                <c:formatCode>General</c:formatCode>
                <c:ptCount val="9"/>
                <c:pt idx="0">
                  <c:v>15.139548665164821</c:v>
                </c:pt>
                <c:pt idx="1">
                  <c:v>12.945482593609956</c:v>
                </c:pt>
                <c:pt idx="2">
                  <c:v>13.500531900966205</c:v>
                </c:pt>
                <c:pt idx="3">
                  <c:v>7.7978700495654305</c:v>
                </c:pt>
                <c:pt idx="4">
                  <c:v>11.801126881766834</c:v>
                </c:pt>
                <c:pt idx="5">
                  <c:v>10.947603976613024</c:v>
                </c:pt>
                <c:pt idx="6">
                  <c:v>10.338208434467731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98144"/>
        <c:axId val="-1286309024"/>
      </c:scatterChart>
      <c:valAx>
        <c:axId val="-1286298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 i="0" baseline="0"/>
                  <a:t>Distance Downriver (km)</a:t>
                </a:r>
                <a:endParaRPr 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309024"/>
        <c:crosses val="autoZero"/>
        <c:crossBetween val="midCat"/>
      </c:valAx>
      <c:valAx>
        <c:axId val="-12863090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2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000" b="1" i="0" baseline="0">
                    <a:sym typeface="Symbol"/>
                  </a:rPr>
                  <a:t></a:t>
                </a:r>
                <a:r>
                  <a:rPr lang="en-US" sz="2000" b="1" i="0" baseline="30000"/>
                  <a:t>15</a:t>
                </a:r>
                <a:r>
                  <a:rPr lang="en-US" sz="2000" b="1" i="0" baseline="0"/>
                  <a:t>N-NO</a:t>
                </a:r>
                <a:r>
                  <a:rPr lang="en-US" sz="2000" b="1" i="0" baseline="-25000"/>
                  <a:t>3</a:t>
                </a:r>
                <a:r>
                  <a:rPr lang="en-US" sz="2000" b="1" i="0" baseline="30000"/>
                  <a:t>-</a:t>
                </a:r>
                <a:r>
                  <a:rPr lang="en-US" sz="2000" b="1" i="0" baseline="0"/>
                  <a:t> (‰) </a:t>
                </a:r>
                <a:endParaRPr lang="en-US" sz="2000"/>
              </a:p>
            </c:rich>
          </c:tx>
          <c:layout>
            <c:manualLayout>
              <c:xMode val="edge"/>
              <c:yMode val="edge"/>
              <c:x val="3.4951456310679599E-2"/>
              <c:y val="0.32828243253573902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298144"/>
        <c:crossesAt val="-40"/>
        <c:crossBetween val="midCat"/>
      </c:valAx>
    </c:plotArea>
    <c:legend>
      <c:legendPos val="r"/>
      <c:layout>
        <c:manualLayout>
          <c:xMode val="edge"/>
          <c:yMode val="edge"/>
          <c:x val="0.82701857798501399"/>
          <c:y val="3.9148214208030597E-3"/>
          <c:w val="0.16606530348090001"/>
          <c:h val="0.223486970896594"/>
        </c:manualLayout>
      </c:layout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330097087379"/>
          <c:y val="2.6699029126213601E-2"/>
          <c:w val="0.79527358737692"/>
          <c:h val="0.74703531038790105"/>
        </c:manualLayout>
      </c:layout>
      <c:scatterChart>
        <c:scatterStyle val="lineMarker"/>
        <c:varyColors val="0"/>
        <c:ser>
          <c:idx val="0"/>
          <c:order val="0"/>
          <c:tx>
            <c:v>Fall</c:v>
          </c:tx>
          <c:xVal>
            <c:numRef>
              <c:f>[2]Season!$AG$3:$AG$13</c:f>
              <c:numCache>
                <c:formatCode>General</c:formatCode>
                <c:ptCount val="11"/>
                <c:pt idx="0">
                  <c:v>-16.2</c:v>
                </c:pt>
                <c:pt idx="1">
                  <c:v>0.05</c:v>
                </c:pt>
                <c:pt idx="2">
                  <c:v>12.12</c:v>
                </c:pt>
                <c:pt idx="3">
                  <c:v>17.809999999999999</c:v>
                </c:pt>
                <c:pt idx="4">
                  <c:v>29.61</c:v>
                </c:pt>
                <c:pt idx="5">
                  <c:v>41.379999999999995</c:v>
                </c:pt>
                <c:pt idx="6">
                  <c:v>55.58</c:v>
                </c:pt>
                <c:pt idx="7">
                  <c:v>63.98</c:v>
                </c:pt>
                <c:pt idx="8">
                  <c:v>87.58</c:v>
                </c:pt>
                <c:pt idx="9">
                  <c:v>130.07999999999998</c:v>
                </c:pt>
                <c:pt idx="10">
                  <c:v>156.57999999999998</c:v>
                </c:pt>
              </c:numCache>
            </c:numRef>
          </c:xVal>
          <c:yVal>
            <c:numRef>
              <c:f>[2]Season!$AI$3:$AI$13</c:f>
              <c:numCache>
                <c:formatCode>General</c:formatCode>
                <c:ptCount val="11"/>
                <c:pt idx="0">
                  <c:v>6.7862826628432638</c:v>
                </c:pt>
                <c:pt idx="1">
                  <c:v>10.980638884307771</c:v>
                </c:pt>
                <c:pt idx="2">
                  <c:v>7.530455177322672</c:v>
                </c:pt>
                <c:pt idx="3">
                  <c:v>7.7355943959876656</c:v>
                </c:pt>
                <c:pt idx="4">
                  <c:v>4.764435998705693</c:v>
                </c:pt>
                <c:pt idx="5">
                  <c:v>2.6244716299962518</c:v>
                </c:pt>
                <c:pt idx="6">
                  <c:v>4.5302159829435924</c:v>
                </c:pt>
                <c:pt idx="7">
                  <c:v>0.11225975447640242</c:v>
                </c:pt>
                <c:pt idx="8">
                  <c:v>-8.9791485657203882E-3</c:v>
                </c:pt>
                <c:pt idx="10">
                  <c:v>-6.1313556175505575</c:v>
                </c:pt>
              </c:numCache>
            </c:numRef>
          </c:yVal>
          <c:smooth val="0"/>
        </c:ser>
        <c:ser>
          <c:idx val="1"/>
          <c:order val="1"/>
          <c:tx>
            <c:v>Winter</c:v>
          </c:tx>
          <c:xVal>
            <c:numRef>
              <c:f>[2]Season!$AG$3:$AG$13</c:f>
              <c:numCache>
                <c:formatCode>General</c:formatCode>
                <c:ptCount val="11"/>
                <c:pt idx="0">
                  <c:v>-16.2</c:v>
                </c:pt>
                <c:pt idx="1">
                  <c:v>0.05</c:v>
                </c:pt>
                <c:pt idx="2">
                  <c:v>12.12</c:v>
                </c:pt>
                <c:pt idx="3">
                  <c:v>17.809999999999999</c:v>
                </c:pt>
                <c:pt idx="4">
                  <c:v>29.61</c:v>
                </c:pt>
                <c:pt idx="5">
                  <c:v>41.379999999999995</c:v>
                </c:pt>
                <c:pt idx="6">
                  <c:v>55.58</c:v>
                </c:pt>
                <c:pt idx="7">
                  <c:v>63.98</c:v>
                </c:pt>
                <c:pt idx="8">
                  <c:v>87.58</c:v>
                </c:pt>
                <c:pt idx="9">
                  <c:v>130.07999999999998</c:v>
                </c:pt>
                <c:pt idx="10">
                  <c:v>156.57999999999998</c:v>
                </c:pt>
              </c:numCache>
            </c:numRef>
          </c:xVal>
          <c:yVal>
            <c:numRef>
              <c:f>[2]Season!$AK$3:$AK$13</c:f>
              <c:numCache>
                <c:formatCode>General</c:formatCode>
                <c:ptCount val="11"/>
                <c:pt idx="0">
                  <c:v>5.8526155814347698</c:v>
                </c:pt>
                <c:pt idx="1">
                  <c:v>5.7435218025742847</c:v>
                </c:pt>
                <c:pt idx="2">
                  <c:v>7.1477812336614797</c:v>
                </c:pt>
                <c:pt idx="3">
                  <c:v>6.7376741983331314</c:v>
                </c:pt>
                <c:pt idx="4">
                  <c:v>6.380807441271596</c:v>
                </c:pt>
                <c:pt idx="5">
                  <c:v>6.0266185160073178</c:v>
                </c:pt>
                <c:pt idx="6">
                  <c:v>5.8913840636944528</c:v>
                </c:pt>
                <c:pt idx="7">
                  <c:v>6.1440377195720082</c:v>
                </c:pt>
                <c:pt idx="8">
                  <c:v>8.3428026641897155</c:v>
                </c:pt>
                <c:pt idx="9">
                  <c:v>16.220463302150385</c:v>
                </c:pt>
                <c:pt idx="10">
                  <c:v>14.172917868565721</c:v>
                </c:pt>
              </c:numCache>
            </c:numRef>
          </c:yVal>
          <c:smooth val="0"/>
        </c:ser>
        <c:ser>
          <c:idx val="2"/>
          <c:order val="2"/>
          <c:tx>
            <c:v>Spring</c:v>
          </c:tx>
          <c:xVal>
            <c:numRef>
              <c:f>[2]Season!$AG$3:$AG$13</c:f>
              <c:numCache>
                <c:formatCode>General</c:formatCode>
                <c:ptCount val="11"/>
                <c:pt idx="0">
                  <c:v>-16.2</c:v>
                </c:pt>
                <c:pt idx="1">
                  <c:v>0.05</c:v>
                </c:pt>
                <c:pt idx="2">
                  <c:v>12.12</c:v>
                </c:pt>
                <c:pt idx="3">
                  <c:v>17.809999999999999</c:v>
                </c:pt>
                <c:pt idx="4">
                  <c:v>29.61</c:v>
                </c:pt>
                <c:pt idx="5">
                  <c:v>41.379999999999995</c:v>
                </c:pt>
                <c:pt idx="6">
                  <c:v>55.58</c:v>
                </c:pt>
                <c:pt idx="7">
                  <c:v>63.98</c:v>
                </c:pt>
                <c:pt idx="8">
                  <c:v>87.58</c:v>
                </c:pt>
                <c:pt idx="9">
                  <c:v>130.07999999999998</c:v>
                </c:pt>
                <c:pt idx="10">
                  <c:v>156.57999999999998</c:v>
                </c:pt>
              </c:numCache>
            </c:numRef>
          </c:xVal>
          <c:yVal>
            <c:numRef>
              <c:f>[2]Season!$AM$3:$AM$13</c:f>
              <c:numCache>
                <c:formatCode>General</c:formatCode>
                <c:ptCount val="11"/>
                <c:pt idx="0">
                  <c:v>5.6820193596082573</c:v>
                </c:pt>
                <c:pt idx="1">
                  <c:v>8.1892817677647116</c:v>
                </c:pt>
                <c:pt idx="2">
                  <c:v>7.5416816042899422</c:v>
                </c:pt>
                <c:pt idx="3">
                  <c:v>7.6866017561181685</c:v>
                </c:pt>
                <c:pt idx="4">
                  <c:v>6.536154340627359</c:v>
                </c:pt>
                <c:pt idx="5">
                  <c:v>6.420993382164589</c:v>
                </c:pt>
                <c:pt idx="6">
                  <c:v>6.6273540175281092</c:v>
                </c:pt>
                <c:pt idx="7">
                  <c:v>6.1929643208685299</c:v>
                </c:pt>
                <c:pt idx="8">
                  <c:v>6.2882640555232383</c:v>
                </c:pt>
                <c:pt idx="9">
                  <c:v>7.1744555857689107</c:v>
                </c:pt>
                <c:pt idx="10">
                  <c:v>8.2321866742443142</c:v>
                </c:pt>
              </c:numCache>
            </c:numRef>
          </c:yVal>
          <c:smooth val="0"/>
        </c:ser>
        <c:ser>
          <c:idx val="3"/>
          <c:order val="3"/>
          <c:tx>
            <c:v>Summer</c:v>
          </c:tx>
          <c:xVal>
            <c:numRef>
              <c:f>[2]Season!$AG$3:$AG$13</c:f>
              <c:numCache>
                <c:formatCode>General</c:formatCode>
                <c:ptCount val="11"/>
                <c:pt idx="0">
                  <c:v>-16.2</c:v>
                </c:pt>
                <c:pt idx="1">
                  <c:v>0.05</c:v>
                </c:pt>
                <c:pt idx="2">
                  <c:v>12.12</c:v>
                </c:pt>
                <c:pt idx="3">
                  <c:v>17.809999999999999</c:v>
                </c:pt>
                <c:pt idx="4">
                  <c:v>29.61</c:v>
                </c:pt>
                <c:pt idx="5">
                  <c:v>41.379999999999995</c:v>
                </c:pt>
                <c:pt idx="6">
                  <c:v>55.58</c:v>
                </c:pt>
                <c:pt idx="7">
                  <c:v>63.98</c:v>
                </c:pt>
                <c:pt idx="8">
                  <c:v>87.58</c:v>
                </c:pt>
                <c:pt idx="9">
                  <c:v>130.07999999999998</c:v>
                </c:pt>
                <c:pt idx="10">
                  <c:v>156.57999999999998</c:v>
                </c:pt>
              </c:numCache>
            </c:numRef>
          </c:xVal>
          <c:yVal>
            <c:numRef>
              <c:f>[2]Season!$AO$3:$AO$13</c:f>
              <c:numCache>
                <c:formatCode>General</c:formatCode>
                <c:ptCount val="11"/>
                <c:pt idx="0">
                  <c:v>9.598278532428834</c:v>
                </c:pt>
                <c:pt idx="1">
                  <c:v>9.494168396081383</c:v>
                </c:pt>
                <c:pt idx="2">
                  <c:v>7.4552567811571864</c:v>
                </c:pt>
                <c:pt idx="3">
                  <c:v>6.0143797284466869</c:v>
                </c:pt>
                <c:pt idx="4">
                  <c:v>2.5827243656522505</c:v>
                </c:pt>
                <c:pt idx="5">
                  <c:v>0.88553877340981213</c:v>
                </c:pt>
                <c:pt idx="6">
                  <c:v>-0.74472986094550908</c:v>
                </c:pt>
                <c:pt idx="7">
                  <c:v>-4.5634850612386098</c:v>
                </c:pt>
                <c:pt idx="8">
                  <c:v>-5.361288308165725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305760"/>
        <c:axId val="-1286306848"/>
      </c:scatterChart>
      <c:valAx>
        <c:axId val="-1286305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2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000" b="1" i="0" baseline="0"/>
                  <a:t>Distance Downriver (km)</a:t>
                </a:r>
                <a:endParaRPr lang="en-US" sz="2000"/>
              </a:p>
            </c:rich>
          </c:tx>
          <c:layout>
            <c:manualLayout>
              <c:xMode val="edge"/>
              <c:yMode val="edge"/>
              <c:x val="0.353241444134552"/>
              <c:y val="0.8757172492248670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306848"/>
        <c:crossesAt val="-10"/>
        <c:crossBetween val="midCat"/>
        <c:majorUnit val="20"/>
      </c:valAx>
      <c:valAx>
        <c:axId val="-128630684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2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000" b="1" i="0" baseline="0">
                    <a:sym typeface="Symbol"/>
                  </a:rPr>
                  <a:t></a:t>
                </a:r>
                <a:r>
                  <a:rPr lang="en-US" sz="2000" b="1" i="0" baseline="30000"/>
                  <a:t>18-</a:t>
                </a:r>
                <a:r>
                  <a:rPr lang="en-US" sz="2000" b="1" i="0" baseline="0"/>
                  <a:t>O-NO</a:t>
                </a:r>
                <a:r>
                  <a:rPr lang="en-US" sz="2000" b="1" i="0" baseline="-25000"/>
                  <a:t>3</a:t>
                </a:r>
                <a:r>
                  <a:rPr lang="en-US" sz="2000" b="1" i="0" baseline="30000"/>
                  <a:t>-</a:t>
                </a:r>
                <a:r>
                  <a:rPr lang="en-US" sz="2000" b="1" i="0" baseline="0"/>
                  <a:t> (‰) </a:t>
                </a:r>
                <a:endParaRPr lang="en-US" sz="2000"/>
              </a:p>
            </c:rich>
          </c:tx>
          <c:layout>
            <c:manualLayout>
              <c:xMode val="edge"/>
              <c:yMode val="edge"/>
              <c:x val="3.4951428651553602E-2"/>
              <c:y val="0.27855875059816398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305760"/>
        <c:crossesAt val="-40"/>
        <c:crossBetween val="midCat"/>
      </c:valAx>
    </c:plotArea>
    <c:legend>
      <c:legendPos val="r"/>
      <c:layout>
        <c:manualLayout>
          <c:xMode val="edge"/>
          <c:yMode val="edge"/>
          <c:x val="0.436674443246031"/>
          <c:y val="5.8476530212728901E-3"/>
          <c:w val="0.16606530348090001"/>
          <c:h val="0.24006155653195299"/>
        </c:manualLayout>
      </c:layout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505887823072201"/>
          <c:y val="3.8732394366197201E-2"/>
          <c:w val="0.83712239596494598"/>
          <c:h val="0.83352217797099704"/>
        </c:manualLayout>
      </c:layout>
      <c:scatterChart>
        <c:scatterStyle val="lineMarker"/>
        <c:varyColors val="0"/>
        <c:ser>
          <c:idx val="0"/>
          <c:order val="0"/>
          <c:tx>
            <c:v>Effluent</c:v>
          </c:tx>
          <c:spPr>
            <a:ln>
              <a:noFill/>
            </a:ln>
          </c:spPr>
          <c:marker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[2]Season!$D$44:$D$65</c:f>
              <c:numCache>
                <c:formatCode>General</c:formatCode>
                <c:ptCount val="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0.03</c:v>
                </c:pt>
                <c:pt idx="14">
                  <c:v>0.05</c:v>
                </c:pt>
                <c:pt idx="15">
                  <c:v>0.04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</c:numCache>
            </c:numRef>
          </c:xVal>
          <c:yVal>
            <c:numRef>
              <c:f>[2]Season!$E$44:$E$65</c:f>
              <c:numCache>
                <c:formatCode>General</c:formatCode>
                <c:ptCount val="22"/>
                <c:pt idx="0">
                  <c:v>19.195788642653714</c:v>
                </c:pt>
                <c:pt idx="1">
                  <c:v>29.526277521755347</c:v>
                </c:pt>
                <c:pt idx="2">
                  <c:v>19.192572395067067</c:v>
                </c:pt>
                <c:pt idx="3">
                  <c:v>37.079332534474588</c:v>
                </c:pt>
                <c:pt idx="4">
                  <c:v>30.533204556180589</c:v>
                </c:pt>
                <c:pt idx="5">
                  <c:v>38.282098941259136</c:v>
                </c:pt>
                <c:pt idx="6">
                  <c:v>35.772912102011041</c:v>
                </c:pt>
                <c:pt idx="7">
                  <c:v>27.059980813676795</c:v>
                </c:pt>
                <c:pt idx="8">
                  <c:v>33.65163523304917</c:v>
                </c:pt>
                <c:pt idx="9">
                  <c:v>27.67489049727881</c:v>
                </c:pt>
                <c:pt idx="10">
                  <c:v>34.018736366079096</c:v>
                </c:pt>
                <c:pt idx="11">
                  <c:v>46.140140175392638</c:v>
                </c:pt>
                <c:pt idx="12">
                  <c:v>47.060593997045522</c:v>
                </c:pt>
                <c:pt idx="13">
                  <c:v>21.694188037819291</c:v>
                </c:pt>
                <c:pt idx="14">
                  <c:v>30.870123927160378</c:v>
                </c:pt>
                <c:pt idx="15">
                  <c:v>14.255005403159135</c:v>
                </c:pt>
                <c:pt idx="16">
                  <c:v>30.537931615672761</c:v>
                </c:pt>
                <c:pt idx="17">
                  <c:v>26.221380753593792</c:v>
                </c:pt>
                <c:pt idx="18">
                  <c:v>28.752358902170755</c:v>
                </c:pt>
                <c:pt idx="19">
                  <c:v>31.005756018649684</c:v>
                </c:pt>
                <c:pt idx="20">
                  <c:v>28.949880610682463</c:v>
                </c:pt>
                <c:pt idx="21">
                  <c:v>37.787316031323705</c:v>
                </c:pt>
              </c:numCache>
            </c:numRef>
          </c:yVal>
          <c:smooth val="0"/>
        </c:ser>
        <c:ser>
          <c:idx val="4"/>
          <c:order val="1"/>
          <c:tx>
            <c:v>Anacosta</c:v>
          </c:tx>
          <c:spPr>
            <a:ln>
              <a:noFill/>
            </a:ln>
          </c:spPr>
          <c:marker>
            <c:spPr>
              <a:solidFill>
                <a:srgbClr val="4198AF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xVal>
            <c:numRef>
              <c:f>[2]Season!$D$37:$D$43</c:f>
              <c:numCache>
                <c:formatCode>General</c:formatCode>
                <c:ptCount val="7"/>
                <c:pt idx="0">
                  <c:v>-6</c:v>
                </c:pt>
                <c:pt idx="1">
                  <c:v>-5.8</c:v>
                </c:pt>
                <c:pt idx="2">
                  <c:v>-6</c:v>
                </c:pt>
                <c:pt idx="3">
                  <c:v>-6.05</c:v>
                </c:pt>
                <c:pt idx="4">
                  <c:v>-6</c:v>
                </c:pt>
                <c:pt idx="5">
                  <c:v>-5.9</c:v>
                </c:pt>
                <c:pt idx="6">
                  <c:v>-5.9</c:v>
                </c:pt>
              </c:numCache>
            </c:numRef>
          </c:xVal>
          <c:yVal>
            <c:numRef>
              <c:f>[2]Season!$E$37:$E$43</c:f>
              <c:numCache>
                <c:formatCode>General</c:formatCode>
                <c:ptCount val="7"/>
                <c:pt idx="0">
                  <c:v>10.95483820574162</c:v>
                </c:pt>
                <c:pt idx="1">
                  <c:v>7.4095684474351939</c:v>
                </c:pt>
                <c:pt idx="2">
                  <c:v>10.082614440202288</c:v>
                </c:pt>
                <c:pt idx="3">
                  <c:v>4.1435061448491197</c:v>
                </c:pt>
                <c:pt idx="4">
                  <c:v>13.066466164031159</c:v>
                </c:pt>
                <c:pt idx="5">
                  <c:v>9.7733277971881378</c:v>
                </c:pt>
                <c:pt idx="6">
                  <c:v>7.7508406087134993</c:v>
                </c:pt>
              </c:numCache>
            </c:numRef>
          </c:yVal>
          <c:smooth val="0"/>
        </c:ser>
        <c:ser>
          <c:idx val="8"/>
          <c:order val="2"/>
          <c:tx>
            <c:v>Aug-10 Big Boat</c:v>
          </c:tx>
          <c:xVal>
            <c:numRef>
              <c:f>([2]Season!$D$155,[2]Season!$D$176:$D$191,[2]Season!$D$157:$D$174)</c:f>
              <c:numCache>
                <c:formatCode>General</c:formatCode>
                <c:ptCount val="35"/>
                <c:pt idx="0">
                  <c:v>-16.2</c:v>
                </c:pt>
                <c:pt idx="1">
                  <c:v>-6.56</c:v>
                </c:pt>
                <c:pt idx="2">
                  <c:v>-6.05</c:v>
                </c:pt>
                <c:pt idx="3">
                  <c:v>-5.36</c:v>
                </c:pt>
                <c:pt idx="4">
                  <c:v>-4.1500000000000004</c:v>
                </c:pt>
                <c:pt idx="5">
                  <c:v>-2.71</c:v>
                </c:pt>
                <c:pt idx="6">
                  <c:v>-1.77</c:v>
                </c:pt>
                <c:pt idx="7">
                  <c:v>-0.8</c:v>
                </c:pt>
                <c:pt idx="8">
                  <c:v>-0.35</c:v>
                </c:pt>
                <c:pt idx="9">
                  <c:v>0</c:v>
                </c:pt>
                <c:pt idx="10">
                  <c:v>0.26</c:v>
                </c:pt>
                <c:pt idx="11">
                  <c:v>0.57999999999999996</c:v>
                </c:pt>
                <c:pt idx="12">
                  <c:v>1.06</c:v>
                </c:pt>
                <c:pt idx="13">
                  <c:v>2</c:v>
                </c:pt>
                <c:pt idx="14">
                  <c:v>3.54</c:v>
                </c:pt>
                <c:pt idx="15">
                  <c:v>5.2</c:v>
                </c:pt>
                <c:pt idx="16">
                  <c:v>8.01</c:v>
                </c:pt>
                <c:pt idx="17">
                  <c:v>11.83</c:v>
                </c:pt>
                <c:pt idx="18">
                  <c:v>20.63</c:v>
                </c:pt>
                <c:pt idx="19">
                  <c:v>20.630000000000003</c:v>
                </c:pt>
                <c:pt idx="20">
                  <c:v>37.31</c:v>
                </c:pt>
                <c:pt idx="21">
                  <c:v>48.72</c:v>
                </c:pt>
                <c:pt idx="22">
                  <c:v>52.28</c:v>
                </c:pt>
                <c:pt idx="23">
                  <c:v>58.96</c:v>
                </c:pt>
                <c:pt idx="24">
                  <c:v>63.54</c:v>
                </c:pt>
                <c:pt idx="25">
                  <c:v>74.64</c:v>
                </c:pt>
                <c:pt idx="26">
                  <c:v>76.78</c:v>
                </c:pt>
                <c:pt idx="27">
                  <c:v>82.1</c:v>
                </c:pt>
                <c:pt idx="28">
                  <c:v>84.960000000000008</c:v>
                </c:pt>
                <c:pt idx="29">
                  <c:v>95.8</c:v>
                </c:pt>
                <c:pt idx="30">
                  <c:v>111.8</c:v>
                </c:pt>
                <c:pt idx="31">
                  <c:v>112.8</c:v>
                </c:pt>
                <c:pt idx="32">
                  <c:v>135.80000000000001</c:v>
                </c:pt>
                <c:pt idx="33">
                  <c:v>153.5</c:v>
                </c:pt>
                <c:pt idx="34">
                  <c:v>158.4</c:v>
                </c:pt>
              </c:numCache>
            </c:numRef>
          </c:xVal>
          <c:yVal>
            <c:numRef>
              <c:f>([2]Season!$E$155,[2]Season!$E$176:$E$192,[2]Season!$E$157:$E$174)</c:f>
              <c:numCache>
                <c:formatCode>General</c:formatCode>
                <c:ptCount val="36"/>
                <c:pt idx="0">
                  <c:v>26.643408063584772</c:v>
                </c:pt>
                <c:pt idx="1">
                  <c:v>5.1017989828924541</c:v>
                </c:pt>
                <c:pt idx="2">
                  <c:v>4.1435061448491197</c:v>
                </c:pt>
                <c:pt idx="3">
                  <c:v>5.5184150764454145</c:v>
                </c:pt>
                <c:pt idx="4">
                  <c:v>20.300236587291646</c:v>
                </c:pt>
                <c:pt idx="5">
                  <c:v>18.27905418472232</c:v>
                </c:pt>
                <c:pt idx="6">
                  <c:v>18.774856493758715</c:v>
                </c:pt>
                <c:pt idx="7">
                  <c:v>21.208325182013102</c:v>
                </c:pt>
                <c:pt idx="8">
                  <c:v>20.525818469784817</c:v>
                </c:pt>
                <c:pt idx="9">
                  <c:v>28.752358902170755</c:v>
                </c:pt>
                <c:pt idx="10">
                  <c:v>18.088237116274151</c:v>
                </c:pt>
                <c:pt idx="11">
                  <c:v>20.107936003337429</c:v>
                </c:pt>
                <c:pt idx="12">
                  <c:v>19.171007265392888</c:v>
                </c:pt>
                <c:pt idx="13">
                  <c:v>20.164515521668491</c:v>
                </c:pt>
                <c:pt idx="14">
                  <c:v>20.948096732240767</c:v>
                </c:pt>
                <c:pt idx="15">
                  <c:v>20.381118315189646</c:v>
                </c:pt>
                <c:pt idx="16">
                  <c:v>10.623015758169089</c:v>
                </c:pt>
                <c:pt idx="17">
                  <c:v>12.202440281719444</c:v>
                </c:pt>
                <c:pt idx="18">
                  <c:v>28.064985387297693</c:v>
                </c:pt>
                <c:pt idx="19">
                  <c:v>1.6035452514490167</c:v>
                </c:pt>
                <c:pt idx="20">
                  <c:v>12.065879790078402</c:v>
                </c:pt>
                <c:pt idx="21">
                  <c:v>3.3734778719771192</c:v>
                </c:pt>
                <c:pt idx="22">
                  <c:v>7.6308359885906434</c:v>
                </c:pt>
                <c:pt idx="23">
                  <c:v>7.1446022436681229</c:v>
                </c:pt>
                <c:pt idx="24">
                  <c:v>5.9166520523304422</c:v>
                </c:pt>
                <c:pt idx="25">
                  <c:v>8.1291866575560139</c:v>
                </c:pt>
                <c:pt idx="26">
                  <c:v>9.4840818948682273</c:v>
                </c:pt>
                <c:pt idx="27">
                  <c:v>10.64203587914821</c:v>
                </c:pt>
                <c:pt idx="28">
                  <c:v>9.9488405312159305</c:v>
                </c:pt>
                <c:pt idx="29">
                  <c:v>17.179160282900927</c:v>
                </c:pt>
                <c:pt idx="30">
                  <c:v>9.2245766524255917</c:v>
                </c:pt>
                <c:pt idx="31">
                  <c:v>18.219177944106562</c:v>
                </c:pt>
                <c:pt idx="32">
                  <c:v>28.293740268887529</c:v>
                </c:pt>
                <c:pt idx="33">
                  <c:v>14.702974803161464</c:v>
                </c:pt>
                <c:pt idx="34">
                  <c:v>20.145431568763982</c:v>
                </c:pt>
                <c:pt idx="35">
                  <c:v>25.862159036025556</c:v>
                </c:pt>
              </c:numCache>
            </c:numRef>
          </c:yVal>
          <c:smooth val="0"/>
        </c:ser>
        <c:ser>
          <c:idx val="19"/>
          <c:order val="3"/>
          <c:tx>
            <c:v>May-11 Big Boat</c:v>
          </c:tx>
          <c:xVal>
            <c:numRef>
              <c:f>[2]Season!$D$312:$D$340</c:f>
              <c:numCache>
                <c:formatCode>General</c:formatCode>
                <c:ptCount val="29"/>
                <c:pt idx="0">
                  <c:v>-16.2</c:v>
                </c:pt>
                <c:pt idx="1">
                  <c:v>-16.2</c:v>
                </c:pt>
                <c:pt idx="2">
                  <c:v>-5.9</c:v>
                </c:pt>
                <c:pt idx="3">
                  <c:v>-5.6</c:v>
                </c:pt>
                <c:pt idx="4">
                  <c:v>-3.5</c:v>
                </c:pt>
                <c:pt idx="5">
                  <c:v>0.7</c:v>
                </c:pt>
                <c:pt idx="6">
                  <c:v>1.19</c:v>
                </c:pt>
                <c:pt idx="7">
                  <c:v>11.83</c:v>
                </c:pt>
                <c:pt idx="8">
                  <c:v>20.63</c:v>
                </c:pt>
                <c:pt idx="9">
                  <c:v>20.630000000000003</c:v>
                </c:pt>
                <c:pt idx="10">
                  <c:v>37.31</c:v>
                </c:pt>
                <c:pt idx="11">
                  <c:v>48.72</c:v>
                </c:pt>
                <c:pt idx="12">
                  <c:v>52.28</c:v>
                </c:pt>
                <c:pt idx="13">
                  <c:v>58.96</c:v>
                </c:pt>
                <c:pt idx="14">
                  <c:v>63.54</c:v>
                </c:pt>
                <c:pt idx="15">
                  <c:v>74.64</c:v>
                </c:pt>
                <c:pt idx="16">
                  <c:v>76.78</c:v>
                </c:pt>
                <c:pt idx="17">
                  <c:v>82.1</c:v>
                </c:pt>
                <c:pt idx="18">
                  <c:v>84.960000000000008</c:v>
                </c:pt>
                <c:pt idx="19">
                  <c:v>93.839999999999989</c:v>
                </c:pt>
                <c:pt idx="20">
                  <c:v>95.8</c:v>
                </c:pt>
                <c:pt idx="21">
                  <c:v>111.8</c:v>
                </c:pt>
                <c:pt idx="22">
                  <c:v>112.8</c:v>
                </c:pt>
                <c:pt idx="23">
                  <c:v>115.8</c:v>
                </c:pt>
                <c:pt idx="24">
                  <c:v>135.80000000000001</c:v>
                </c:pt>
                <c:pt idx="25">
                  <c:v>136.80000000000001</c:v>
                </c:pt>
                <c:pt idx="26">
                  <c:v>153.5</c:v>
                </c:pt>
                <c:pt idx="27">
                  <c:v>156.70000000000002</c:v>
                </c:pt>
                <c:pt idx="28">
                  <c:v>158.4</c:v>
                </c:pt>
              </c:numCache>
            </c:numRef>
          </c:xVal>
          <c:yVal>
            <c:numRef>
              <c:f>[2]Season!$E$312:$E$340</c:f>
              <c:numCache>
                <c:formatCode>General</c:formatCode>
                <c:ptCount val="29"/>
                <c:pt idx="0">
                  <c:v>6.4062210969591558</c:v>
                </c:pt>
                <c:pt idx="1">
                  <c:v>6.1890934934215611</c:v>
                </c:pt>
                <c:pt idx="2">
                  <c:v>5.7723784252125157</c:v>
                </c:pt>
                <c:pt idx="3">
                  <c:v>7.0993874327985944</c:v>
                </c:pt>
                <c:pt idx="4">
                  <c:v>7.0365320401335616</c:v>
                </c:pt>
                <c:pt idx="5">
                  <c:v>7.0807558364901784</c:v>
                </c:pt>
                <c:pt idx="6">
                  <c:v>7.0215420157376336</c:v>
                </c:pt>
                <c:pt idx="7">
                  <c:v>8.1663386629146082</c:v>
                </c:pt>
                <c:pt idx="8">
                  <c:v>8.1767188357597167</c:v>
                </c:pt>
                <c:pt idx="9">
                  <c:v>7.7892551178743741</c:v>
                </c:pt>
                <c:pt idx="10">
                  <c:v>8.3193759954707431</c:v>
                </c:pt>
                <c:pt idx="11">
                  <c:v>6.5426214634874249</c:v>
                </c:pt>
                <c:pt idx="12">
                  <c:v>7.1475075509024046</c:v>
                </c:pt>
                <c:pt idx="13">
                  <c:v>6.5616237139143561</c:v>
                </c:pt>
                <c:pt idx="14">
                  <c:v>6.9486628825471879</c:v>
                </c:pt>
                <c:pt idx="15">
                  <c:v>6.7135814970729433</c:v>
                </c:pt>
                <c:pt idx="16">
                  <c:v>6.6458767426007492</c:v>
                </c:pt>
                <c:pt idx="17">
                  <c:v>6.3383798210021283</c:v>
                </c:pt>
                <c:pt idx="18">
                  <c:v>7.0847495065179595</c:v>
                </c:pt>
                <c:pt idx="19">
                  <c:v>6.1985581105818559</c:v>
                </c:pt>
                <c:pt idx="20">
                  <c:v>6.6678059859798147</c:v>
                </c:pt>
                <c:pt idx="21">
                  <c:v>9.2059876672543304</c:v>
                </c:pt>
                <c:pt idx="22">
                  <c:v>6.299850733616867</c:v>
                </c:pt>
                <c:pt idx="23">
                  <c:v>6.2365759425094405</c:v>
                </c:pt>
                <c:pt idx="24">
                  <c:v>7.6645776405873827</c:v>
                </c:pt>
                <c:pt idx="25">
                  <c:v>7.9123280173655557</c:v>
                </c:pt>
                <c:pt idx="26">
                  <c:v>8.2397037070815369</c:v>
                </c:pt>
                <c:pt idx="27">
                  <c:v>8.4862511824464164</c:v>
                </c:pt>
                <c:pt idx="28">
                  <c:v>8.4310217129692031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304672"/>
        <c:axId val="-1286293248"/>
      </c:scatterChart>
      <c:valAx>
        <c:axId val="-1286304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/>
                  <a:t>Distance Downriver (km)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86293248"/>
        <c:crosses val="autoZero"/>
        <c:crossBetween val="midCat"/>
      </c:valAx>
      <c:valAx>
        <c:axId val="-128629324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800"/>
                </a:pPr>
                <a:r>
                  <a:rPr lang="en-US" sz="2800" b="1" i="0" baseline="0">
                    <a:sym typeface="Symbol"/>
                  </a:rPr>
                  <a:t></a:t>
                </a:r>
                <a:r>
                  <a:rPr lang="en-US" sz="2800" b="1" i="0" baseline="30000"/>
                  <a:t>15</a:t>
                </a:r>
                <a:r>
                  <a:rPr lang="en-US" sz="2800" b="1" i="0" baseline="0"/>
                  <a:t>N</a:t>
                </a:r>
                <a:r>
                  <a:rPr lang="en-US" sz="2800" b="1" i="0" baseline="-25000"/>
                  <a:t>NO3</a:t>
                </a:r>
                <a:r>
                  <a:rPr lang="en-US" sz="2800" b="1" i="0" baseline="0"/>
                  <a:t>(‰) </a:t>
                </a:r>
              </a:p>
            </c:rich>
          </c:tx>
          <c:layout>
            <c:manualLayout>
              <c:xMode val="edge"/>
              <c:yMode val="edge"/>
              <c:x val="1.8481324449828401E-2"/>
              <c:y val="0.3820430673081389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304672"/>
        <c:crossesAt val="-40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4031364829396296"/>
          <c:y val="5.36772736413842E-2"/>
          <c:w val="0.16536271103584299"/>
          <c:h val="0.23684383202099701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400"/>
      </a:pPr>
      <a:endParaRPr lang="en-US"/>
    </a:p>
  </c:txPr>
  <c:printSettings>
    <c:headerFooter/>
    <c:pageMargins b="1" l="0.75" r="0.75" t="1" header="0.5" footer="0.5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505887823072201"/>
          <c:y val="3.8732394366197201E-2"/>
          <c:w val="0.76838626324702797"/>
          <c:h val="0.77399840644919404"/>
        </c:manualLayout>
      </c:layout>
      <c:scatterChart>
        <c:scatterStyle val="lineMarker"/>
        <c:varyColors val="0"/>
        <c:ser>
          <c:idx val="0"/>
          <c:order val="0"/>
          <c:tx>
            <c:v>Effluent</c:v>
          </c:tx>
          <c:spPr>
            <a:ln>
              <a:noFill/>
            </a:ln>
          </c:spPr>
          <c:marker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[2]Season!$D$44:$D$65</c:f>
              <c:numCache>
                <c:formatCode>General</c:formatCode>
                <c:ptCount val="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0.03</c:v>
                </c:pt>
                <c:pt idx="14">
                  <c:v>0.05</c:v>
                </c:pt>
                <c:pt idx="15">
                  <c:v>0.04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</c:numCache>
            </c:numRef>
          </c:xVal>
          <c:yVal>
            <c:numRef>
              <c:f>[2]Season!$F$44:$F$65</c:f>
              <c:numCache>
                <c:formatCode>General</c:formatCode>
                <c:ptCount val="22"/>
                <c:pt idx="0">
                  <c:v>4.0625824849927197</c:v>
                </c:pt>
                <c:pt idx="1">
                  <c:v>7.0834175984514083</c:v>
                </c:pt>
                <c:pt idx="2">
                  <c:v>5.612508211003516</c:v>
                </c:pt>
                <c:pt idx="3">
                  <c:v>16.656817952239837</c:v>
                </c:pt>
                <c:pt idx="4">
                  <c:v>5.260290261315677</c:v>
                </c:pt>
                <c:pt idx="5">
                  <c:v>16.831756731955011</c:v>
                </c:pt>
                <c:pt idx="6">
                  <c:v>14.606280606320661</c:v>
                </c:pt>
                <c:pt idx="7">
                  <c:v>11.106693874403627</c:v>
                </c:pt>
                <c:pt idx="8">
                  <c:v>15.543387735968782</c:v>
                </c:pt>
                <c:pt idx="9">
                  <c:v>12.022863531407094</c:v>
                </c:pt>
                <c:pt idx="10">
                  <c:v>11.900096139243804</c:v>
                </c:pt>
                <c:pt idx="11">
                  <c:v>11.806936316736959</c:v>
                </c:pt>
                <c:pt idx="12">
                  <c:v>4.7250575150723684</c:v>
                </c:pt>
                <c:pt idx="13">
                  <c:v>5.8686519305497926</c:v>
                </c:pt>
                <c:pt idx="14">
                  <c:v>9.1112878169897318</c:v>
                </c:pt>
                <c:pt idx="15">
                  <c:v>0.97524576379709627</c:v>
                </c:pt>
                <c:pt idx="16">
                  <c:v>15.403317771732326</c:v>
                </c:pt>
                <c:pt idx="17">
                  <c:v>9.1864002051286171</c:v>
                </c:pt>
                <c:pt idx="18">
                  <c:v>9.8019365870341488</c:v>
                </c:pt>
                <c:pt idx="19">
                  <c:v>13.740406637271262</c:v>
                </c:pt>
                <c:pt idx="20">
                  <c:v>13.332858085102259</c:v>
                </c:pt>
                <c:pt idx="21">
                  <c:v>2.3757557881588376</c:v>
                </c:pt>
              </c:numCache>
            </c:numRef>
          </c:yVal>
          <c:smooth val="0"/>
        </c:ser>
        <c:ser>
          <c:idx val="4"/>
          <c:order val="1"/>
          <c:tx>
            <c:v>Anacosta</c:v>
          </c:tx>
          <c:spPr>
            <a:ln>
              <a:noFill/>
            </a:ln>
          </c:spPr>
          <c:marker>
            <c:spPr>
              <a:solidFill>
                <a:srgbClr val="4198AF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xVal>
            <c:numRef>
              <c:f>[2]Season!$D$37:$D$43</c:f>
              <c:numCache>
                <c:formatCode>General</c:formatCode>
                <c:ptCount val="7"/>
                <c:pt idx="0">
                  <c:v>-6</c:v>
                </c:pt>
                <c:pt idx="1">
                  <c:v>-5.8</c:v>
                </c:pt>
                <c:pt idx="2">
                  <c:v>-6</c:v>
                </c:pt>
                <c:pt idx="3">
                  <c:v>-6.05</c:v>
                </c:pt>
                <c:pt idx="4">
                  <c:v>-6</c:v>
                </c:pt>
                <c:pt idx="5">
                  <c:v>-5.9</c:v>
                </c:pt>
                <c:pt idx="6">
                  <c:v>-5.9</c:v>
                </c:pt>
              </c:numCache>
            </c:numRef>
          </c:xVal>
          <c:yVal>
            <c:numRef>
              <c:f>[2]Season!$F$37:$F$43</c:f>
              <c:numCache>
                <c:formatCode>General</c:formatCode>
                <c:ptCount val="7"/>
                <c:pt idx="0">
                  <c:v>4.2951760208124146</c:v>
                </c:pt>
                <c:pt idx="1">
                  <c:v>5.8458350433843815</c:v>
                </c:pt>
                <c:pt idx="2">
                  <c:v>6.8271864633930397</c:v>
                </c:pt>
                <c:pt idx="3">
                  <c:v>24.284742207878882</c:v>
                </c:pt>
                <c:pt idx="4">
                  <c:v>6.163916828812134</c:v>
                </c:pt>
                <c:pt idx="5">
                  <c:v>10.122161279962615</c:v>
                </c:pt>
                <c:pt idx="6">
                  <c:v>5.6565530840580003</c:v>
                </c:pt>
              </c:numCache>
            </c:numRef>
          </c:yVal>
          <c:smooth val="0"/>
        </c:ser>
        <c:ser>
          <c:idx val="3"/>
          <c:order val="2"/>
          <c:tx>
            <c:v>Apr-10 DNR</c:v>
          </c:tx>
          <c:xVal>
            <c:numRef>
              <c:f>[2]Season!$D$97:$D$109</c:f>
              <c:numCache>
                <c:formatCode>General</c:formatCode>
                <c:ptCount val="13"/>
                <c:pt idx="0">
                  <c:v>-16.2</c:v>
                </c:pt>
                <c:pt idx="1">
                  <c:v>0</c:v>
                </c:pt>
                <c:pt idx="2">
                  <c:v>12.12</c:v>
                </c:pt>
                <c:pt idx="3">
                  <c:v>12.12</c:v>
                </c:pt>
                <c:pt idx="4">
                  <c:v>17.809999999999999</c:v>
                </c:pt>
                <c:pt idx="5">
                  <c:v>29.61</c:v>
                </c:pt>
                <c:pt idx="6">
                  <c:v>41.379999999999995</c:v>
                </c:pt>
                <c:pt idx="7">
                  <c:v>55.58</c:v>
                </c:pt>
                <c:pt idx="8">
                  <c:v>63.98</c:v>
                </c:pt>
                <c:pt idx="9">
                  <c:v>63.98</c:v>
                </c:pt>
                <c:pt idx="10">
                  <c:v>87.58</c:v>
                </c:pt>
                <c:pt idx="11">
                  <c:v>130.07999999999998</c:v>
                </c:pt>
                <c:pt idx="12">
                  <c:v>156.57999999999998</c:v>
                </c:pt>
              </c:numCache>
            </c:numRef>
          </c:xVal>
          <c:yVal>
            <c:numRef>
              <c:f>[2]Season!$F$97:$F$109</c:f>
              <c:numCache>
                <c:formatCode>General</c:formatCode>
                <c:ptCount val="13"/>
                <c:pt idx="0">
                  <c:v>6.613536250212606</c:v>
                </c:pt>
                <c:pt idx="1">
                  <c:v>5.260290261315677</c:v>
                </c:pt>
                <c:pt idx="2">
                  <c:v>8.7222344074087417</c:v>
                </c:pt>
                <c:pt idx="3">
                  <c:v>8.8205561314376126</c:v>
                </c:pt>
                <c:pt idx="4">
                  <c:v>8.8893644068831819</c:v>
                </c:pt>
                <c:pt idx="5">
                  <c:v>6.2648254589357544</c:v>
                </c:pt>
                <c:pt idx="6">
                  <c:v>4.4044651229707537</c:v>
                </c:pt>
                <c:pt idx="7">
                  <c:v>4.1884626435668242</c:v>
                </c:pt>
                <c:pt idx="8">
                  <c:v>5.1010425096298313</c:v>
                </c:pt>
                <c:pt idx="9">
                  <c:v>5.2264050602217118</c:v>
                </c:pt>
                <c:pt idx="10">
                  <c:v>5.1705897039284068</c:v>
                </c:pt>
                <c:pt idx="11">
                  <c:v>6.4698119071020175</c:v>
                </c:pt>
                <c:pt idx="12">
                  <c:v>8.8286138452454761</c:v>
                </c:pt>
              </c:numCache>
            </c:numRef>
          </c:yVal>
          <c:smooth val="0"/>
        </c:ser>
        <c:ser>
          <c:idx val="5"/>
          <c:order val="3"/>
          <c:tx>
            <c:v>May-10 DNR</c:v>
          </c:tx>
          <c:xVal>
            <c:numRef>
              <c:f>([2]Season!$D$111:$D$112,[2]Season!$D$114:$D$126)</c:f>
              <c:numCache>
                <c:formatCode>General</c:formatCode>
                <c:ptCount val="15"/>
                <c:pt idx="0">
                  <c:v>-16.2</c:v>
                </c:pt>
                <c:pt idx="1">
                  <c:v>-16.2</c:v>
                </c:pt>
                <c:pt idx="2">
                  <c:v>0.05</c:v>
                </c:pt>
                <c:pt idx="3">
                  <c:v>0.4</c:v>
                </c:pt>
                <c:pt idx="4">
                  <c:v>11.28</c:v>
                </c:pt>
                <c:pt idx="5">
                  <c:v>12.12</c:v>
                </c:pt>
                <c:pt idx="6">
                  <c:v>17.809999999999999</c:v>
                </c:pt>
                <c:pt idx="7">
                  <c:v>29.61</c:v>
                </c:pt>
                <c:pt idx="8">
                  <c:v>41.379999999999995</c:v>
                </c:pt>
                <c:pt idx="9">
                  <c:v>55.58</c:v>
                </c:pt>
                <c:pt idx="10">
                  <c:v>55.58</c:v>
                </c:pt>
                <c:pt idx="11">
                  <c:v>63.98</c:v>
                </c:pt>
                <c:pt idx="12">
                  <c:v>87.58</c:v>
                </c:pt>
                <c:pt idx="13">
                  <c:v>130.07999999999998</c:v>
                </c:pt>
                <c:pt idx="14">
                  <c:v>156.57999999999998</c:v>
                </c:pt>
              </c:numCache>
            </c:numRef>
          </c:xVal>
          <c:yVal>
            <c:numRef>
              <c:f>([2]Season!$F$111:$F$112,[2]Season!$F$114:$F$126)</c:f>
              <c:numCache>
                <c:formatCode>General</c:formatCode>
                <c:ptCount val="15"/>
                <c:pt idx="0">
                  <c:v>9.0493350368965917</c:v>
                </c:pt>
                <c:pt idx="1">
                  <c:v>11.070606125690482</c:v>
                </c:pt>
                <c:pt idx="2">
                  <c:v>15.403317771732326</c:v>
                </c:pt>
                <c:pt idx="3">
                  <c:v>12.306756212244348</c:v>
                </c:pt>
                <c:pt idx="4">
                  <c:v>10.272711678443967</c:v>
                </c:pt>
                <c:pt idx="5">
                  <c:v>8.898807709886821</c:v>
                </c:pt>
                <c:pt idx="6">
                  <c:v>8.8164572233519927</c:v>
                </c:pt>
                <c:pt idx="7">
                  <c:v>8.800280931517495</c:v>
                </c:pt>
                <c:pt idx="8">
                  <c:v>9.0402025962492516</c:v>
                </c:pt>
                <c:pt idx="9">
                  <c:v>8.0667559731817509</c:v>
                </c:pt>
                <c:pt idx="10">
                  <c:v>7.9820534776789014</c:v>
                </c:pt>
                <c:pt idx="11">
                  <c:v>7.7025363440571315</c:v>
                </c:pt>
                <c:pt idx="12">
                  <c:v>7.1152407700811322</c:v>
                </c:pt>
                <c:pt idx="13">
                  <c:v>8.2795795039170965</c:v>
                </c:pt>
                <c:pt idx="14">
                  <c:v>9.0935023917580651</c:v>
                </c:pt>
              </c:numCache>
            </c:numRef>
          </c:yVal>
          <c:smooth val="0"/>
        </c:ser>
        <c:ser>
          <c:idx val="7"/>
          <c:order val="4"/>
          <c:tx>
            <c:v>Jun-10 DNR</c:v>
          </c:tx>
          <c:xVal>
            <c:numRef>
              <c:f>([2]Season!$D$128,[2]Season!$D$145:$D$153)</c:f>
              <c:numCache>
                <c:formatCode>General</c:formatCode>
                <c:ptCount val="10"/>
                <c:pt idx="0">
                  <c:v>-16.2</c:v>
                </c:pt>
                <c:pt idx="1">
                  <c:v>0.05</c:v>
                </c:pt>
                <c:pt idx="2">
                  <c:v>12.12</c:v>
                </c:pt>
                <c:pt idx="3">
                  <c:v>17.809999999999999</c:v>
                </c:pt>
                <c:pt idx="4">
                  <c:v>29.61</c:v>
                </c:pt>
                <c:pt idx="5">
                  <c:v>29.61</c:v>
                </c:pt>
                <c:pt idx="6">
                  <c:v>41.379999999999995</c:v>
                </c:pt>
                <c:pt idx="7">
                  <c:v>55.58</c:v>
                </c:pt>
                <c:pt idx="8">
                  <c:v>63.98</c:v>
                </c:pt>
                <c:pt idx="9">
                  <c:v>87.58</c:v>
                </c:pt>
              </c:numCache>
            </c:numRef>
          </c:xVal>
          <c:yVal>
            <c:numRef>
              <c:f>([2]Season!$F$128,[2]Season!$F$145:$F$153)</c:f>
              <c:numCache>
                <c:formatCode>General</c:formatCode>
                <c:ptCount val="10"/>
                <c:pt idx="0">
                  <c:v>13.720067367015632</c:v>
                </c:pt>
                <c:pt idx="1">
                  <c:v>9.1864002051286171</c:v>
                </c:pt>
                <c:pt idx="2">
                  <c:v>6.4340579500599713</c:v>
                </c:pt>
                <c:pt idx="3">
                  <c:v>5.9055999372853041</c:v>
                </c:pt>
                <c:pt idx="4">
                  <c:v>2.7906749587395883</c:v>
                </c:pt>
                <c:pt idx="5">
                  <c:v>2.3747737725649127</c:v>
                </c:pt>
                <c:pt idx="6">
                  <c:v>3.1269687328456452</c:v>
                </c:pt>
                <c:pt idx="7">
                  <c:v>4.7051094602828254</c:v>
                </c:pt>
                <c:pt idx="8">
                  <c:v>1.9392296931682065</c:v>
                </c:pt>
                <c:pt idx="9">
                  <c:v>2.097704927193222</c:v>
                </c:pt>
              </c:numCache>
            </c:numRef>
          </c:yVal>
          <c:smooth val="0"/>
        </c:ser>
        <c:ser>
          <c:idx val="8"/>
          <c:order val="5"/>
          <c:tx>
            <c:v>Aug-10 Big Boat</c:v>
          </c:tx>
          <c:xVal>
            <c:numRef>
              <c:f>[2]Season!$D$155:$D$174</c:f>
              <c:numCache>
                <c:formatCode>General</c:formatCode>
                <c:ptCount val="20"/>
                <c:pt idx="0">
                  <c:v>-16.2</c:v>
                </c:pt>
                <c:pt idx="2">
                  <c:v>11.83</c:v>
                </c:pt>
                <c:pt idx="3">
                  <c:v>20.63</c:v>
                </c:pt>
                <c:pt idx="4">
                  <c:v>20.630000000000003</c:v>
                </c:pt>
                <c:pt idx="5">
                  <c:v>37.31</c:v>
                </c:pt>
                <c:pt idx="6">
                  <c:v>48.72</c:v>
                </c:pt>
                <c:pt idx="7">
                  <c:v>52.28</c:v>
                </c:pt>
                <c:pt idx="8">
                  <c:v>58.96</c:v>
                </c:pt>
                <c:pt idx="9">
                  <c:v>63.54</c:v>
                </c:pt>
                <c:pt idx="10">
                  <c:v>74.64</c:v>
                </c:pt>
                <c:pt idx="11">
                  <c:v>76.78</c:v>
                </c:pt>
                <c:pt idx="12">
                  <c:v>82.1</c:v>
                </c:pt>
                <c:pt idx="13">
                  <c:v>84.960000000000008</c:v>
                </c:pt>
                <c:pt idx="14">
                  <c:v>95.8</c:v>
                </c:pt>
                <c:pt idx="15">
                  <c:v>111.8</c:v>
                </c:pt>
                <c:pt idx="16">
                  <c:v>112.8</c:v>
                </c:pt>
                <c:pt idx="17">
                  <c:v>135.80000000000001</c:v>
                </c:pt>
                <c:pt idx="18">
                  <c:v>153.5</c:v>
                </c:pt>
                <c:pt idx="19">
                  <c:v>158.4</c:v>
                </c:pt>
              </c:numCache>
            </c:numRef>
          </c:xVal>
          <c:yVal>
            <c:numRef>
              <c:f>[2]Season!$F$155:$F$174</c:f>
              <c:numCache>
                <c:formatCode>General</c:formatCode>
                <c:ptCount val="20"/>
                <c:pt idx="0">
                  <c:v>29.579373639463071</c:v>
                </c:pt>
                <c:pt idx="2">
                  <c:v>40.043723330311678</c:v>
                </c:pt>
                <c:pt idx="3">
                  <c:v>32.562804474859064</c:v>
                </c:pt>
                <c:pt idx="4">
                  <c:v>23.811443766815188</c:v>
                </c:pt>
                <c:pt idx="5">
                  <c:v>-1.3723772857813827</c:v>
                </c:pt>
                <c:pt idx="6">
                  <c:v>-0.55441115139614894</c:v>
                </c:pt>
                <c:pt idx="7">
                  <c:v>-2.4729892805767868</c:v>
                </c:pt>
                <c:pt idx="8">
                  <c:v>21.634591920354172</c:v>
                </c:pt>
                <c:pt idx="9">
                  <c:v>0.33280223653545349</c:v>
                </c:pt>
                <c:pt idx="10">
                  <c:v>-5.8884732410959764</c:v>
                </c:pt>
                <c:pt idx="11">
                  <c:v>-7.2391531803448252</c:v>
                </c:pt>
                <c:pt idx="12">
                  <c:v>-4.0318284316143007</c:v>
                </c:pt>
                <c:pt idx="13">
                  <c:v>25.243787553130776</c:v>
                </c:pt>
                <c:pt idx="14">
                  <c:v>-10.241510228645222</c:v>
                </c:pt>
                <c:pt idx="15">
                  <c:v>34.246732453696367</c:v>
                </c:pt>
                <c:pt idx="16">
                  <c:v>37.135365808725467</c:v>
                </c:pt>
                <c:pt idx="17">
                  <c:v>18.105568220940363</c:v>
                </c:pt>
                <c:pt idx="18">
                  <c:v>28.246866091691981</c:v>
                </c:pt>
                <c:pt idx="19">
                  <c:v>28.92065183965645</c:v>
                </c:pt>
              </c:numCache>
            </c:numRef>
          </c:yVal>
          <c:smooth val="0"/>
        </c:ser>
        <c:ser>
          <c:idx val="10"/>
          <c:order val="6"/>
          <c:tx>
            <c:v>Aug-10 DNR</c:v>
          </c:tx>
          <c:xVal>
            <c:numRef>
              <c:f>([2]Season!$D$195,[2]Season!$D$197:$D$203)</c:f>
              <c:numCache>
                <c:formatCode>General</c:formatCode>
                <c:ptCount val="8"/>
                <c:pt idx="0">
                  <c:v>-16.2</c:v>
                </c:pt>
                <c:pt idx="1">
                  <c:v>0.05</c:v>
                </c:pt>
                <c:pt idx="2">
                  <c:v>12.12</c:v>
                </c:pt>
                <c:pt idx="3">
                  <c:v>17.809999999999999</c:v>
                </c:pt>
                <c:pt idx="4">
                  <c:v>41.379999999999995</c:v>
                </c:pt>
                <c:pt idx="5">
                  <c:v>55.58</c:v>
                </c:pt>
                <c:pt idx="6">
                  <c:v>63.98</c:v>
                </c:pt>
                <c:pt idx="7">
                  <c:v>87.58</c:v>
                </c:pt>
              </c:numCache>
            </c:numRef>
          </c:xVal>
          <c:yVal>
            <c:numRef>
              <c:f>([2]Season!$F$195,[2]Season!$F$197:$F$203)</c:f>
              <c:numCache>
                <c:formatCode>General</c:formatCode>
                <c:ptCount val="8"/>
                <c:pt idx="0">
                  <c:v>29.579373639463071</c:v>
                </c:pt>
                <c:pt idx="1">
                  <c:v>9.8019365870341488</c:v>
                </c:pt>
                <c:pt idx="2">
                  <c:v>8.4764556122544015</c:v>
                </c:pt>
                <c:pt idx="3">
                  <c:v>6.1231595196080697</c:v>
                </c:pt>
                <c:pt idx="4">
                  <c:v>-1.355891186026021</c:v>
                </c:pt>
                <c:pt idx="5">
                  <c:v>-6.1945691821738436</c:v>
                </c:pt>
                <c:pt idx="6">
                  <c:v>-11.066199815645426</c:v>
                </c:pt>
                <c:pt idx="7">
                  <c:v>-12.820281543524672</c:v>
                </c:pt>
              </c:numCache>
            </c:numRef>
          </c:yVal>
          <c:smooth val="0"/>
        </c:ser>
        <c:ser>
          <c:idx val="12"/>
          <c:order val="7"/>
          <c:tx>
            <c:v>Sep-10 DNR</c:v>
          </c:tx>
          <c:xVal>
            <c:numRef>
              <c:f>([2]Season!$D$219,[2]Season!$D$221:$D$228)</c:f>
              <c:numCache>
                <c:formatCode>General</c:formatCode>
                <c:ptCount val="9"/>
                <c:pt idx="0">
                  <c:v>-16.2</c:v>
                </c:pt>
                <c:pt idx="1">
                  <c:v>0.05</c:v>
                </c:pt>
                <c:pt idx="2">
                  <c:v>12.12</c:v>
                </c:pt>
                <c:pt idx="3">
                  <c:v>17.809999999999999</c:v>
                </c:pt>
                <c:pt idx="4">
                  <c:v>29.61</c:v>
                </c:pt>
                <c:pt idx="5">
                  <c:v>41.379999999999995</c:v>
                </c:pt>
                <c:pt idx="6">
                  <c:v>55.58</c:v>
                </c:pt>
                <c:pt idx="7">
                  <c:v>63.98</c:v>
                </c:pt>
                <c:pt idx="8">
                  <c:v>87.58</c:v>
                </c:pt>
              </c:numCache>
            </c:numRef>
          </c:xVal>
          <c:yVal>
            <c:numRef>
              <c:f>([2]Season!$F$219,[2]Season!$F$221:$F$228)</c:f>
              <c:numCache>
                <c:formatCode>General</c:formatCode>
                <c:ptCount val="9"/>
                <c:pt idx="0">
                  <c:v>6.3973777754911261</c:v>
                </c:pt>
                <c:pt idx="1">
                  <c:v>13.740406637271262</c:v>
                </c:pt>
                <c:pt idx="2">
                  <c:v>9.0894979356317656</c:v>
                </c:pt>
                <c:pt idx="3">
                  <c:v>10.141945365770345</c:v>
                </c:pt>
                <c:pt idx="4">
                  <c:v>2.8578054346101069</c:v>
                </c:pt>
                <c:pt idx="5">
                  <c:v>-2.5896047901129116</c:v>
                </c:pt>
                <c:pt idx="6">
                  <c:v>4.2034000842512746</c:v>
                </c:pt>
                <c:pt idx="7">
                  <c:v>-5.454146512404499</c:v>
                </c:pt>
                <c:pt idx="8">
                  <c:v>-7.2850596482218215</c:v>
                </c:pt>
              </c:numCache>
            </c:numRef>
          </c:yVal>
          <c:smooth val="0"/>
        </c:ser>
        <c:ser>
          <c:idx val="13"/>
          <c:order val="8"/>
          <c:tx>
            <c:v>Oct-10 DNR</c:v>
          </c:tx>
          <c:xVal>
            <c:numRef>
              <c:f>([2]Season!$D$230,[2]Season!$D$232:$D$240)</c:f>
              <c:numCache>
                <c:formatCode>General</c:formatCode>
                <c:ptCount val="10"/>
                <c:pt idx="0">
                  <c:v>-16.2</c:v>
                </c:pt>
                <c:pt idx="1">
                  <c:v>0.05</c:v>
                </c:pt>
                <c:pt idx="2">
                  <c:v>12.12</c:v>
                </c:pt>
                <c:pt idx="3">
                  <c:v>17.809999999999999</c:v>
                </c:pt>
                <c:pt idx="4">
                  <c:v>29.61</c:v>
                </c:pt>
                <c:pt idx="5">
                  <c:v>41.379999999999995</c:v>
                </c:pt>
                <c:pt idx="6">
                  <c:v>55.58</c:v>
                </c:pt>
                <c:pt idx="7">
                  <c:v>63.98</c:v>
                </c:pt>
                <c:pt idx="8">
                  <c:v>87.58</c:v>
                </c:pt>
                <c:pt idx="9">
                  <c:v>130.07999999999998</c:v>
                </c:pt>
              </c:numCache>
            </c:numRef>
          </c:xVal>
          <c:yVal>
            <c:numRef>
              <c:f>([2]Season!$F$230,[2]Season!$F$232:$F$240)</c:f>
              <c:numCache>
                <c:formatCode>General</c:formatCode>
                <c:ptCount val="10"/>
                <c:pt idx="0">
                  <c:v>3.8541234809431799</c:v>
                </c:pt>
                <c:pt idx="1">
                  <c:v>13.740406637271262</c:v>
                </c:pt>
                <c:pt idx="2">
                  <c:v>6.0635098696995886</c:v>
                </c:pt>
                <c:pt idx="3">
                  <c:v>5.7692341655914454</c:v>
                </c:pt>
                <c:pt idx="4">
                  <c:v>5.5756303061070298</c:v>
                </c:pt>
                <c:pt idx="5">
                  <c:v>4.8431738982795913</c:v>
                </c:pt>
                <c:pt idx="6">
                  <c:v>5.5685442952189419</c:v>
                </c:pt>
                <c:pt idx="7">
                  <c:v>2.0133741968015073</c:v>
                </c:pt>
                <c:pt idx="8">
                  <c:v>2.5537746376673454</c:v>
                </c:pt>
                <c:pt idx="9">
                  <c:v>-6.1313556175505575</c:v>
                </c:pt>
              </c:numCache>
            </c:numRef>
          </c:yVal>
          <c:smooth val="0"/>
        </c:ser>
        <c:ser>
          <c:idx val="15"/>
          <c:order val="9"/>
          <c:tx>
            <c:v>Nov-10 DNR</c:v>
          </c:tx>
          <c:xVal>
            <c:numRef>
              <c:f>([2]Season!$D$257,[2]Season!$D$259:$D$266)</c:f>
              <c:numCache>
                <c:formatCode>General</c:formatCode>
                <c:ptCount val="9"/>
                <c:pt idx="0">
                  <c:v>-16.2</c:v>
                </c:pt>
                <c:pt idx="1">
                  <c:v>0.05</c:v>
                </c:pt>
                <c:pt idx="2">
                  <c:v>12.12</c:v>
                </c:pt>
                <c:pt idx="3">
                  <c:v>17.809999999999999</c:v>
                </c:pt>
                <c:pt idx="4">
                  <c:v>29.61</c:v>
                </c:pt>
                <c:pt idx="5">
                  <c:v>41.379999999999995</c:v>
                </c:pt>
                <c:pt idx="6">
                  <c:v>55.58</c:v>
                </c:pt>
                <c:pt idx="7">
                  <c:v>63.98</c:v>
                </c:pt>
                <c:pt idx="8">
                  <c:v>87.58</c:v>
                </c:pt>
              </c:numCache>
            </c:numRef>
          </c:xVal>
          <c:yVal>
            <c:numRef>
              <c:f>([2]Season!$F$257,[2]Season!$F$259:$F$266)</c:f>
              <c:numCache>
                <c:formatCode>General</c:formatCode>
                <c:ptCount val="9"/>
                <c:pt idx="0">
                  <c:v>10.085064929213171</c:v>
                </c:pt>
                <c:pt idx="1">
                  <c:v>13.332858085102259</c:v>
                </c:pt>
                <c:pt idx="2">
                  <c:v>7.4383577266366601</c:v>
                </c:pt>
                <c:pt idx="3">
                  <c:v>7.2956036566012088</c:v>
                </c:pt>
                <c:pt idx="4">
                  <c:v>5.8598722553999423</c:v>
                </c:pt>
                <c:pt idx="5">
                  <c:v>5.6198457818220753</c:v>
                </c:pt>
                <c:pt idx="6">
                  <c:v>3.8187035693605615</c:v>
                </c:pt>
                <c:pt idx="7">
                  <c:v>3.777551579032199</c:v>
                </c:pt>
                <c:pt idx="8">
                  <c:v>4.704347564857315</c:v>
                </c:pt>
              </c:numCache>
            </c:numRef>
          </c:yVal>
          <c:smooth val="0"/>
        </c:ser>
        <c:ser>
          <c:idx val="17"/>
          <c:order val="10"/>
          <c:tx>
            <c:v>Feb-11 DNR</c:v>
          </c:tx>
          <c:xVal>
            <c:numRef>
              <c:f>[2]Season!$D$285:$D$294</c:f>
              <c:numCache>
                <c:formatCode>General</c:formatCode>
                <c:ptCount val="10"/>
                <c:pt idx="0">
                  <c:v>-16.2</c:v>
                </c:pt>
                <c:pt idx="1">
                  <c:v>12.12</c:v>
                </c:pt>
                <c:pt idx="2">
                  <c:v>17.809999999999999</c:v>
                </c:pt>
                <c:pt idx="3">
                  <c:v>29.61</c:v>
                </c:pt>
                <c:pt idx="4">
                  <c:v>41.379999999999995</c:v>
                </c:pt>
                <c:pt idx="5">
                  <c:v>55.58</c:v>
                </c:pt>
                <c:pt idx="6">
                  <c:v>63.98</c:v>
                </c:pt>
                <c:pt idx="7">
                  <c:v>87.58</c:v>
                </c:pt>
                <c:pt idx="8">
                  <c:v>130.07999999999998</c:v>
                </c:pt>
                <c:pt idx="9">
                  <c:v>156.57999999999998</c:v>
                </c:pt>
              </c:numCache>
            </c:numRef>
          </c:xVal>
          <c:yVal>
            <c:numRef>
              <c:f>[2]Season!$F$285:$F$294</c:f>
              <c:numCache>
                <c:formatCode>General</c:formatCode>
                <c:ptCount val="10"/>
                <c:pt idx="0">
                  <c:v>8.8690441174302741</c:v>
                </c:pt>
                <c:pt idx="1">
                  <c:v>7.1477812336614797</c:v>
                </c:pt>
                <c:pt idx="2">
                  <c:v>6.7376741983331314</c:v>
                </c:pt>
                <c:pt idx="3">
                  <c:v>6.380807441271596</c:v>
                </c:pt>
                <c:pt idx="4">
                  <c:v>6.0266185160073178</c:v>
                </c:pt>
                <c:pt idx="5">
                  <c:v>5.8913840636944528</c:v>
                </c:pt>
                <c:pt idx="6">
                  <c:v>6.1440377195720082</c:v>
                </c:pt>
                <c:pt idx="7">
                  <c:v>8.3428026641897155</c:v>
                </c:pt>
                <c:pt idx="8">
                  <c:v>16.220463302150385</c:v>
                </c:pt>
                <c:pt idx="9">
                  <c:v>14.172917868565721</c:v>
                </c:pt>
              </c:numCache>
            </c:numRef>
          </c:yVal>
          <c:smooth val="0"/>
        </c:ser>
        <c:ser>
          <c:idx val="18"/>
          <c:order val="11"/>
          <c:tx>
            <c:v>Mar-11 DNR</c:v>
          </c:tx>
          <c:xVal>
            <c:numRef>
              <c:f>[2]Season!$D$300:$D$310</c:f>
              <c:numCache>
                <c:formatCode>General</c:formatCode>
                <c:ptCount val="11"/>
                <c:pt idx="0">
                  <c:v>-16.2</c:v>
                </c:pt>
                <c:pt idx="2">
                  <c:v>12.12</c:v>
                </c:pt>
                <c:pt idx="3">
                  <c:v>17.809999999999999</c:v>
                </c:pt>
                <c:pt idx="4">
                  <c:v>29.61</c:v>
                </c:pt>
                <c:pt idx="5">
                  <c:v>41.379999999999995</c:v>
                </c:pt>
                <c:pt idx="6">
                  <c:v>55.58</c:v>
                </c:pt>
                <c:pt idx="7">
                  <c:v>63.98</c:v>
                </c:pt>
                <c:pt idx="8">
                  <c:v>87.58</c:v>
                </c:pt>
                <c:pt idx="9">
                  <c:v>130.07999999999998</c:v>
                </c:pt>
                <c:pt idx="10">
                  <c:v>156.57999999999998</c:v>
                </c:pt>
              </c:numCache>
            </c:numRef>
          </c:xVal>
          <c:yVal>
            <c:numRef>
              <c:f>[2]Season!$F$300:$F$310</c:f>
              <c:numCache>
                <c:formatCode>General</c:formatCode>
                <c:ptCount val="11"/>
                <c:pt idx="0">
                  <c:v>4.8031527221915802</c:v>
                </c:pt>
                <c:pt idx="2">
                  <c:v>4.9056809715453937</c:v>
                </c:pt>
                <c:pt idx="3">
                  <c:v>5.3539836381193311</c:v>
                </c:pt>
                <c:pt idx="4">
                  <c:v>4.5433566314288285</c:v>
                </c:pt>
                <c:pt idx="5">
                  <c:v>5.8183124272737636</c:v>
                </c:pt>
                <c:pt idx="6">
                  <c:v>6.272143975684962</c:v>
                </c:pt>
                <c:pt idx="7">
                  <c:v>6.7418733695654467</c:v>
                </c:pt>
                <c:pt idx="8">
                  <c:v>6.5789616925601742</c:v>
                </c:pt>
                <c:pt idx="9">
                  <c:v>6.7739753462876173</c:v>
                </c:pt>
                <c:pt idx="10">
                  <c:v>6.7744437857293995</c:v>
                </c:pt>
              </c:numCache>
            </c:numRef>
          </c:yVal>
          <c:smooth val="0"/>
        </c:ser>
        <c:ser>
          <c:idx val="19"/>
          <c:order val="12"/>
          <c:tx>
            <c:v>May-11 Big Boat</c:v>
          </c:tx>
          <c:xVal>
            <c:numRef>
              <c:f>[2]Season!$D$312:$D$340</c:f>
              <c:numCache>
                <c:formatCode>General</c:formatCode>
                <c:ptCount val="29"/>
                <c:pt idx="0">
                  <c:v>-16.2</c:v>
                </c:pt>
                <c:pt idx="1">
                  <c:v>-16.2</c:v>
                </c:pt>
                <c:pt idx="2">
                  <c:v>-5.9</c:v>
                </c:pt>
                <c:pt idx="3">
                  <c:v>-5.6</c:v>
                </c:pt>
                <c:pt idx="4">
                  <c:v>-3.5</c:v>
                </c:pt>
                <c:pt idx="5">
                  <c:v>0.7</c:v>
                </c:pt>
                <c:pt idx="6">
                  <c:v>1.19</c:v>
                </c:pt>
                <c:pt idx="7">
                  <c:v>11.83</c:v>
                </c:pt>
                <c:pt idx="8">
                  <c:v>20.63</c:v>
                </c:pt>
                <c:pt idx="9">
                  <c:v>20.630000000000003</c:v>
                </c:pt>
                <c:pt idx="10">
                  <c:v>37.31</c:v>
                </c:pt>
                <c:pt idx="11">
                  <c:v>48.72</c:v>
                </c:pt>
                <c:pt idx="12">
                  <c:v>52.28</c:v>
                </c:pt>
                <c:pt idx="13">
                  <c:v>58.96</c:v>
                </c:pt>
                <c:pt idx="14">
                  <c:v>63.54</c:v>
                </c:pt>
                <c:pt idx="15">
                  <c:v>74.64</c:v>
                </c:pt>
                <c:pt idx="16">
                  <c:v>76.78</c:v>
                </c:pt>
                <c:pt idx="17">
                  <c:v>82.1</c:v>
                </c:pt>
                <c:pt idx="18">
                  <c:v>84.960000000000008</c:v>
                </c:pt>
                <c:pt idx="19">
                  <c:v>93.839999999999989</c:v>
                </c:pt>
                <c:pt idx="20">
                  <c:v>95.8</c:v>
                </c:pt>
                <c:pt idx="21">
                  <c:v>111.8</c:v>
                </c:pt>
                <c:pt idx="22">
                  <c:v>112.8</c:v>
                </c:pt>
                <c:pt idx="23">
                  <c:v>115.8</c:v>
                </c:pt>
                <c:pt idx="24">
                  <c:v>135.80000000000001</c:v>
                </c:pt>
                <c:pt idx="25">
                  <c:v>136.80000000000001</c:v>
                </c:pt>
                <c:pt idx="26">
                  <c:v>153.5</c:v>
                </c:pt>
                <c:pt idx="27">
                  <c:v>156.70000000000002</c:v>
                </c:pt>
                <c:pt idx="28">
                  <c:v>158.4</c:v>
                </c:pt>
              </c:numCache>
            </c:numRef>
          </c:xVal>
          <c:yVal>
            <c:numRef>
              <c:f>[2]Season!$F$312:$F$340</c:f>
              <c:numCache>
                <c:formatCode>General</c:formatCode>
                <c:ptCount val="29"/>
                <c:pt idx="0">
                  <c:v>4.8171337113179362</c:v>
                </c:pt>
                <c:pt idx="1">
                  <c:v>6.7745289100422106</c:v>
                </c:pt>
                <c:pt idx="2">
                  <c:v>5.7630589720654974</c:v>
                </c:pt>
                <c:pt idx="3">
                  <c:v>5.2375908486895906</c:v>
                </c:pt>
                <c:pt idx="4">
                  <c:v>5.1046584382317306</c:v>
                </c:pt>
                <c:pt idx="5">
                  <c:v>4.6262221992396171</c:v>
                </c:pt>
                <c:pt idx="6">
                  <c:v>4.9223540604520117</c:v>
                </c:pt>
                <c:pt idx="7">
                  <c:v>7.2075893309660373</c:v>
                </c:pt>
                <c:pt idx="8">
                  <c:v>7.1021337058317648</c:v>
                </c:pt>
                <c:pt idx="9">
                  <c:v>4.9578923115041427</c:v>
                </c:pt>
                <c:pt idx="10">
                  <c:v>10.197853539165527</c:v>
                </c:pt>
                <c:pt idx="11">
                  <c:v>4.4240742170060336</c:v>
                </c:pt>
                <c:pt idx="12">
                  <c:v>4.7394720972135325</c:v>
                </c:pt>
                <c:pt idx="13">
                  <c:v>4.1967216738501492</c:v>
                </c:pt>
                <c:pt idx="14">
                  <c:v>3.9993836749014875</c:v>
                </c:pt>
                <c:pt idx="15">
                  <c:v>5.9411093322318322</c:v>
                </c:pt>
                <c:pt idx="16">
                  <c:v>4.2052549526765155</c:v>
                </c:pt>
                <c:pt idx="17">
                  <c:v>4.9329671491551039</c:v>
                </c:pt>
                <c:pt idx="18">
                  <c:v>5.7693312156901548</c:v>
                </c:pt>
                <c:pt idx="19">
                  <c:v>5.002573572650725</c:v>
                </c:pt>
                <c:pt idx="20">
                  <c:v>4.138950705156077</c:v>
                </c:pt>
                <c:pt idx="21">
                  <c:v>9.0093236106676535</c:v>
                </c:pt>
                <c:pt idx="22">
                  <c:v>5.1192188275697603</c:v>
                </c:pt>
                <c:pt idx="23">
                  <c:v>4.8930781934398198</c:v>
                </c:pt>
                <c:pt idx="24">
                  <c:v>6.5227913630259842</c:v>
                </c:pt>
                <c:pt idx="25">
                  <c:v>6.7721606432012216</c:v>
                </c:pt>
                <c:pt idx="26">
                  <c:v>8.6377016368126185</c:v>
                </c:pt>
                <c:pt idx="27">
                  <c:v>8.7159881708382159</c:v>
                </c:pt>
                <c:pt idx="28">
                  <c:v>9.0952328507549254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95968"/>
        <c:axId val="-1286300320"/>
      </c:scatterChart>
      <c:valAx>
        <c:axId val="-1286295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/>
                  <a:t>Distance Downriver (km)</a:t>
                </a:r>
              </a:p>
            </c:rich>
          </c:tx>
          <c:layout>
            <c:manualLayout>
              <c:xMode val="edge"/>
              <c:yMode val="edge"/>
              <c:x val="0.35009934179513602"/>
              <c:y val="0.892095831771029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86300320"/>
        <c:crossesAt val="-20"/>
        <c:crossBetween val="midCat"/>
      </c:valAx>
      <c:valAx>
        <c:axId val="-128630032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800"/>
                </a:pPr>
                <a:r>
                  <a:rPr lang="en-US" sz="2800" b="1" i="0" baseline="0">
                    <a:sym typeface="Symbol"/>
                  </a:rPr>
                  <a:t></a:t>
                </a:r>
                <a:r>
                  <a:rPr lang="en-US" sz="2800" b="1" i="0" baseline="30000"/>
                  <a:t>18</a:t>
                </a:r>
                <a:r>
                  <a:rPr lang="en-US" sz="2800" b="1" i="0" baseline="0"/>
                  <a:t>ONO</a:t>
                </a:r>
                <a:r>
                  <a:rPr lang="en-US" sz="2800" b="1" i="0" baseline="-25000"/>
                  <a:t>3</a:t>
                </a:r>
                <a:r>
                  <a:rPr lang="en-US" sz="2800" b="1" i="0" baseline="30000"/>
                  <a:t>-</a:t>
                </a:r>
                <a:r>
                  <a:rPr lang="en-US" sz="2800" b="1" i="0" baseline="0"/>
                  <a:t> (‰) </a:t>
                </a:r>
              </a:p>
            </c:rich>
          </c:tx>
          <c:layout>
            <c:manualLayout>
              <c:xMode val="edge"/>
              <c:yMode val="edge"/>
              <c:x val="1.8481324449828401E-2"/>
              <c:y val="0.3820430673081389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95968"/>
        <c:crossesAt val="-40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83122274211289005"/>
          <c:y val="4.3756561679790001E-2"/>
          <c:w val="0.16536271103584299"/>
          <c:h val="0.6138279590051239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400"/>
      </a:pPr>
      <a:endParaRPr lang="en-US"/>
    </a:p>
  </c:txPr>
  <c:printSettings>
    <c:headerFooter/>
    <c:pageMargins b="1" l="0.75" r="0.75" t="1" header="0.5" footer="0.5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505887823072201"/>
          <c:y val="3.8732394366197201E-2"/>
          <c:w val="0.83712239596494598"/>
          <c:h val="0.83352217797099704"/>
        </c:manualLayout>
      </c:layout>
      <c:scatterChart>
        <c:scatterStyle val="lineMarker"/>
        <c:varyColors val="0"/>
        <c:ser>
          <c:idx val="0"/>
          <c:order val="0"/>
          <c:tx>
            <c:v>Effluent</c:v>
          </c:tx>
          <c:spPr>
            <a:ln>
              <a:noFill/>
            </a:ln>
          </c:spPr>
          <c:marker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[2]Season!$D$44:$D$65</c:f>
              <c:numCache>
                <c:formatCode>General</c:formatCode>
                <c:ptCount val="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0.03</c:v>
                </c:pt>
                <c:pt idx="14">
                  <c:v>0.05</c:v>
                </c:pt>
                <c:pt idx="15">
                  <c:v>0.04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</c:numCache>
            </c:numRef>
          </c:xVal>
          <c:yVal>
            <c:numRef>
              <c:f>[2]Season!$F$44:$F$65</c:f>
              <c:numCache>
                <c:formatCode>General</c:formatCode>
                <c:ptCount val="22"/>
                <c:pt idx="0">
                  <c:v>4.0625824849927197</c:v>
                </c:pt>
                <c:pt idx="1">
                  <c:v>7.0834175984514083</c:v>
                </c:pt>
                <c:pt idx="2">
                  <c:v>5.612508211003516</c:v>
                </c:pt>
                <c:pt idx="3">
                  <c:v>16.656817952239837</c:v>
                </c:pt>
                <c:pt idx="4">
                  <c:v>5.260290261315677</c:v>
                </c:pt>
                <c:pt idx="5">
                  <c:v>16.831756731955011</c:v>
                </c:pt>
                <c:pt idx="6">
                  <c:v>14.606280606320661</c:v>
                </c:pt>
                <c:pt idx="7">
                  <c:v>11.106693874403627</c:v>
                </c:pt>
                <c:pt idx="8">
                  <c:v>15.543387735968782</c:v>
                </c:pt>
                <c:pt idx="9">
                  <c:v>12.022863531407094</c:v>
                </c:pt>
                <c:pt idx="10">
                  <c:v>11.900096139243804</c:v>
                </c:pt>
                <c:pt idx="11">
                  <c:v>11.806936316736959</c:v>
                </c:pt>
                <c:pt idx="12">
                  <c:v>4.7250575150723684</c:v>
                </c:pt>
                <c:pt idx="13">
                  <c:v>5.8686519305497926</c:v>
                </c:pt>
                <c:pt idx="14">
                  <c:v>9.1112878169897318</c:v>
                </c:pt>
                <c:pt idx="15">
                  <c:v>0.97524576379709627</c:v>
                </c:pt>
                <c:pt idx="16">
                  <c:v>15.403317771732326</c:v>
                </c:pt>
                <c:pt idx="17">
                  <c:v>9.1864002051286171</c:v>
                </c:pt>
                <c:pt idx="18">
                  <c:v>9.8019365870341488</c:v>
                </c:pt>
                <c:pt idx="19">
                  <c:v>13.740406637271262</c:v>
                </c:pt>
                <c:pt idx="20">
                  <c:v>13.332858085102259</c:v>
                </c:pt>
                <c:pt idx="21">
                  <c:v>2.3757557881588376</c:v>
                </c:pt>
              </c:numCache>
            </c:numRef>
          </c:yVal>
          <c:smooth val="0"/>
        </c:ser>
        <c:ser>
          <c:idx val="4"/>
          <c:order val="1"/>
          <c:tx>
            <c:v>Anacosta</c:v>
          </c:tx>
          <c:spPr>
            <a:ln>
              <a:noFill/>
            </a:ln>
          </c:spPr>
          <c:marker>
            <c:spPr>
              <a:solidFill>
                <a:srgbClr val="4198AF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xVal>
            <c:numRef>
              <c:f>[2]Season!$D$37:$D$43</c:f>
              <c:numCache>
                <c:formatCode>General</c:formatCode>
                <c:ptCount val="7"/>
                <c:pt idx="0">
                  <c:v>-6</c:v>
                </c:pt>
                <c:pt idx="1">
                  <c:v>-5.8</c:v>
                </c:pt>
                <c:pt idx="2">
                  <c:v>-6</c:v>
                </c:pt>
                <c:pt idx="3">
                  <c:v>-6.05</c:v>
                </c:pt>
                <c:pt idx="4">
                  <c:v>-6</c:v>
                </c:pt>
                <c:pt idx="5">
                  <c:v>-5.9</c:v>
                </c:pt>
                <c:pt idx="6">
                  <c:v>-5.9</c:v>
                </c:pt>
              </c:numCache>
            </c:numRef>
          </c:xVal>
          <c:yVal>
            <c:numRef>
              <c:f>[2]Season!$F$37:$F$43</c:f>
              <c:numCache>
                <c:formatCode>General</c:formatCode>
                <c:ptCount val="7"/>
                <c:pt idx="0">
                  <c:v>4.2951760208124146</c:v>
                </c:pt>
                <c:pt idx="1">
                  <c:v>5.8458350433843815</c:v>
                </c:pt>
                <c:pt idx="2">
                  <c:v>6.8271864633930397</c:v>
                </c:pt>
                <c:pt idx="3">
                  <c:v>24.284742207878882</c:v>
                </c:pt>
                <c:pt idx="4">
                  <c:v>6.163916828812134</c:v>
                </c:pt>
                <c:pt idx="5">
                  <c:v>10.122161279962615</c:v>
                </c:pt>
                <c:pt idx="6">
                  <c:v>5.6565530840580003</c:v>
                </c:pt>
              </c:numCache>
            </c:numRef>
          </c:yVal>
          <c:smooth val="0"/>
        </c:ser>
        <c:ser>
          <c:idx val="1"/>
          <c:order val="2"/>
          <c:tx>
            <c:v>Sep-09 Small Boat</c:v>
          </c:tx>
          <c:xVal>
            <c:numRef>
              <c:f>[2]Season!$D$67:$D$77</c:f>
              <c:numCache>
                <c:formatCode>General</c:formatCode>
                <c:ptCount val="11"/>
                <c:pt idx="0">
                  <c:v>-5.0999999999999996</c:v>
                </c:pt>
                <c:pt idx="1">
                  <c:v>-3.87</c:v>
                </c:pt>
                <c:pt idx="2">
                  <c:v>-1.18</c:v>
                </c:pt>
                <c:pt idx="3">
                  <c:v>-0.75</c:v>
                </c:pt>
                <c:pt idx="4">
                  <c:v>-0.5</c:v>
                </c:pt>
                <c:pt idx="5">
                  <c:v>0.18</c:v>
                </c:pt>
                <c:pt idx="6">
                  <c:v>0.42369999999999997</c:v>
                </c:pt>
                <c:pt idx="7">
                  <c:v>0.69540000000000002</c:v>
                </c:pt>
                <c:pt idx="8">
                  <c:v>1.1943000000000001</c:v>
                </c:pt>
                <c:pt idx="9">
                  <c:v>1.7849000000000002</c:v>
                </c:pt>
                <c:pt idx="10">
                  <c:v>2.7603</c:v>
                </c:pt>
              </c:numCache>
            </c:numRef>
          </c:xVal>
          <c:yVal>
            <c:numRef>
              <c:f>[2]Season!$F$67:$F$77</c:f>
              <c:numCache>
                <c:formatCode>General</c:formatCode>
                <c:ptCount val="11"/>
                <c:pt idx="0">
                  <c:v>5.4107847490646286</c:v>
                </c:pt>
                <c:pt idx="1">
                  <c:v>5.4691863534977285</c:v>
                </c:pt>
                <c:pt idx="2">
                  <c:v>5.6398383877484584</c:v>
                </c:pt>
                <c:pt idx="3">
                  <c:v>5.3635431595015488</c:v>
                </c:pt>
                <c:pt idx="4">
                  <c:v>5.379815963599917</c:v>
                </c:pt>
                <c:pt idx="5">
                  <c:v>4.7610487618768271</c:v>
                </c:pt>
                <c:pt idx="6">
                  <c:v>10.740562429472917</c:v>
                </c:pt>
                <c:pt idx="7">
                  <c:v>4.5966876212015606</c:v>
                </c:pt>
                <c:pt idx="8">
                  <c:v>6.532148143618195</c:v>
                </c:pt>
                <c:pt idx="9">
                  <c:v>5.5087894874734813</c:v>
                </c:pt>
                <c:pt idx="10">
                  <c:v>5.4805360325361203</c:v>
                </c:pt>
              </c:numCache>
            </c:numRef>
          </c:yVal>
          <c:smooth val="0"/>
        </c:ser>
        <c:ser>
          <c:idx val="2"/>
          <c:order val="3"/>
          <c:tx>
            <c:v>Mar-10 Small Boat</c:v>
          </c:tx>
          <c:xVal>
            <c:numRef>
              <c:f>[2]Season!$D$81:$D$95</c:f>
              <c:numCache>
                <c:formatCode>General</c:formatCode>
                <c:ptCount val="15"/>
                <c:pt idx="0">
                  <c:v>-16.2</c:v>
                </c:pt>
                <c:pt idx="1">
                  <c:v>-6.5</c:v>
                </c:pt>
                <c:pt idx="2">
                  <c:v>-5.35</c:v>
                </c:pt>
                <c:pt idx="3">
                  <c:v>-4</c:v>
                </c:pt>
                <c:pt idx="4">
                  <c:v>-1.75</c:v>
                </c:pt>
                <c:pt idx="5">
                  <c:v>-1</c:v>
                </c:pt>
                <c:pt idx="6">
                  <c:v>0.3</c:v>
                </c:pt>
                <c:pt idx="7">
                  <c:v>0.5</c:v>
                </c:pt>
                <c:pt idx="8">
                  <c:v>0.85</c:v>
                </c:pt>
                <c:pt idx="9">
                  <c:v>1.53</c:v>
                </c:pt>
                <c:pt idx="10">
                  <c:v>2.15</c:v>
                </c:pt>
                <c:pt idx="11">
                  <c:v>2.8</c:v>
                </c:pt>
                <c:pt idx="12">
                  <c:v>5.25</c:v>
                </c:pt>
                <c:pt idx="13">
                  <c:v>8.4499999999999993</c:v>
                </c:pt>
                <c:pt idx="14">
                  <c:v>10.6</c:v>
                </c:pt>
              </c:numCache>
            </c:numRef>
          </c:xVal>
          <c:yVal>
            <c:numRef>
              <c:f>[2]Season!$F$81:$F$95</c:f>
              <c:numCache>
                <c:formatCode>General</c:formatCode>
                <c:ptCount val="15"/>
                <c:pt idx="0">
                  <c:v>7.0505530449658016</c:v>
                </c:pt>
                <c:pt idx="1">
                  <c:v>5.7584217034327052</c:v>
                </c:pt>
                <c:pt idx="2">
                  <c:v>6.8395875095022509</c:v>
                </c:pt>
                <c:pt idx="3">
                  <c:v>5.7160914362787913</c:v>
                </c:pt>
                <c:pt idx="4">
                  <c:v>5.6050518773932376</c:v>
                </c:pt>
                <c:pt idx="5">
                  <c:v>5.5480777924645768</c:v>
                </c:pt>
                <c:pt idx="6">
                  <c:v>5.8414146406258745</c:v>
                </c:pt>
                <c:pt idx="7">
                  <c:v>2.1451669776322184</c:v>
                </c:pt>
                <c:pt idx="8">
                  <c:v>4.1778105064848621</c:v>
                </c:pt>
                <c:pt idx="9">
                  <c:v>4.2140618829057859</c:v>
                </c:pt>
                <c:pt idx="10">
                  <c:v>4.6340097824263706</c:v>
                </c:pt>
                <c:pt idx="11">
                  <c:v>4.8629691303801224</c:v>
                </c:pt>
                <c:pt idx="12">
                  <c:v>4.8381549503087742</c:v>
                </c:pt>
                <c:pt idx="13">
                  <c:v>5.2267011487352004</c:v>
                </c:pt>
                <c:pt idx="14">
                  <c:v>6.6818675608465128</c:v>
                </c:pt>
              </c:numCache>
            </c:numRef>
          </c:yVal>
          <c:smooth val="0"/>
        </c:ser>
        <c:ser>
          <c:idx val="6"/>
          <c:order val="4"/>
          <c:tx>
            <c:v>Jun-10 Small Boat</c:v>
          </c:tx>
          <c:xVal>
            <c:numRef>
              <c:f>[2]Season!$D$128:$D$143</c:f>
              <c:numCache>
                <c:formatCode>General</c:formatCode>
                <c:ptCount val="16"/>
                <c:pt idx="0">
                  <c:v>-16.2</c:v>
                </c:pt>
                <c:pt idx="1">
                  <c:v>-16.2</c:v>
                </c:pt>
                <c:pt idx="2">
                  <c:v>-16.2</c:v>
                </c:pt>
                <c:pt idx="3">
                  <c:v>-6.6</c:v>
                </c:pt>
                <c:pt idx="4">
                  <c:v>-5.5</c:v>
                </c:pt>
                <c:pt idx="5">
                  <c:v>-4.2</c:v>
                </c:pt>
                <c:pt idx="6">
                  <c:v>-1.8</c:v>
                </c:pt>
                <c:pt idx="7">
                  <c:v>-0.85</c:v>
                </c:pt>
                <c:pt idx="8">
                  <c:v>0.5</c:v>
                </c:pt>
                <c:pt idx="9">
                  <c:v>0.3</c:v>
                </c:pt>
                <c:pt idx="10">
                  <c:v>0.87</c:v>
                </c:pt>
                <c:pt idx="11">
                  <c:v>1.75</c:v>
                </c:pt>
                <c:pt idx="12">
                  <c:v>4</c:v>
                </c:pt>
                <c:pt idx="13">
                  <c:v>5.8</c:v>
                </c:pt>
                <c:pt idx="14">
                  <c:v>7</c:v>
                </c:pt>
                <c:pt idx="15">
                  <c:v>11.9</c:v>
                </c:pt>
              </c:numCache>
            </c:numRef>
          </c:xVal>
          <c:yVal>
            <c:numRef>
              <c:f>[2]Season!$F$128:$F$143</c:f>
              <c:numCache>
                <c:formatCode>General</c:formatCode>
                <c:ptCount val="16"/>
                <c:pt idx="0">
                  <c:v>13.720067367015632</c:v>
                </c:pt>
                <c:pt idx="1">
                  <c:v>11.976125460889104</c:v>
                </c:pt>
                <c:pt idx="2">
                  <c:v>5.4250602652914122</c:v>
                </c:pt>
                <c:pt idx="3">
                  <c:v>10.526950455553514</c:v>
                </c:pt>
                <c:pt idx="4">
                  <c:v>10.389775860778851</c:v>
                </c:pt>
                <c:pt idx="5">
                  <c:v>8.6216433753468262</c:v>
                </c:pt>
                <c:pt idx="6">
                  <c:v>10.058817332751479</c:v>
                </c:pt>
                <c:pt idx="7">
                  <c:v>9.8863761703728166</c:v>
                </c:pt>
                <c:pt idx="8">
                  <c:v>6.9974558687328585</c:v>
                </c:pt>
                <c:pt idx="9">
                  <c:v>8.8029981353015838</c:v>
                </c:pt>
                <c:pt idx="10">
                  <c:v>6.8899978088538276</c:v>
                </c:pt>
                <c:pt idx="11">
                  <c:v>6.8500912269424763</c:v>
                </c:pt>
                <c:pt idx="12">
                  <c:v>8.3489993911632236</c:v>
                </c:pt>
                <c:pt idx="13">
                  <c:v>9.807693376379131</c:v>
                </c:pt>
                <c:pt idx="14">
                  <c:v>9.2664959748538838</c:v>
                </c:pt>
                <c:pt idx="15">
                  <c:v>8.9232066995682846</c:v>
                </c:pt>
              </c:numCache>
            </c:numRef>
          </c:yVal>
          <c:smooth val="0"/>
        </c:ser>
        <c:ser>
          <c:idx val="9"/>
          <c:order val="5"/>
          <c:tx>
            <c:v>Aug-10 Small Boat</c:v>
          </c:tx>
          <c:xVal>
            <c:numRef>
              <c:f>[2]Season!$D$176:$D$192</c:f>
              <c:numCache>
                <c:formatCode>General</c:formatCode>
                <c:ptCount val="17"/>
                <c:pt idx="0">
                  <c:v>-6.56</c:v>
                </c:pt>
                <c:pt idx="1">
                  <c:v>-6.05</c:v>
                </c:pt>
                <c:pt idx="2">
                  <c:v>-5.36</c:v>
                </c:pt>
                <c:pt idx="3">
                  <c:v>-4.1500000000000004</c:v>
                </c:pt>
                <c:pt idx="4">
                  <c:v>-2.71</c:v>
                </c:pt>
                <c:pt idx="5">
                  <c:v>-1.77</c:v>
                </c:pt>
                <c:pt idx="6">
                  <c:v>-0.8</c:v>
                </c:pt>
                <c:pt idx="7">
                  <c:v>-0.35</c:v>
                </c:pt>
                <c:pt idx="8">
                  <c:v>0</c:v>
                </c:pt>
                <c:pt idx="9">
                  <c:v>0.26</c:v>
                </c:pt>
                <c:pt idx="10">
                  <c:v>0.57999999999999996</c:v>
                </c:pt>
                <c:pt idx="11">
                  <c:v>1.06</c:v>
                </c:pt>
                <c:pt idx="12">
                  <c:v>2</c:v>
                </c:pt>
                <c:pt idx="13">
                  <c:v>3.54</c:v>
                </c:pt>
                <c:pt idx="14">
                  <c:v>5.2</c:v>
                </c:pt>
                <c:pt idx="15">
                  <c:v>8.01</c:v>
                </c:pt>
                <c:pt idx="16">
                  <c:v>11.6</c:v>
                </c:pt>
              </c:numCache>
            </c:numRef>
          </c:xVal>
          <c:yVal>
            <c:numRef>
              <c:f>[2]Season!$F$176:$F$192</c:f>
              <c:numCache>
                <c:formatCode>General</c:formatCode>
                <c:ptCount val="17"/>
                <c:pt idx="0">
                  <c:v>22.33544821395574</c:v>
                </c:pt>
                <c:pt idx="1">
                  <c:v>24.284742207878882</c:v>
                </c:pt>
                <c:pt idx="2">
                  <c:v>19.587629306409983</c:v>
                </c:pt>
                <c:pt idx="3">
                  <c:v>10.741822396381504</c:v>
                </c:pt>
                <c:pt idx="4">
                  <c:v>11.152467515210629</c:v>
                </c:pt>
                <c:pt idx="5">
                  <c:v>12.923471774469139</c:v>
                </c:pt>
                <c:pt idx="6">
                  <c:v>13.065455172066851</c:v>
                </c:pt>
                <c:pt idx="7">
                  <c:v>12.698703603355957</c:v>
                </c:pt>
                <c:pt idx="8">
                  <c:v>9.8019365870341488</c:v>
                </c:pt>
                <c:pt idx="9">
                  <c:v>12.426988069894875</c:v>
                </c:pt>
                <c:pt idx="10">
                  <c:v>11.696572170770832</c:v>
                </c:pt>
                <c:pt idx="11">
                  <c:v>11.907468901076577</c:v>
                </c:pt>
                <c:pt idx="12">
                  <c:v>12.489940190390062</c:v>
                </c:pt>
                <c:pt idx="13">
                  <c:v>10.310175237748016</c:v>
                </c:pt>
                <c:pt idx="14">
                  <c:v>11.063523422210737</c:v>
                </c:pt>
                <c:pt idx="15">
                  <c:v>12.19710481000271</c:v>
                </c:pt>
                <c:pt idx="16">
                  <c:v>12.212670833895835</c:v>
                </c:pt>
              </c:numCache>
            </c:numRef>
          </c:yVal>
          <c:smooth val="0"/>
        </c:ser>
        <c:ser>
          <c:idx val="11"/>
          <c:order val="6"/>
          <c:tx>
            <c:v>Sep-10 Small Boat</c:v>
          </c:tx>
          <c:xVal>
            <c:numRef>
              <c:f>[2]Season!$D$205:$D$216</c:f>
              <c:numCache>
                <c:formatCode>General</c:formatCode>
                <c:ptCount val="12"/>
                <c:pt idx="0">
                  <c:v>-16.2</c:v>
                </c:pt>
                <c:pt idx="1">
                  <c:v>-6.85</c:v>
                </c:pt>
                <c:pt idx="2">
                  <c:v>-6</c:v>
                </c:pt>
                <c:pt idx="3">
                  <c:v>-4.1500000000000004</c:v>
                </c:pt>
                <c:pt idx="4">
                  <c:v>-1.85</c:v>
                </c:pt>
                <c:pt idx="5">
                  <c:v>-0.36</c:v>
                </c:pt>
                <c:pt idx="6">
                  <c:v>0</c:v>
                </c:pt>
                <c:pt idx="7">
                  <c:v>0.42</c:v>
                </c:pt>
                <c:pt idx="8">
                  <c:v>1.8</c:v>
                </c:pt>
                <c:pt idx="9">
                  <c:v>2.93</c:v>
                </c:pt>
                <c:pt idx="10">
                  <c:v>5.2</c:v>
                </c:pt>
                <c:pt idx="11">
                  <c:v>11.64</c:v>
                </c:pt>
              </c:numCache>
            </c:numRef>
          </c:xVal>
          <c:yVal>
            <c:numRef>
              <c:f>[2]Season!$F$205:$F$216</c:f>
              <c:numCache>
                <c:formatCode>General</c:formatCode>
                <c:ptCount val="12"/>
                <c:pt idx="0">
                  <c:v>6.3973777754911261</c:v>
                </c:pt>
                <c:pt idx="1">
                  <c:v>7.0327384885211934</c:v>
                </c:pt>
                <c:pt idx="2">
                  <c:v>6.163916828812134</c:v>
                </c:pt>
                <c:pt idx="3">
                  <c:v>9.4798851572976055</c:v>
                </c:pt>
                <c:pt idx="4">
                  <c:v>12.000965515862754</c:v>
                </c:pt>
                <c:pt idx="5">
                  <c:v>11.279524217081844</c:v>
                </c:pt>
                <c:pt idx="6">
                  <c:v>13.740406637271262</c:v>
                </c:pt>
                <c:pt idx="7">
                  <c:v>15.147337331165671</c:v>
                </c:pt>
                <c:pt idx="8">
                  <c:v>12.45609557717753</c:v>
                </c:pt>
                <c:pt idx="9">
                  <c:v>12.000066823148988</c:v>
                </c:pt>
                <c:pt idx="10">
                  <c:v>12.494329100431896</c:v>
                </c:pt>
                <c:pt idx="11">
                  <c:v>10.956006376624027</c:v>
                </c:pt>
              </c:numCache>
            </c:numRef>
          </c:yVal>
          <c:smooth val="0"/>
        </c:ser>
        <c:ser>
          <c:idx val="14"/>
          <c:order val="7"/>
          <c:tx>
            <c:v>Nov-10 Small Boat</c:v>
          </c:tx>
          <c:xVal>
            <c:numRef>
              <c:f>([2]Season!$D$242,[2]Season!$D$244:$D$255)</c:f>
              <c:numCache>
                <c:formatCode>General</c:formatCode>
                <c:ptCount val="13"/>
                <c:pt idx="0">
                  <c:v>-16.2</c:v>
                </c:pt>
                <c:pt idx="1">
                  <c:v>-6.48</c:v>
                </c:pt>
                <c:pt idx="2">
                  <c:v>-5.9</c:v>
                </c:pt>
                <c:pt idx="3">
                  <c:v>-4.2</c:v>
                </c:pt>
                <c:pt idx="4">
                  <c:v>-1.85</c:v>
                </c:pt>
                <c:pt idx="5">
                  <c:v>-0.38</c:v>
                </c:pt>
                <c:pt idx="6">
                  <c:v>0</c:v>
                </c:pt>
                <c:pt idx="7">
                  <c:v>0.43</c:v>
                </c:pt>
                <c:pt idx="8">
                  <c:v>1.05</c:v>
                </c:pt>
                <c:pt idx="9">
                  <c:v>1.8</c:v>
                </c:pt>
                <c:pt idx="10">
                  <c:v>3</c:v>
                </c:pt>
                <c:pt idx="11">
                  <c:v>5.12</c:v>
                </c:pt>
                <c:pt idx="12">
                  <c:v>11.48</c:v>
                </c:pt>
              </c:numCache>
            </c:numRef>
          </c:xVal>
          <c:yVal>
            <c:numRef>
              <c:f>([2]Season!$F$242,[2]Season!$F$244:$F$255)</c:f>
              <c:numCache>
                <c:formatCode>General</c:formatCode>
                <c:ptCount val="13"/>
                <c:pt idx="0">
                  <c:v>10.085064929213171</c:v>
                </c:pt>
                <c:pt idx="1">
                  <c:v>8.322623097867595</c:v>
                </c:pt>
                <c:pt idx="2">
                  <c:v>10.122161279962615</c:v>
                </c:pt>
                <c:pt idx="3">
                  <c:v>9.2071445751952545</c:v>
                </c:pt>
                <c:pt idx="4">
                  <c:v>9.4858565646500601</c:v>
                </c:pt>
                <c:pt idx="5">
                  <c:v>12.389376568425973</c:v>
                </c:pt>
                <c:pt idx="6">
                  <c:v>13.332858085102259</c:v>
                </c:pt>
                <c:pt idx="7">
                  <c:v>12.199195083427586</c:v>
                </c:pt>
                <c:pt idx="8">
                  <c:v>10.51866468689423</c:v>
                </c:pt>
                <c:pt idx="9">
                  <c:v>9.6305940386218012</c:v>
                </c:pt>
                <c:pt idx="10">
                  <c:v>9.3836226019054223</c:v>
                </c:pt>
                <c:pt idx="11">
                  <c:v>9.8388131103979681</c:v>
                </c:pt>
                <c:pt idx="12">
                  <c:v>9.5567575851972517</c:v>
                </c:pt>
              </c:numCache>
            </c:numRef>
          </c:yVal>
          <c:smooth val="0"/>
        </c:ser>
        <c:ser>
          <c:idx val="16"/>
          <c:order val="8"/>
          <c:tx>
            <c:v>Jan-11 Small Boat</c:v>
          </c:tx>
          <c:xVal>
            <c:numRef>
              <c:f>[2]Season!$D$269:$D$281</c:f>
              <c:numCache>
                <c:formatCode>General</c:formatCode>
                <c:ptCount val="13"/>
                <c:pt idx="0">
                  <c:v>-16.2</c:v>
                </c:pt>
                <c:pt idx="1">
                  <c:v>-6.65</c:v>
                </c:pt>
                <c:pt idx="2">
                  <c:v>-5.9</c:v>
                </c:pt>
                <c:pt idx="3">
                  <c:v>-3.4</c:v>
                </c:pt>
                <c:pt idx="4">
                  <c:v>-1.45</c:v>
                </c:pt>
                <c:pt idx="5">
                  <c:v>-0.35</c:v>
                </c:pt>
                <c:pt idx="6">
                  <c:v>0</c:v>
                </c:pt>
                <c:pt idx="7">
                  <c:v>0.44</c:v>
                </c:pt>
                <c:pt idx="8">
                  <c:v>0.96</c:v>
                </c:pt>
                <c:pt idx="9">
                  <c:v>2.14</c:v>
                </c:pt>
                <c:pt idx="10">
                  <c:v>3.04</c:v>
                </c:pt>
                <c:pt idx="11">
                  <c:v>5.18</c:v>
                </c:pt>
                <c:pt idx="12">
                  <c:v>11.6</c:v>
                </c:pt>
              </c:numCache>
            </c:numRef>
          </c:xVal>
          <c:yVal>
            <c:numRef>
              <c:f>[2]Season!$F$269:$F$281</c:f>
              <c:numCache>
                <c:formatCode>General</c:formatCode>
                <c:ptCount val="13"/>
                <c:pt idx="0">
                  <c:v>5.7898098094735424</c:v>
                </c:pt>
                <c:pt idx="1">
                  <c:v>6.0371693442273546</c:v>
                </c:pt>
                <c:pt idx="2">
                  <c:v>5.6565530840580003</c:v>
                </c:pt>
                <c:pt idx="3">
                  <c:v>6.2357955675465746</c:v>
                </c:pt>
                <c:pt idx="4">
                  <c:v>6.3417275628785355</c:v>
                </c:pt>
                <c:pt idx="5">
                  <c:v>6.5315410011752562</c:v>
                </c:pt>
                <c:pt idx="6">
                  <c:v>2.3757557881588376</c:v>
                </c:pt>
                <c:pt idx="7">
                  <c:v>6.7859606282439842</c:v>
                </c:pt>
                <c:pt idx="8">
                  <c:v>5.3569927954198313</c:v>
                </c:pt>
                <c:pt idx="9">
                  <c:v>6.4271106651554639</c:v>
                </c:pt>
                <c:pt idx="10">
                  <c:v>6.1648563655857345</c:v>
                </c:pt>
                <c:pt idx="11">
                  <c:v>6.2802498911017892</c:v>
                </c:pt>
                <c:pt idx="12">
                  <c:v>6.2906772222562672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309568"/>
        <c:axId val="-1286304128"/>
      </c:scatterChart>
      <c:valAx>
        <c:axId val="-12863095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/>
                  <a:t>Distance Downriver (km)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86304128"/>
        <c:crosses val="autoZero"/>
        <c:crossBetween val="midCat"/>
      </c:valAx>
      <c:valAx>
        <c:axId val="-128630412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800"/>
                </a:pPr>
                <a:r>
                  <a:rPr lang="en-US" sz="2800" b="1" i="0" baseline="0">
                    <a:sym typeface="Symbol"/>
                  </a:rPr>
                  <a:t></a:t>
                </a:r>
                <a:r>
                  <a:rPr lang="en-US" sz="2800" b="1" i="0" baseline="30000"/>
                  <a:t>18</a:t>
                </a:r>
                <a:r>
                  <a:rPr lang="en-US" sz="2800" b="1" i="0" baseline="0"/>
                  <a:t>O</a:t>
                </a:r>
                <a:r>
                  <a:rPr lang="en-US" sz="2800" b="1" i="0" baseline="-25000"/>
                  <a:t>NO3</a:t>
                </a:r>
                <a:r>
                  <a:rPr lang="en-US" sz="2800" b="1" i="0" baseline="0"/>
                  <a:t>(‰) </a:t>
                </a:r>
              </a:p>
            </c:rich>
          </c:tx>
          <c:layout>
            <c:manualLayout>
              <c:xMode val="edge"/>
              <c:yMode val="edge"/>
              <c:x val="1.8481324449828401E-2"/>
              <c:y val="0.3820430673081389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309568"/>
        <c:crossesAt val="-40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3920500375368803"/>
          <c:y val="2.6098935408702499E-2"/>
          <c:w val="0.16536271103584299"/>
          <c:h val="0.43724065741782298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400"/>
      </a:pPr>
      <a:endParaRPr lang="en-US"/>
    </a:p>
  </c:txPr>
  <c:printSettings>
    <c:headerFooter/>
    <c:pageMargins b="1" l="0.75" r="0.75" t="1" header="0.5" footer="0.5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505887823072201"/>
          <c:y val="3.8732394366197201E-2"/>
          <c:w val="0.83712239596494598"/>
          <c:h val="0.79582380327459001"/>
        </c:manualLayout>
      </c:layout>
      <c:scatterChart>
        <c:scatterStyle val="lineMarker"/>
        <c:varyColors val="0"/>
        <c:ser>
          <c:idx val="0"/>
          <c:order val="0"/>
          <c:tx>
            <c:v>Effluent</c:v>
          </c:tx>
          <c:spPr>
            <a:ln>
              <a:noFill/>
            </a:ln>
          </c:spPr>
          <c:marker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[2]Season!$D$44:$D$65</c:f>
              <c:numCache>
                <c:formatCode>General</c:formatCode>
                <c:ptCount val="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0.03</c:v>
                </c:pt>
                <c:pt idx="14">
                  <c:v>0.05</c:v>
                </c:pt>
                <c:pt idx="15">
                  <c:v>0.04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</c:numCache>
            </c:numRef>
          </c:xVal>
          <c:yVal>
            <c:numRef>
              <c:f>[2]Season!$F$44:$F$65</c:f>
              <c:numCache>
                <c:formatCode>General</c:formatCode>
                <c:ptCount val="22"/>
                <c:pt idx="0">
                  <c:v>4.0625824849927197</c:v>
                </c:pt>
                <c:pt idx="1">
                  <c:v>7.0834175984514083</c:v>
                </c:pt>
                <c:pt idx="2">
                  <c:v>5.612508211003516</c:v>
                </c:pt>
                <c:pt idx="3">
                  <c:v>16.656817952239837</c:v>
                </c:pt>
                <c:pt idx="4">
                  <c:v>5.260290261315677</c:v>
                </c:pt>
                <c:pt idx="5">
                  <c:v>16.831756731955011</c:v>
                </c:pt>
                <c:pt idx="6">
                  <c:v>14.606280606320661</c:v>
                </c:pt>
                <c:pt idx="7">
                  <c:v>11.106693874403627</c:v>
                </c:pt>
                <c:pt idx="8">
                  <c:v>15.543387735968782</c:v>
                </c:pt>
                <c:pt idx="9">
                  <c:v>12.022863531407094</c:v>
                </c:pt>
                <c:pt idx="10">
                  <c:v>11.900096139243804</c:v>
                </c:pt>
                <c:pt idx="11">
                  <c:v>11.806936316736959</c:v>
                </c:pt>
                <c:pt idx="12">
                  <c:v>4.7250575150723684</c:v>
                </c:pt>
                <c:pt idx="13">
                  <c:v>5.8686519305497926</c:v>
                </c:pt>
                <c:pt idx="14">
                  <c:v>9.1112878169897318</c:v>
                </c:pt>
                <c:pt idx="15">
                  <c:v>0.97524576379709627</c:v>
                </c:pt>
                <c:pt idx="16">
                  <c:v>15.403317771732326</c:v>
                </c:pt>
                <c:pt idx="17">
                  <c:v>9.1864002051286171</c:v>
                </c:pt>
                <c:pt idx="18">
                  <c:v>9.8019365870341488</c:v>
                </c:pt>
                <c:pt idx="19">
                  <c:v>13.740406637271262</c:v>
                </c:pt>
                <c:pt idx="20">
                  <c:v>13.332858085102259</c:v>
                </c:pt>
                <c:pt idx="21">
                  <c:v>2.3757557881588376</c:v>
                </c:pt>
              </c:numCache>
            </c:numRef>
          </c:yVal>
          <c:smooth val="0"/>
        </c:ser>
        <c:ser>
          <c:idx val="4"/>
          <c:order val="1"/>
          <c:tx>
            <c:v>Anacosta</c:v>
          </c:tx>
          <c:spPr>
            <a:ln>
              <a:noFill/>
            </a:ln>
          </c:spPr>
          <c:marker>
            <c:spPr>
              <a:solidFill>
                <a:srgbClr val="4198AF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xVal>
            <c:numRef>
              <c:f>[2]Season!$D$37:$D$43</c:f>
              <c:numCache>
                <c:formatCode>General</c:formatCode>
                <c:ptCount val="7"/>
                <c:pt idx="0">
                  <c:v>-6</c:v>
                </c:pt>
                <c:pt idx="1">
                  <c:v>-5.8</c:v>
                </c:pt>
                <c:pt idx="2">
                  <c:v>-6</c:v>
                </c:pt>
                <c:pt idx="3">
                  <c:v>-6.05</c:v>
                </c:pt>
                <c:pt idx="4">
                  <c:v>-6</c:v>
                </c:pt>
                <c:pt idx="5">
                  <c:v>-5.9</c:v>
                </c:pt>
                <c:pt idx="6">
                  <c:v>-5.9</c:v>
                </c:pt>
              </c:numCache>
            </c:numRef>
          </c:xVal>
          <c:yVal>
            <c:numRef>
              <c:f>[2]Season!$F$37:$F$43</c:f>
              <c:numCache>
                <c:formatCode>General</c:formatCode>
                <c:ptCount val="7"/>
                <c:pt idx="0">
                  <c:v>4.2951760208124146</c:v>
                </c:pt>
                <c:pt idx="1">
                  <c:v>5.8458350433843815</c:v>
                </c:pt>
                <c:pt idx="2">
                  <c:v>6.8271864633930397</c:v>
                </c:pt>
                <c:pt idx="3">
                  <c:v>24.284742207878882</c:v>
                </c:pt>
                <c:pt idx="4">
                  <c:v>6.163916828812134</c:v>
                </c:pt>
                <c:pt idx="5">
                  <c:v>10.122161279962615</c:v>
                </c:pt>
                <c:pt idx="6">
                  <c:v>5.6565530840580003</c:v>
                </c:pt>
              </c:numCache>
            </c:numRef>
          </c:yVal>
          <c:smooth val="0"/>
        </c:ser>
        <c:ser>
          <c:idx val="8"/>
          <c:order val="2"/>
          <c:tx>
            <c:v>Aug-10 Big Boat</c:v>
          </c:tx>
          <c:xVal>
            <c:numRef>
              <c:f>([2]Season!$D$155,[2]Season!$D$176:$D$191,[2]Season!$D$157:$D$174)</c:f>
              <c:numCache>
                <c:formatCode>General</c:formatCode>
                <c:ptCount val="35"/>
                <c:pt idx="0">
                  <c:v>-16.2</c:v>
                </c:pt>
                <c:pt idx="1">
                  <c:v>-6.56</c:v>
                </c:pt>
                <c:pt idx="2">
                  <c:v>-6.05</c:v>
                </c:pt>
                <c:pt idx="3">
                  <c:v>-5.36</c:v>
                </c:pt>
                <c:pt idx="4">
                  <c:v>-4.1500000000000004</c:v>
                </c:pt>
                <c:pt idx="5">
                  <c:v>-2.71</c:v>
                </c:pt>
                <c:pt idx="6">
                  <c:v>-1.77</c:v>
                </c:pt>
                <c:pt idx="7">
                  <c:v>-0.8</c:v>
                </c:pt>
                <c:pt idx="8">
                  <c:v>-0.35</c:v>
                </c:pt>
                <c:pt idx="9">
                  <c:v>0</c:v>
                </c:pt>
                <c:pt idx="10">
                  <c:v>0.26</c:v>
                </c:pt>
                <c:pt idx="11">
                  <c:v>0.57999999999999996</c:v>
                </c:pt>
                <c:pt idx="12">
                  <c:v>1.06</c:v>
                </c:pt>
                <c:pt idx="13">
                  <c:v>2</c:v>
                </c:pt>
                <c:pt idx="14">
                  <c:v>3.54</c:v>
                </c:pt>
                <c:pt idx="15">
                  <c:v>5.2</c:v>
                </c:pt>
                <c:pt idx="16">
                  <c:v>8.01</c:v>
                </c:pt>
                <c:pt idx="17">
                  <c:v>11.83</c:v>
                </c:pt>
                <c:pt idx="18">
                  <c:v>20.63</c:v>
                </c:pt>
                <c:pt idx="19">
                  <c:v>20.630000000000003</c:v>
                </c:pt>
                <c:pt idx="20">
                  <c:v>37.31</c:v>
                </c:pt>
                <c:pt idx="21">
                  <c:v>48.72</c:v>
                </c:pt>
                <c:pt idx="22">
                  <c:v>52.28</c:v>
                </c:pt>
                <c:pt idx="23">
                  <c:v>58.96</c:v>
                </c:pt>
                <c:pt idx="24">
                  <c:v>63.54</c:v>
                </c:pt>
                <c:pt idx="25">
                  <c:v>74.64</c:v>
                </c:pt>
                <c:pt idx="26">
                  <c:v>76.78</c:v>
                </c:pt>
                <c:pt idx="27">
                  <c:v>82.1</c:v>
                </c:pt>
                <c:pt idx="28">
                  <c:v>84.960000000000008</c:v>
                </c:pt>
                <c:pt idx="29">
                  <c:v>95.8</c:v>
                </c:pt>
                <c:pt idx="30">
                  <c:v>111.8</c:v>
                </c:pt>
                <c:pt idx="31">
                  <c:v>112.8</c:v>
                </c:pt>
                <c:pt idx="32">
                  <c:v>135.80000000000001</c:v>
                </c:pt>
                <c:pt idx="33">
                  <c:v>153.5</c:v>
                </c:pt>
                <c:pt idx="34">
                  <c:v>158.4</c:v>
                </c:pt>
              </c:numCache>
            </c:numRef>
          </c:xVal>
          <c:yVal>
            <c:numRef>
              <c:f>([2]Season!$F$155,[2]Season!$F$176:$F$192,[2]Season!$F$157:$F$174)</c:f>
              <c:numCache>
                <c:formatCode>General</c:formatCode>
                <c:ptCount val="36"/>
                <c:pt idx="0">
                  <c:v>29.579373639463071</c:v>
                </c:pt>
                <c:pt idx="1">
                  <c:v>22.33544821395574</c:v>
                </c:pt>
                <c:pt idx="2">
                  <c:v>24.284742207878882</c:v>
                </c:pt>
                <c:pt idx="3">
                  <c:v>19.587629306409983</c:v>
                </c:pt>
                <c:pt idx="4">
                  <c:v>10.741822396381504</c:v>
                </c:pt>
                <c:pt idx="5">
                  <c:v>11.152467515210629</c:v>
                </c:pt>
                <c:pt idx="6">
                  <c:v>12.923471774469139</c:v>
                </c:pt>
                <c:pt idx="7">
                  <c:v>13.065455172066851</c:v>
                </c:pt>
                <c:pt idx="8">
                  <c:v>12.698703603355957</c:v>
                </c:pt>
                <c:pt idx="9">
                  <c:v>9.8019365870341488</c:v>
                </c:pt>
                <c:pt idx="10">
                  <c:v>12.426988069894875</c:v>
                </c:pt>
                <c:pt idx="11">
                  <c:v>11.696572170770832</c:v>
                </c:pt>
                <c:pt idx="12">
                  <c:v>11.907468901076577</c:v>
                </c:pt>
                <c:pt idx="13">
                  <c:v>12.489940190390062</c:v>
                </c:pt>
                <c:pt idx="14">
                  <c:v>10.310175237748016</c:v>
                </c:pt>
                <c:pt idx="15">
                  <c:v>11.063523422210737</c:v>
                </c:pt>
                <c:pt idx="16">
                  <c:v>12.19710481000271</c:v>
                </c:pt>
                <c:pt idx="17">
                  <c:v>12.212670833895835</c:v>
                </c:pt>
                <c:pt idx="18">
                  <c:v>40.043723330311678</c:v>
                </c:pt>
                <c:pt idx="19">
                  <c:v>32.562804474859064</c:v>
                </c:pt>
                <c:pt idx="20">
                  <c:v>23.811443766815188</c:v>
                </c:pt>
                <c:pt idx="21">
                  <c:v>-1.3723772857813827</c:v>
                </c:pt>
                <c:pt idx="22">
                  <c:v>-0.55441115139614894</c:v>
                </c:pt>
                <c:pt idx="23">
                  <c:v>-2.4729892805767868</c:v>
                </c:pt>
                <c:pt idx="24">
                  <c:v>21.634591920354172</c:v>
                </c:pt>
                <c:pt idx="25">
                  <c:v>0.33280223653545349</c:v>
                </c:pt>
                <c:pt idx="26">
                  <c:v>-5.8884732410959764</c:v>
                </c:pt>
                <c:pt idx="27">
                  <c:v>-7.2391531803448252</c:v>
                </c:pt>
                <c:pt idx="28">
                  <c:v>-4.0318284316143007</c:v>
                </c:pt>
                <c:pt idx="29">
                  <c:v>25.243787553130776</c:v>
                </c:pt>
                <c:pt idx="30">
                  <c:v>-10.241510228645222</c:v>
                </c:pt>
                <c:pt idx="31">
                  <c:v>34.246732453696367</c:v>
                </c:pt>
                <c:pt idx="32">
                  <c:v>37.135365808725467</c:v>
                </c:pt>
                <c:pt idx="33">
                  <c:v>18.105568220940363</c:v>
                </c:pt>
                <c:pt idx="34">
                  <c:v>28.246866091691981</c:v>
                </c:pt>
                <c:pt idx="35">
                  <c:v>28.92065183965645</c:v>
                </c:pt>
              </c:numCache>
            </c:numRef>
          </c:yVal>
          <c:smooth val="0"/>
        </c:ser>
        <c:ser>
          <c:idx val="19"/>
          <c:order val="3"/>
          <c:tx>
            <c:v>May-11 Big Boat</c:v>
          </c:tx>
          <c:xVal>
            <c:numRef>
              <c:f>[2]Season!$D$312:$D$340</c:f>
              <c:numCache>
                <c:formatCode>General</c:formatCode>
                <c:ptCount val="29"/>
                <c:pt idx="0">
                  <c:v>-16.2</c:v>
                </c:pt>
                <c:pt idx="1">
                  <c:v>-16.2</c:v>
                </c:pt>
                <c:pt idx="2">
                  <c:v>-5.9</c:v>
                </c:pt>
                <c:pt idx="3">
                  <c:v>-5.6</c:v>
                </c:pt>
                <c:pt idx="4">
                  <c:v>-3.5</c:v>
                </c:pt>
                <c:pt idx="5">
                  <c:v>0.7</c:v>
                </c:pt>
                <c:pt idx="6">
                  <c:v>1.19</c:v>
                </c:pt>
                <c:pt idx="7">
                  <c:v>11.83</c:v>
                </c:pt>
                <c:pt idx="8">
                  <c:v>20.63</c:v>
                </c:pt>
                <c:pt idx="9">
                  <c:v>20.630000000000003</c:v>
                </c:pt>
                <c:pt idx="10">
                  <c:v>37.31</c:v>
                </c:pt>
                <c:pt idx="11">
                  <c:v>48.72</c:v>
                </c:pt>
                <c:pt idx="12">
                  <c:v>52.28</c:v>
                </c:pt>
                <c:pt idx="13">
                  <c:v>58.96</c:v>
                </c:pt>
                <c:pt idx="14">
                  <c:v>63.54</c:v>
                </c:pt>
                <c:pt idx="15">
                  <c:v>74.64</c:v>
                </c:pt>
                <c:pt idx="16">
                  <c:v>76.78</c:v>
                </c:pt>
                <c:pt idx="17">
                  <c:v>82.1</c:v>
                </c:pt>
                <c:pt idx="18">
                  <c:v>84.960000000000008</c:v>
                </c:pt>
                <c:pt idx="19">
                  <c:v>93.839999999999989</c:v>
                </c:pt>
                <c:pt idx="20">
                  <c:v>95.8</c:v>
                </c:pt>
                <c:pt idx="21">
                  <c:v>111.8</c:v>
                </c:pt>
                <c:pt idx="22">
                  <c:v>112.8</c:v>
                </c:pt>
                <c:pt idx="23">
                  <c:v>115.8</c:v>
                </c:pt>
                <c:pt idx="24">
                  <c:v>135.80000000000001</c:v>
                </c:pt>
                <c:pt idx="25">
                  <c:v>136.80000000000001</c:v>
                </c:pt>
                <c:pt idx="26">
                  <c:v>153.5</c:v>
                </c:pt>
                <c:pt idx="27">
                  <c:v>156.70000000000002</c:v>
                </c:pt>
                <c:pt idx="28">
                  <c:v>158.4</c:v>
                </c:pt>
              </c:numCache>
            </c:numRef>
          </c:xVal>
          <c:yVal>
            <c:numRef>
              <c:f>[2]Season!$F$312:$F$340</c:f>
              <c:numCache>
                <c:formatCode>General</c:formatCode>
                <c:ptCount val="29"/>
                <c:pt idx="0">
                  <c:v>4.8171337113179362</c:v>
                </c:pt>
                <c:pt idx="1">
                  <c:v>6.7745289100422106</c:v>
                </c:pt>
                <c:pt idx="2">
                  <c:v>5.7630589720654974</c:v>
                </c:pt>
                <c:pt idx="3">
                  <c:v>5.2375908486895906</c:v>
                </c:pt>
                <c:pt idx="4">
                  <c:v>5.1046584382317306</c:v>
                </c:pt>
                <c:pt idx="5">
                  <c:v>4.6262221992396171</c:v>
                </c:pt>
                <c:pt idx="6">
                  <c:v>4.9223540604520117</c:v>
                </c:pt>
                <c:pt idx="7">
                  <c:v>7.2075893309660373</c:v>
                </c:pt>
                <c:pt idx="8">
                  <c:v>7.1021337058317648</c:v>
                </c:pt>
                <c:pt idx="9">
                  <c:v>4.9578923115041427</c:v>
                </c:pt>
                <c:pt idx="10">
                  <c:v>10.197853539165527</c:v>
                </c:pt>
                <c:pt idx="11">
                  <c:v>4.4240742170060336</c:v>
                </c:pt>
                <c:pt idx="12">
                  <c:v>4.7394720972135325</c:v>
                </c:pt>
                <c:pt idx="13">
                  <c:v>4.1967216738501492</c:v>
                </c:pt>
                <c:pt idx="14">
                  <c:v>3.9993836749014875</c:v>
                </c:pt>
                <c:pt idx="15">
                  <c:v>5.9411093322318322</c:v>
                </c:pt>
                <c:pt idx="16">
                  <c:v>4.2052549526765155</c:v>
                </c:pt>
                <c:pt idx="17">
                  <c:v>4.9329671491551039</c:v>
                </c:pt>
                <c:pt idx="18">
                  <c:v>5.7693312156901548</c:v>
                </c:pt>
                <c:pt idx="19">
                  <c:v>5.002573572650725</c:v>
                </c:pt>
                <c:pt idx="20">
                  <c:v>4.138950705156077</c:v>
                </c:pt>
                <c:pt idx="21">
                  <c:v>9.0093236106676535</c:v>
                </c:pt>
                <c:pt idx="22">
                  <c:v>5.1192188275697603</c:v>
                </c:pt>
                <c:pt idx="23">
                  <c:v>4.8930781934398198</c:v>
                </c:pt>
                <c:pt idx="24">
                  <c:v>6.5227913630259842</c:v>
                </c:pt>
                <c:pt idx="25">
                  <c:v>6.7721606432012216</c:v>
                </c:pt>
                <c:pt idx="26">
                  <c:v>8.6377016368126185</c:v>
                </c:pt>
                <c:pt idx="27">
                  <c:v>8.7159881708382159</c:v>
                </c:pt>
                <c:pt idx="28">
                  <c:v>9.0952328507549254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96512"/>
        <c:axId val="-1286294336"/>
      </c:scatterChart>
      <c:valAx>
        <c:axId val="-12862965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/>
                  <a:t>Distance Downriver (km)</a:t>
                </a:r>
              </a:p>
            </c:rich>
          </c:tx>
          <c:layout>
            <c:manualLayout>
              <c:xMode val="edge"/>
              <c:yMode val="edge"/>
              <c:x val="0.37781552804790702"/>
              <c:y val="0.896064085739282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286294336"/>
        <c:crossesAt val="-20"/>
        <c:crossBetween val="midCat"/>
      </c:valAx>
      <c:valAx>
        <c:axId val="-128629433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28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800" b="1" i="0" baseline="0">
                    <a:sym typeface="Symbol"/>
                  </a:rPr>
                  <a:t></a:t>
                </a:r>
                <a:r>
                  <a:rPr lang="en-US" sz="2800" b="1" i="0" baseline="30000"/>
                  <a:t>18</a:t>
                </a:r>
                <a:r>
                  <a:rPr lang="en-US" sz="2800" b="1" i="0" baseline="0"/>
                  <a:t>O</a:t>
                </a:r>
                <a:r>
                  <a:rPr lang="en-US" sz="2800" b="1" i="0" baseline="-25000"/>
                  <a:t>NO3</a:t>
                </a:r>
                <a:r>
                  <a:rPr lang="en-US" sz="2800" b="1" i="0" baseline="0"/>
                  <a:t>(‰) </a:t>
                </a:r>
                <a:endParaRPr lang="en-US" sz="2800"/>
              </a:p>
            </c:rich>
          </c:tx>
          <c:layout>
            <c:manualLayout>
              <c:xMode val="edge"/>
              <c:yMode val="edge"/>
              <c:x val="1.8481324449828401E-2"/>
              <c:y val="0.3820430673081389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96512"/>
        <c:crossesAt val="-40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95746023709342"/>
          <c:y val="1.99470378702662E-2"/>
          <c:w val="0.196404839638948"/>
          <c:h val="0.23684383202099701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20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400"/>
      </a:pPr>
      <a:endParaRPr lang="en-US"/>
    </a:p>
  </c:txPr>
  <c:printSettings>
    <c:headerFooter/>
    <c:pageMargins b="1" l="0.75" r="0.75" t="1" header="0.5" footer="0.5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6548883826411"/>
          <c:y val="3.4232359552984697E-2"/>
          <c:w val="0.828161720169594"/>
          <c:h val="0.79997152612612699"/>
        </c:manualLayout>
      </c:layout>
      <c:scatterChart>
        <c:scatterStyle val="lineMarker"/>
        <c:varyColors val="0"/>
        <c:ser>
          <c:idx val="0"/>
          <c:order val="0"/>
          <c:tx>
            <c:v>Fall</c:v>
          </c:tx>
          <c:xVal>
            <c:numRef>
              <c:f>[2]Season!$I$3:$I$13</c:f>
              <c:numCache>
                <c:formatCode>General</c:formatCode>
                <c:ptCount val="11"/>
                <c:pt idx="0">
                  <c:v>-6.6349999999999998</c:v>
                </c:pt>
                <c:pt idx="1">
                  <c:v>-4.166666666666667</c:v>
                </c:pt>
                <c:pt idx="2">
                  <c:v>-1.7300000000000002</c:v>
                </c:pt>
                <c:pt idx="3">
                  <c:v>-0.36</c:v>
                </c:pt>
                <c:pt idx="4">
                  <c:v>0</c:v>
                </c:pt>
                <c:pt idx="5">
                  <c:v>0.46749999999999997</c:v>
                </c:pt>
                <c:pt idx="6">
                  <c:v>1.0233333333333334</c:v>
                </c:pt>
                <c:pt idx="7">
                  <c:v>1.9350000000000001</c:v>
                </c:pt>
                <c:pt idx="8">
                  <c:v>3.1275000000000004</c:v>
                </c:pt>
                <c:pt idx="9">
                  <c:v>5.1749999999999998</c:v>
                </c:pt>
                <c:pt idx="10">
                  <c:v>11.58</c:v>
                </c:pt>
              </c:numCache>
            </c:numRef>
          </c:xVal>
          <c:yVal>
            <c:numRef>
              <c:f>[2]Season!$K$3:$K$13</c:f>
              <c:numCache>
                <c:formatCode>General</c:formatCode>
                <c:ptCount val="11"/>
                <c:pt idx="0">
                  <c:v>13.239130830450653</c:v>
                </c:pt>
                <c:pt idx="1">
                  <c:v>14.281135814287788</c:v>
                </c:pt>
                <c:pt idx="2">
                  <c:v>14.585546510173343</c:v>
                </c:pt>
                <c:pt idx="3">
                  <c:v>21.9083010204196</c:v>
                </c:pt>
                <c:pt idx="4">
                  <c:v>26.712666181152883</c:v>
                </c:pt>
                <c:pt idx="5">
                  <c:v>25.954492413991915</c:v>
                </c:pt>
                <c:pt idx="6">
                  <c:v>17.013534676482415</c:v>
                </c:pt>
                <c:pt idx="7">
                  <c:v>19.567456286539894</c:v>
                </c:pt>
                <c:pt idx="8">
                  <c:v>20.000599854402676</c:v>
                </c:pt>
                <c:pt idx="9">
                  <c:v>21.681755531452957</c:v>
                </c:pt>
                <c:pt idx="10">
                  <c:v>19.71737279611942</c:v>
                </c:pt>
              </c:numCache>
            </c:numRef>
          </c:yVal>
          <c:smooth val="0"/>
        </c:ser>
        <c:ser>
          <c:idx val="1"/>
          <c:order val="1"/>
          <c:tx>
            <c:v>Winter</c:v>
          </c:tx>
          <c:xVal>
            <c:numRef>
              <c:f>[2]Season!$I$3:$I$13</c:f>
              <c:numCache>
                <c:formatCode>General</c:formatCode>
                <c:ptCount val="11"/>
                <c:pt idx="0">
                  <c:v>-6.6349999999999998</c:v>
                </c:pt>
                <c:pt idx="1">
                  <c:v>-4.166666666666667</c:v>
                </c:pt>
                <c:pt idx="2">
                  <c:v>-1.7300000000000002</c:v>
                </c:pt>
                <c:pt idx="3">
                  <c:v>-0.36</c:v>
                </c:pt>
                <c:pt idx="4">
                  <c:v>0</c:v>
                </c:pt>
                <c:pt idx="5">
                  <c:v>0.46749999999999997</c:v>
                </c:pt>
                <c:pt idx="6">
                  <c:v>1.0233333333333334</c:v>
                </c:pt>
                <c:pt idx="7">
                  <c:v>1.9350000000000001</c:v>
                </c:pt>
                <c:pt idx="8">
                  <c:v>3.1275000000000004</c:v>
                </c:pt>
                <c:pt idx="9">
                  <c:v>5.1749999999999998</c:v>
                </c:pt>
                <c:pt idx="10">
                  <c:v>11.58</c:v>
                </c:pt>
              </c:numCache>
            </c:numRef>
          </c:xVal>
          <c:yVal>
            <c:numRef>
              <c:f>[2]Season!$M$3:$M$13</c:f>
              <c:numCache>
                <c:formatCode>General</c:formatCode>
                <c:ptCount val="11"/>
                <c:pt idx="0">
                  <c:v>7.7508406087134993</c:v>
                </c:pt>
                <c:pt idx="1">
                  <c:v>8.739367780426532</c:v>
                </c:pt>
                <c:pt idx="2">
                  <c:v>9.10600146831794</c:v>
                </c:pt>
                <c:pt idx="3">
                  <c:v>9.236083692025117</c:v>
                </c:pt>
                <c:pt idx="4">
                  <c:v>37.787316031323705</c:v>
                </c:pt>
                <c:pt idx="5">
                  <c:v>20.739968680048676</c:v>
                </c:pt>
                <c:pt idx="6">
                  <c:v>10.183066889506261</c:v>
                </c:pt>
                <c:pt idx="7">
                  <c:v>10.0584776344344</c:v>
                </c:pt>
                <c:pt idx="8">
                  <c:v>9.5493343901067895</c:v>
                </c:pt>
                <c:pt idx="9">
                  <c:v>10.479018788250176</c:v>
                </c:pt>
                <c:pt idx="10">
                  <c:v>9.9133355700282202</c:v>
                </c:pt>
              </c:numCache>
            </c:numRef>
          </c:yVal>
          <c:smooth val="0"/>
        </c:ser>
        <c:ser>
          <c:idx val="2"/>
          <c:order val="2"/>
          <c:tx>
            <c:v>Spring</c:v>
          </c:tx>
          <c:xVal>
            <c:numRef>
              <c:f>[2]Season!$I$3:$I$13</c:f>
              <c:numCache>
                <c:formatCode>General</c:formatCode>
                <c:ptCount val="11"/>
                <c:pt idx="0">
                  <c:v>-6.6349999999999998</c:v>
                </c:pt>
                <c:pt idx="1">
                  <c:v>-4.166666666666667</c:v>
                </c:pt>
                <c:pt idx="2">
                  <c:v>-1.7300000000000002</c:v>
                </c:pt>
                <c:pt idx="3">
                  <c:v>-0.36</c:v>
                </c:pt>
                <c:pt idx="4">
                  <c:v>0</c:v>
                </c:pt>
                <c:pt idx="5">
                  <c:v>0.46749999999999997</c:v>
                </c:pt>
                <c:pt idx="6">
                  <c:v>1.0233333333333334</c:v>
                </c:pt>
                <c:pt idx="7">
                  <c:v>1.9350000000000001</c:v>
                </c:pt>
                <c:pt idx="8">
                  <c:v>3.1275000000000004</c:v>
                </c:pt>
                <c:pt idx="9">
                  <c:v>5.1749999999999998</c:v>
                </c:pt>
                <c:pt idx="10">
                  <c:v>11.58</c:v>
                </c:pt>
              </c:numCache>
            </c:numRef>
          </c:xVal>
          <c:yVal>
            <c:numRef>
              <c:f>[2]Season!$O$3:$O$13</c:f>
              <c:numCache>
                <c:formatCode>General</c:formatCode>
                <c:ptCount val="11"/>
                <c:pt idx="0">
                  <c:v>7.0094711514828028</c:v>
                </c:pt>
                <c:pt idx="1">
                  <c:v>7.7015855187450803</c:v>
                </c:pt>
                <c:pt idx="2">
                  <c:v>8.3169384624644032</c:v>
                </c:pt>
                <c:pt idx="3">
                  <c:v>8.3379666568866178</c:v>
                </c:pt>
                <c:pt idx="4">
                  <c:v>8.3312399942615407</c:v>
                </c:pt>
                <c:pt idx="5">
                  <c:v>8.1905116575382522</c:v>
                </c:pt>
                <c:pt idx="6">
                  <c:v>7.0143973754082225</c:v>
                </c:pt>
                <c:pt idx="7">
                  <c:v>7.1317874670149424</c:v>
                </c:pt>
                <c:pt idx="8">
                  <c:v>6.9166911391173533</c:v>
                </c:pt>
                <c:pt idx="9">
                  <c:v>7.5807632189746572</c:v>
                </c:pt>
                <c:pt idx="10">
                  <c:v>7.9053911331645406</c:v>
                </c:pt>
              </c:numCache>
            </c:numRef>
          </c:yVal>
          <c:smooth val="0"/>
        </c:ser>
        <c:ser>
          <c:idx val="3"/>
          <c:order val="3"/>
          <c:tx>
            <c:v>Summer</c:v>
          </c:tx>
          <c:xVal>
            <c:numRef>
              <c:f>[2]Season!$I$3:$I$13</c:f>
              <c:numCache>
                <c:formatCode>General</c:formatCode>
                <c:ptCount val="11"/>
                <c:pt idx="0">
                  <c:v>-6.6349999999999998</c:v>
                </c:pt>
                <c:pt idx="1">
                  <c:v>-4.166666666666667</c:v>
                </c:pt>
                <c:pt idx="2">
                  <c:v>-1.7300000000000002</c:v>
                </c:pt>
                <c:pt idx="3">
                  <c:v>-0.36</c:v>
                </c:pt>
                <c:pt idx="4">
                  <c:v>0</c:v>
                </c:pt>
                <c:pt idx="5">
                  <c:v>0.46749999999999997</c:v>
                </c:pt>
                <c:pt idx="6">
                  <c:v>1.0233333333333334</c:v>
                </c:pt>
                <c:pt idx="7">
                  <c:v>1.9350000000000001</c:v>
                </c:pt>
                <c:pt idx="8">
                  <c:v>3.1275000000000004</c:v>
                </c:pt>
                <c:pt idx="9">
                  <c:v>5.1749999999999998</c:v>
                </c:pt>
                <c:pt idx="10">
                  <c:v>11.58</c:v>
                </c:pt>
              </c:numCache>
            </c:numRef>
          </c:xVal>
          <c:yVal>
            <c:numRef>
              <c:f>[2]Season!$Q$3:$Q$13</c:f>
              <c:numCache>
                <c:formatCode>General</c:formatCode>
                <c:ptCount val="11"/>
                <c:pt idx="0">
                  <c:v>8.4499579854903786</c:v>
                </c:pt>
                <c:pt idx="1">
                  <c:v>16.373863453596922</c:v>
                </c:pt>
                <c:pt idx="2">
                  <c:v>17.613034919126328</c:v>
                </c:pt>
                <c:pt idx="3">
                  <c:v>19.200361957445267</c:v>
                </c:pt>
                <c:pt idx="4">
                  <c:v>25.316204321582489</c:v>
                </c:pt>
                <c:pt idx="5">
                  <c:v>19.171703892506557</c:v>
                </c:pt>
                <c:pt idx="6">
                  <c:v>15.807766446799109</c:v>
                </c:pt>
                <c:pt idx="7">
                  <c:v>16.936686585956899</c:v>
                </c:pt>
                <c:pt idx="8">
                  <c:v>19.857192142029703</c:v>
                </c:pt>
                <c:pt idx="9">
                  <c:v>21.287424715986873</c:v>
                </c:pt>
                <c:pt idx="10">
                  <c:v>16.781503375769098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95424"/>
        <c:axId val="-1286291616"/>
      </c:scatterChart>
      <c:valAx>
        <c:axId val="-1286295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Distance Downriver (km)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291616"/>
        <c:crosses val="autoZero"/>
        <c:crossBetween val="midCat"/>
      </c:valAx>
      <c:valAx>
        <c:axId val="-12862916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 b="1" i="0" u="none" strike="noStrike" baseline="0">
                    <a:sym typeface="Symbol"/>
                  </a:rPr>
                  <a:t></a:t>
                </a:r>
                <a:r>
                  <a:rPr lang="en-US" sz="2000" baseline="30000"/>
                  <a:t>15</a:t>
                </a:r>
                <a:r>
                  <a:rPr lang="en-US" sz="2000"/>
                  <a:t>N-NO</a:t>
                </a:r>
                <a:r>
                  <a:rPr lang="en-US" sz="2000" baseline="-25000"/>
                  <a:t>3</a:t>
                </a:r>
                <a:r>
                  <a:rPr lang="en-US" sz="2000" baseline="30000"/>
                  <a:t>-</a:t>
                </a:r>
                <a:r>
                  <a:rPr lang="en-US" sz="2000"/>
                  <a:t> </a:t>
                </a:r>
                <a:r>
                  <a:rPr lang="en-US" sz="2000" b="1" i="0" u="none" strike="noStrike" baseline="0"/>
                  <a:t>(‰) </a:t>
                </a:r>
                <a:r>
                  <a:rPr lang="en-US" sz="2000"/>
                  <a:t> </a:t>
                </a:r>
              </a:p>
            </c:rich>
          </c:tx>
          <c:layout>
            <c:manualLayout>
              <c:xMode val="edge"/>
              <c:yMode val="edge"/>
              <c:x val="1.0190215210926201E-2"/>
              <c:y val="0.24095611445811199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295424"/>
        <c:crossesAt val="-10"/>
        <c:crossBetween val="midCat"/>
      </c:valAx>
    </c:plotArea>
    <c:legend>
      <c:legendPos val="r"/>
      <c:layout>
        <c:manualLayout>
          <c:xMode val="edge"/>
          <c:yMode val="edge"/>
          <c:x val="0.75384251968503901"/>
          <c:y val="3.3888173490425999E-2"/>
          <c:w val="0.16319109630527001"/>
          <c:h val="0.25378826214073003"/>
        </c:manualLayout>
      </c:layout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6548883826411"/>
          <c:y val="3.4232359552984697E-2"/>
          <c:w val="0.81482196898454795"/>
          <c:h val="0.79997152612612699"/>
        </c:manualLayout>
      </c:layout>
      <c:scatterChart>
        <c:scatterStyle val="lineMarker"/>
        <c:varyColors val="0"/>
        <c:ser>
          <c:idx val="0"/>
          <c:order val="0"/>
          <c:tx>
            <c:v>Fall</c:v>
          </c:tx>
          <c:xVal>
            <c:numRef>
              <c:f>[2]Season!$I$3:$I$13</c:f>
              <c:numCache>
                <c:formatCode>General</c:formatCode>
                <c:ptCount val="11"/>
                <c:pt idx="0">
                  <c:v>-6.6349999999999998</c:v>
                </c:pt>
                <c:pt idx="1">
                  <c:v>-4.166666666666667</c:v>
                </c:pt>
                <c:pt idx="2">
                  <c:v>-1.7300000000000002</c:v>
                </c:pt>
                <c:pt idx="3">
                  <c:v>-0.36</c:v>
                </c:pt>
                <c:pt idx="4">
                  <c:v>0</c:v>
                </c:pt>
                <c:pt idx="5">
                  <c:v>0.46749999999999997</c:v>
                </c:pt>
                <c:pt idx="6">
                  <c:v>1.0233333333333334</c:v>
                </c:pt>
                <c:pt idx="7">
                  <c:v>1.9350000000000001</c:v>
                </c:pt>
                <c:pt idx="8">
                  <c:v>3.1275000000000004</c:v>
                </c:pt>
                <c:pt idx="9">
                  <c:v>5.1749999999999998</c:v>
                </c:pt>
                <c:pt idx="10">
                  <c:v>11.58</c:v>
                </c:pt>
              </c:numCache>
            </c:numRef>
          </c:xVal>
          <c:yVal>
            <c:numRef>
              <c:f>[2]Season!$L$3:$L$13</c:f>
              <c:numCache>
                <c:formatCode>General</c:formatCode>
                <c:ptCount val="11"/>
                <c:pt idx="0">
                  <c:v>7.2322876192797922</c:v>
                </c:pt>
                <c:pt idx="1">
                  <c:v>8.0520720286635292</c:v>
                </c:pt>
                <c:pt idx="2">
                  <c:v>9.0306246526353515</c:v>
                </c:pt>
                <c:pt idx="3">
                  <c:v>9.682905583035911</c:v>
                </c:pt>
                <c:pt idx="4">
                  <c:v>10.611437828083449</c:v>
                </c:pt>
                <c:pt idx="5">
                  <c:v>12.695698281355391</c:v>
                </c:pt>
                <c:pt idx="6">
                  <c:v>8.5254064152562119</c:v>
                </c:pt>
                <c:pt idx="7">
                  <c:v>9.1984930344242706</c:v>
                </c:pt>
                <c:pt idx="8">
                  <c:v>8.9547418191968422</c:v>
                </c:pt>
                <c:pt idx="9">
                  <c:v>11.166571105414931</c:v>
                </c:pt>
                <c:pt idx="10">
                  <c:v>10.397409743510998</c:v>
                </c:pt>
              </c:numCache>
            </c:numRef>
          </c:yVal>
          <c:smooth val="0"/>
        </c:ser>
        <c:ser>
          <c:idx val="1"/>
          <c:order val="1"/>
          <c:tx>
            <c:v>Winter</c:v>
          </c:tx>
          <c:xVal>
            <c:numRef>
              <c:f>[2]Season!$I$3:$I$13</c:f>
              <c:numCache>
                <c:formatCode>General</c:formatCode>
                <c:ptCount val="11"/>
                <c:pt idx="0">
                  <c:v>-6.6349999999999998</c:v>
                </c:pt>
                <c:pt idx="1">
                  <c:v>-4.166666666666667</c:v>
                </c:pt>
                <c:pt idx="2">
                  <c:v>-1.7300000000000002</c:v>
                </c:pt>
                <c:pt idx="3">
                  <c:v>-0.36</c:v>
                </c:pt>
                <c:pt idx="4">
                  <c:v>0</c:v>
                </c:pt>
                <c:pt idx="5">
                  <c:v>0.46749999999999997</c:v>
                </c:pt>
                <c:pt idx="6">
                  <c:v>1.0233333333333334</c:v>
                </c:pt>
                <c:pt idx="7">
                  <c:v>1.9350000000000001</c:v>
                </c:pt>
                <c:pt idx="8">
                  <c:v>3.1275000000000004</c:v>
                </c:pt>
                <c:pt idx="9">
                  <c:v>5.1749999999999998</c:v>
                </c:pt>
                <c:pt idx="10">
                  <c:v>11.58</c:v>
                </c:pt>
              </c:numCache>
            </c:numRef>
          </c:xVal>
          <c:yVal>
            <c:numRef>
              <c:f>[2]Season!$N$3:$N$13</c:f>
              <c:numCache>
                <c:formatCode>General</c:formatCode>
                <c:ptCount val="11"/>
                <c:pt idx="0">
                  <c:v>5.6565530840580003</c:v>
                </c:pt>
                <c:pt idx="1">
                  <c:v>6.2357955675465746</c:v>
                </c:pt>
                <c:pt idx="2">
                  <c:v>6.3417275628785355</c:v>
                </c:pt>
                <c:pt idx="3">
                  <c:v>6.5315410011752562</c:v>
                </c:pt>
                <c:pt idx="4">
                  <c:v>2.3757557881588376</c:v>
                </c:pt>
                <c:pt idx="5">
                  <c:v>6.7859606282439842</c:v>
                </c:pt>
                <c:pt idx="6">
                  <c:v>5.3569927954198313</c:v>
                </c:pt>
                <c:pt idx="7">
                  <c:v>6.4271106651554639</c:v>
                </c:pt>
                <c:pt idx="8">
                  <c:v>6.1648563655857345</c:v>
                </c:pt>
                <c:pt idx="9">
                  <c:v>6.2802498911017892</c:v>
                </c:pt>
                <c:pt idx="10">
                  <c:v>6.2906772222562672</c:v>
                </c:pt>
              </c:numCache>
            </c:numRef>
          </c:yVal>
          <c:smooth val="0"/>
        </c:ser>
        <c:ser>
          <c:idx val="2"/>
          <c:order val="2"/>
          <c:tx>
            <c:v>Spring</c:v>
          </c:tx>
          <c:xVal>
            <c:numRef>
              <c:f>[2]Season!$I$3:$I$13</c:f>
              <c:numCache>
                <c:formatCode>General</c:formatCode>
                <c:ptCount val="11"/>
                <c:pt idx="0">
                  <c:v>-6.6349999999999998</c:v>
                </c:pt>
                <c:pt idx="1">
                  <c:v>-4.166666666666667</c:v>
                </c:pt>
                <c:pt idx="2">
                  <c:v>-1.7300000000000002</c:v>
                </c:pt>
                <c:pt idx="3">
                  <c:v>-0.36</c:v>
                </c:pt>
                <c:pt idx="4">
                  <c:v>0</c:v>
                </c:pt>
                <c:pt idx="5">
                  <c:v>0.46749999999999997</c:v>
                </c:pt>
                <c:pt idx="6">
                  <c:v>1.0233333333333334</c:v>
                </c:pt>
                <c:pt idx="7">
                  <c:v>1.9350000000000001</c:v>
                </c:pt>
                <c:pt idx="8">
                  <c:v>3.1275000000000004</c:v>
                </c:pt>
                <c:pt idx="9">
                  <c:v>5.1749999999999998</c:v>
                </c:pt>
                <c:pt idx="10">
                  <c:v>11.58</c:v>
                </c:pt>
              </c:numCache>
            </c:numRef>
          </c:xVal>
          <c:yVal>
            <c:numRef>
              <c:f>[2]Season!$P$3:$P$13</c:f>
              <c:numCache>
                <c:formatCode>General</c:formatCode>
                <c:ptCount val="11"/>
                <c:pt idx="0">
                  <c:v>5.7607403377491018</c:v>
                </c:pt>
                <c:pt idx="1">
                  <c:v>5.410374937255261</c:v>
                </c:pt>
                <c:pt idx="2">
                  <c:v>5.6050518773932376</c:v>
                </c:pt>
                <c:pt idx="3">
                  <c:v>5.5480777924645768</c:v>
                </c:pt>
                <c:pt idx="4">
                  <c:v>5.8414146406258745</c:v>
                </c:pt>
                <c:pt idx="5">
                  <c:v>3.3856945884359178</c:v>
                </c:pt>
                <c:pt idx="6">
                  <c:v>4.5500822834684369</c:v>
                </c:pt>
                <c:pt idx="7">
                  <c:v>4.6340097824263706</c:v>
                </c:pt>
                <c:pt idx="8">
                  <c:v>4.8629691303801224</c:v>
                </c:pt>
                <c:pt idx="9">
                  <c:v>4.8381549503087742</c:v>
                </c:pt>
                <c:pt idx="10">
                  <c:v>6.944728445906275</c:v>
                </c:pt>
              </c:numCache>
            </c:numRef>
          </c:yVal>
          <c:smooth val="0"/>
        </c:ser>
        <c:ser>
          <c:idx val="3"/>
          <c:order val="3"/>
          <c:tx>
            <c:v>Summer</c:v>
          </c:tx>
          <c:xVal>
            <c:numRef>
              <c:f>[2]Season!$I$3:$I$13</c:f>
              <c:numCache>
                <c:formatCode>General</c:formatCode>
                <c:ptCount val="11"/>
                <c:pt idx="0">
                  <c:v>-6.6349999999999998</c:v>
                </c:pt>
                <c:pt idx="1">
                  <c:v>-4.166666666666667</c:v>
                </c:pt>
                <c:pt idx="2">
                  <c:v>-1.7300000000000002</c:v>
                </c:pt>
                <c:pt idx="3">
                  <c:v>-0.36</c:v>
                </c:pt>
                <c:pt idx="4">
                  <c:v>0</c:v>
                </c:pt>
                <c:pt idx="5">
                  <c:v>0.46749999999999997</c:v>
                </c:pt>
                <c:pt idx="6">
                  <c:v>1.0233333333333334</c:v>
                </c:pt>
                <c:pt idx="7">
                  <c:v>1.9350000000000001</c:v>
                </c:pt>
                <c:pt idx="8">
                  <c:v>3.1275000000000004</c:v>
                </c:pt>
                <c:pt idx="9">
                  <c:v>5.1749999999999998</c:v>
                </c:pt>
                <c:pt idx="10">
                  <c:v>11.58</c:v>
                </c:pt>
              </c:numCache>
            </c:numRef>
          </c:xVal>
          <c:yVal>
            <c:numRef>
              <c:f>[2]Season!$R$3:$R$13</c:f>
              <c:numCache>
                <c:formatCode>General</c:formatCode>
                <c:ptCount val="11"/>
                <c:pt idx="0">
                  <c:v>16.431199334754627</c:v>
                </c:pt>
                <c:pt idx="1">
                  <c:v>9.6817328858641645</c:v>
                </c:pt>
                <c:pt idx="2">
                  <c:v>11.491144553610308</c:v>
                </c:pt>
                <c:pt idx="3">
                  <c:v>11.292539886864386</c:v>
                </c:pt>
                <c:pt idx="4">
                  <c:v>8.3996962278835028</c:v>
                </c:pt>
                <c:pt idx="5">
                  <c:v>10.249785153036207</c:v>
                </c:pt>
                <c:pt idx="6">
                  <c:v>9.3987333549652021</c:v>
                </c:pt>
                <c:pt idx="7">
                  <c:v>9.6700157086662699</c:v>
                </c:pt>
                <c:pt idx="8">
                  <c:v>9.329587314455619</c:v>
                </c:pt>
                <c:pt idx="9">
                  <c:v>10.435608399294935</c:v>
                </c:pt>
                <c:pt idx="10">
                  <c:v>10.567938766732059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89984"/>
        <c:axId val="-1286292704"/>
      </c:scatterChart>
      <c:valAx>
        <c:axId val="-1286289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Distance Downriver (km)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292704"/>
        <c:crosses val="autoZero"/>
        <c:crossBetween val="midCat"/>
      </c:valAx>
      <c:valAx>
        <c:axId val="-128629270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 b="1" i="0" u="none" strike="noStrike" baseline="0">
                    <a:sym typeface="Symbol"/>
                  </a:rPr>
                  <a:t></a:t>
                </a:r>
                <a:r>
                  <a:rPr lang="en-US" sz="2000" baseline="30000"/>
                  <a:t>18</a:t>
                </a:r>
                <a:r>
                  <a:rPr lang="en-US" sz="2000" baseline="0"/>
                  <a:t>O</a:t>
                </a:r>
                <a:r>
                  <a:rPr lang="en-US" sz="2000"/>
                  <a:t>-NO</a:t>
                </a:r>
                <a:r>
                  <a:rPr lang="en-US" sz="2000" baseline="-25000"/>
                  <a:t>3</a:t>
                </a:r>
                <a:r>
                  <a:rPr lang="en-US" sz="2000" baseline="30000"/>
                  <a:t>-</a:t>
                </a:r>
                <a:r>
                  <a:rPr lang="en-US" sz="2000"/>
                  <a:t> </a:t>
                </a:r>
                <a:r>
                  <a:rPr lang="en-US" sz="2000" b="1" i="0" u="none" strike="noStrike" baseline="0"/>
                  <a:t>(‰) </a:t>
                </a:r>
                <a:r>
                  <a:rPr lang="en-US" sz="2000"/>
                  <a:t> </a:t>
                </a:r>
              </a:p>
            </c:rich>
          </c:tx>
          <c:layout>
            <c:manualLayout>
              <c:xMode val="edge"/>
              <c:yMode val="edge"/>
              <c:x val="1.0190215210926201E-2"/>
              <c:y val="0.24095611445811199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289984"/>
        <c:crossesAt val="-10"/>
        <c:crossBetween val="midCat"/>
      </c:valAx>
    </c:plotArea>
    <c:legend>
      <c:legendPos val="r"/>
      <c:layout>
        <c:manualLayout>
          <c:xMode val="edge"/>
          <c:yMode val="edge"/>
          <c:x val="0.79873056899537198"/>
          <c:y val="3.1381049278952501E-2"/>
          <c:w val="0.16329474367534599"/>
          <c:h val="0.257462620543219"/>
        </c:manualLayout>
      </c:layout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Based On Averages Small Boat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Fall Small</c:v>
          </c:tx>
          <c:spPr>
            <a:ln w="28575">
              <a:noFill/>
            </a:ln>
          </c:spPr>
          <c:xVal>
            <c:numRef>
              <c:f>[2]Season!$K$3:$K$13</c:f>
              <c:numCache>
                <c:formatCode>General</c:formatCode>
                <c:ptCount val="11"/>
                <c:pt idx="0">
                  <c:v>13.239130830450653</c:v>
                </c:pt>
                <c:pt idx="1">
                  <c:v>14.281135814287788</c:v>
                </c:pt>
                <c:pt idx="2">
                  <c:v>14.585546510173343</c:v>
                </c:pt>
                <c:pt idx="3">
                  <c:v>21.9083010204196</c:v>
                </c:pt>
                <c:pt idx="4">
                  <c:v>26.712666181152883</c:v>
                </c:pt>
                <c:pt idx="5">
                  <c:v>25.954492413991915</c:v>
                </c:pt>
                <c:pt idx="6">
                  <c:v>17.013534676482415</c:v>
                </c:pt>
                <c:pt idx="7">
                  <c:v>19.567456286539894</c:v>
                </c:pt>
                <c:pt idx="8">
                  <c:v>20.000599854402676</c:v>
                </c:pt>
                <c:pt idx="9">
                  <c:v>21.681755531452957</c:v>
                </c:pt>
                <c:pt idx="10">
                  <c:v>19.71737279611942</c:v>
                </c:pt>
              </c:numCache>
            </c:numRef>
          </c:xVal>
          <c:yVal>
            <c:numRef>
              <c:f>[2]Season!$L$3:$L$13</c:f>
              <c:numCache>
                <c:formatCode>General</c:formatCode>
                <c:ptCount val="11"/>
                <c:pt idx="0">
                  <c:v>7.2322876192797922</c:v>
                </c:pt>
                <c:pt idx="1">
                  <c:v>8.0520720286635292</c:v>
                </c:pt>
                <c:pt idx="2">
                  <c:v>9.0306246526353515</c:v>
                </c:pt>
                <c:pt idx="3">
                  <c:v>9.682905583035911</c:v>
                </c:pt>
                <c:pt idx="4">
                  <c:v>10.611437828083449</c:v>
                </c:pt>
                <c:pt idx="5">
                  <c:v>12.695698281355391</c:v>
                </c:pt>
                <c:pt idx="6">
                  <c:v>8.5254064152562119</c:v>
                </c:pt>
                <c:pt idx="7">
                  <c:v>9.1984930344242706</c:v>
                </c:pt>
                <c:pt idx="8">
                  <c:v>8.9547418191968422</c:v>
                </c:pt>
                <c:pt idx="9">
                  <c:v>11.166571105414931</c:v>
                </c:pt>
                <c:pt idx="10">
                  <c:v>10.397409743510998</c:v>
                </c:pt>
              </c:numCache>
            </c:numRef>
          </c:yVal>
          <c:smooth val="0"/>
        </c:ser>
        <c:ser>
          <c:idx val="1"/>
          <c:order val="1"/>
          <c:tx>
            <c:v>Winter Small</c:v>
          </c:tx>
          <c:spPr>
            <a:ln w="28575">
              <a:noFill/>
            </a:ln>
          </c:spPr>
          <c:xVal>
            <c:numRef>
              <c:f>[2]Season!$M$3:$M$13</c:f>
              <c:numCache>
                <c:formatCode>General</c:formatCode>
                <c:ptCount val="11"/>
                <c:pt idx="0">
                  <c:v>7.7508406087134993</c:v>
                </c:pt>
                <c:pt idx="1">
                  <c:v>8.739367780426532</c:v>
                </c:pt>
                <c:pt idx="2">
                  <c:v>9.10600146831794</c:v>
                </c:pt>
                <c:pt idx="3">
                  <c:v>9.236083692025117</c:v>
                </c:pt>
                <c:pt idx="4">
                  <c:v>37.787316031323705</c:v>
                </c:pt>
                <c:pt idx="5">
                  <c:v>20.739968680048676</c:v>
                </c:pt>
                <c:pt idx="6">
                  <c:v>10.183066889506261</c:v>
                </c:pt>
                <c:pt idx="7">
                  <c:v>10.0584776344344</c:v>
                </c:pt>
                <c:pt idx="8">
                  <c:v>9.5493343901067895</c:v>
                </c:pt>
                <c:pt idx="9">
                  <c:v>10.479018788250176</c:v>
                </c:pt>
                <c:pt idx="10">
                  <c:v>9.9133355700282202</c:v>
                </c:pt>
              </c:numCache>
            </c:numRef>
          </c:xVal>
          <c:yVal>
            <c:numRef>
              <c:f>[2]Season!$N$3:$N$13</c:f>
              <c:numCache>
                <c:formatCode>General</c:formatCode>
                <c:ptCount val="11"/>
                <c:pt idx="0">
                  <c:v>5.6565530840580003</c:v>
                </c:pt>
                <c:pt idx="1">
                  <c:v>6.2357955675465746</c:v>
                </c:pt>
                <c:pt idx="2">
                  <c:v>6.3417275628785355</c:v>
                </c:pt>
                <c:pt idx="3">
                  <c:v>6.5315410011752562</c:v>
                </c:pt>
                <c:pt idx="4">
                  <c:v>2.3757557881588376</c:v>
                </c:pt>
                <c:pt idx="5">
                  <c:v>6.7859606282439842</c:v>
                </c:pt>
                <c:pt idx="6">
                  <c:v>5.3569927954198313</c:v>
                </c:pt>
                <c:pt idx="7">
                  <c:v>6.4271106651554639</c:v>
                </c:pt>
                <c:pt idx="8">
                  <c:v>6.1648563655857345</c:v>
                </c:pt>
                <c:pt idx="9">
                  <c:v>6.2802498911017892</c:v>
                </c:pt>
                <c:pt idx="10">
                  <c:v>6.2906772222562672</c:v>
                </c:pt>
              </c:numCache>
            </c:numRef>
          </c:yVal>
          <c:smooth val="0"/>
        </c:ser>
        <c:ser>
          <c:idx val="2"/>
          <c:order val="2"/>
          <c:tx>
            <c:v>Spring Small</c:v>
          </c:tx>
          <c:spPr>
            <a:ln w="28575">
              <a:noFill/>
            </a:ln>
          </c:spPr>
          <c:xVal>
            <c:numRef>
              <c:f>[2]Season!$O$3:$O$13</c:f>
              <c:numCache>
                <c:formatCode>General</c:formatCode>
                <c:ptCount val="11"/>
                <c:pt idx="0">
                  <c:v>7.0094711514828028</c:v>
                </c:pt>
                <c:pt idx="1">
                  <c:v>7.7015855187450803</c:v>
                </c:pt>
                <c:pt idx="2">
                  <c:v>8.3169384624644032</c:v>
                </c:pt>
                <c:pt idx="3">
                  <c:v>8.3379666568866178</c:v>
                </c:pt>
                <c:pt idx="4">
                  <c:v>8.3312399942615407</c:v>
                </c:pt>
                <c:pt idx="5">
                  <c:v>8.1905116575382522</c:v>
                </c:pt>
                <c:pt idx="6">
                  <c:v>7.0143973754082225</c:v>
                </c:pt>
                <c:pt idx="7">
                  <c:v>7.1317874670149424</c:v>
                </c:pt>
                <c:pt idx="8">
                  <c:v>6.9166911391173533</c:v>
                </c:pt>
                <c:pt idx="9">
                  <c:v>7.5807632189746572</c:v>
                </c:pt>
                <c:pt idx="10">
                  <c:v>7.9053911331645406</c:v>
                </c:pt>
              </c:numCache>
            </c:numRef>
          </c:xVal>
          <c:yVal>
            <c:numRef>
              <c:f>[2]Season!$P$3:$P$13</c:f>
              <c:numCache>
                <c:formatCode>General</c:formatCode>
                <c:ptCount val="11"/>
                <c:pt idx="0">
                  <c:v>5.7607403377491018</c:v>
                </c:pt>
                <c:pt idx="1">
                  <c:v>5.410374937255261</c:v>
                </c:pt>
                <c:pt idx="2">
                  <c:v>5.6050518773932376</c:v>
                </c:pt>
                <c:pt idx="3">
                  <c:v>5.5480777924645768</c:v>
                </c:pt>
                <c:pt idx="4">
                  <c:v>5.8414146406258745</c:v>
                </c:pt>
                <c:pt idx="5">
                  <c:v>3.3856945884359178</c:v>
                </c:pt>
                <c:pt idx="6">
                  <c:v>4.5500822834684369</c:v>
                </c:pt>
                <c:pt idx="7">
                  <c:v>4.6340097824263706</c:v>
                </c:pt>
                <c:pt idx="8">
                  <c:v>4.8629691303801224</c:v>
                </c:pt>
                <c:pt idx="9">
                  <c:v>4.8381549503087742</c:v>
                </c:pt>
                <c:pt idx="10">
                  <c:v>6.944728445906275</c:v>
                </c:pt>
              </c:numCache>
            </c:numRef>
          </c:yVal>
          <c:smooth val="0"/>
        </c:ser>
        <c:ser>
          <c:idx val="3"/>
          <c:order val="3"/>
          <c:tx>
            <c:v>Summer Small</c:v>
          </c:tx>
          <c:spPr>
            <a:ln w="28575">
              <a:noFill/>
            </a:ln>
          </c:spPr>
          <c:xVal>
            <c:numRef>
              <c:f>[2]Season!$Q$3:$Q$13</c:f>
              <c:numCache>
                <c:formatCode>General</c:formatCode>
                <c:ptCount val="11"/>
                <c:pt idx="0">
                  <c:v>8.4499579854903786</c:v>
                </c:pt>
                <c:pt idx="1">
                  <c:v>16.373863453596922</c:v>
                </c:pt>
                <c:pt idx="2">
                  <c:v>17.613034919126328</c:v>
                </c:pt>
                <c:pt idx="3">
                  <c:v>19.200361957445267</c:v>
                </c:pt>
                <c:pt idx="4">
                  <c:v>25.316204321582489</c:v>
                </c:pt>
                <c:pt idx="5">
                  <c:v>19.171703892506557</c:v>
                </c:pt>
                <c:pt idx="6">
                  <c:v>15.807766446799109</c:v>
                </c:pt>
                <c:pt idx="7">
                  <c:v>16.936686585956899</c:v>
                </c:pt>
                <c:pt idx="8">
                  <c:v>19.857192142029703</c:v>
                </c:pt>
                <c:pt idx="9">
                  <c:v>21.287424715986873</c:v>
                </c:pt>
                <c:pt idx="10">
                  <c:v>16.781503375769098</c:v>
                </c:pt>
              </c:numCache>
            </c:numRef>
          </c:xVal>
          <c:yVal>
            <c:numRef>
              <c:f>[2]Season!$R$3:$R$13</c:f>
              <c:numCache>
                <c:formatCode>General</c:formatCode>
                <c:ptCount val="11"/>
                <c:pt idx="0">
                  <c:v>16.431199334754627</c:v>
                </c:pt>
                <c:pt idx="1">
                  <c:v>9.6817328858641645</c:v>
                </c:pt>
                <c:pt idx="2">
                  <c:v>11.491144553610308</c:v>
                </c:pt>
                <c:pt idx="3">
                  <c:v>11.292539886864386</c:v>
                </c:pt>
                <c:pt idx="4">
                  <c:v>8.3996962278835028</c:v>
                </c:pt>
                <c:pt idx="5">
                  <c:v>10.249785153036207</c:v>
                </c:pt>
                <c:pt idx="6">
                  <c:v>9.3987333549652021</c:v>
                </c:pt>
                <c:pt idx="7">
                  <c:v>9.6700157086662699</c:v>
                </c:pt>
                <c:pt idx="8">
                  <c:v>9.329587314455619</c:v>
                </c:pt>
                <c:pt idx="9">
                  <c:v>10.435608399294935</c:v>
                </c:pt>
                <c:pt idx="10">
                  <c:v>10.567938766732059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88896"/>
        <c:axId val="-1286288352"/>
      </c:scatterChart>
      <c:valAx>
        <c:axId val="-12862888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15N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286288352"/>
        <c:crosses val="autoZero"/>
        <c:crossBetween val="midCat"/>
      </c:valAx>
      <c:valAx>
        <c:axId val="-128628835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18O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2862888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Based On Averages DNR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6779176739684501"/>
          <c:y val="0.121323529411765"/>
          <c:w val="0.65127759159012499"/>
          <c:h val="0.70588235294117596"/>
        </c:manualLayout>
      </c:layout>
      <c:scatterChart>
        <c:scatterStyle val="lineMarker"/>
        <c:varyColors val="0"/>
        <c:ser>
          <c:idx val="0"/>
          <c:order val="0"/>
          <c:tx>
            <c:v>Fall</c:v>
          </c:tx>
          <c:spPr>
            <a:ln w="28575">
              <a:noFill/>
            </a:ln>
          </c:spPr>
          <c:xVal>
            <c:numRef>
              <c:f>[2]Season!$AH$3:$AH$13</c:f>
              <c:numCache>
                <c:formatCode>General</c:formatCode>
                <c:ptCount val="11"/>
                <c:pt idx="0">
                  <c:v>9.3306818106942675</c:v>
                </c:pt>
                <c:pt idx="1">
                  <c:v>27.216608222383815</c:v>
                </c:pt>
                <c:pt idx="2">
                  <c:v>16.825314117155518</c:v>
                </c:pt>
                <c:pt idx="3">
                  <c:v>15.999091770039433</c:v>
                </c:pt>
                <c:pt idx="4">
                  <c:v>11.100543305740912</c:v>
                </c:pt>
                <c:pt idx="5">
                  <c:v>11.067664649636784</c:v>
                </c:pt>
                <c:pt idx="6">
                  <c:v>9.0144979443582915</c:v>
                </c:pt>
                <c:pt idx="7">
                  <c:v>11.43125080442333</c:v>
                </c:pt>
                <c:pt idx="8">
                  <c:v>9.0505163306749115</c:v>
                </c:pt>
                <c:pt idx="10">
                  <c:v>8.1963866224577355</c:v>
                </c:pt>
              </c:numCache>
            </c:numRef>
          </c:xVal>
          <c:yVal>
            <c:numRef>
              <c:f>[2]Season!$AI$3:$AI$13</c:f>
              <c:numCache>
                <c:formatCode>General</c:formatCode>
                <c:ptCount val="11"/>
                <c:pt idx="0">
                  <c:v>6.7862826628432638</c:v>
                </c:pt>
                <c:pt idx="1">
                  <c:v>10.980638884307771</c:v>
                </c:pt>
                <c:pt idx="2">
                  <c:v>7.530455177322672</c:v>
                </c:pt>
                <c:pt idx="3">
                  <c:v>7.7355943959876656</c:v>
                </c:pt>
                <c:pt idx="4">
                  <c:v>4.764435998705693</c:v>
                </c:pt>
                <c:pt idx="5">
                  <c:v>2.6244716299962518</c:v>
                </c:pt>
                <c:pt idx="6">
                  <c:v>4.5302159829435924</c:v>
                </c:pt>
                <c:pt idx="7">
                  <c:v>0.11225975447640242</c:v>
                </c:pt>
                <c:pt idx="8">
                  <c:v>-8.9791485657203882E-3</c:v>
                </c:pt>
                <c:pt idx="10">
                  <c:v>-6.1313556175505575</c:v>
                </c:pt>
              </c:numCache>
            </c:numRef>
          </c:yVal>
          <c:smooth val="0"/>
        </c:ser>
        <c:ser>
          <c:idx val="1"/>
          <c:order val="1"/>
          <c:tx>
            <c:v>Winter</c:v>
          </c:tx>
          <c:spPr>
            <a:ln w="28575">
              <a:noFill/>
            </a:ln>
          </c:spPr>
          <c:xVal>
            <c:numRef>
              <c:f>[2]Season!$AJ$3:$AJ$13</c:f>
              <c:numCache>
                <c:formatCode>General</c:formatCode>
                <c:ptCount val="11"/>
                <c:pt idx="0">
                  <c:v>8.1592235592462394</c:v>
                </c:pt>
                <c:pt idx="1">
                  <c:v>34.328719979242038</c:v>
                </c:pt>
                <c:pt idx="2">
                  <c:v>9.8451736959931306</c:v>
                </c:pt>
                <c:pt idx="3">
                  <c:v>11.002252503409709</c:v>
                </c:pt>
                <c:pt idx="4">
                  <c:v>13.856085517739542</c:v>
                </c:pt>
                <c:pt idx="5">
                  <c:v>11.173476693523673</c:v>
                </c:pt>
                <c:pt idx="6">
                  <c:v>9.7908392119712335</c:v>
                </c:pt>
                <c:pt idx="7">
                  <c:v>9.9342608256645217</c:v>
                </c:pt>
                <c:pt idx="8">
                  <c:v>9.7363056138193738</c:v>
                </c:pt>
                <c:pt idx="9">
                  <c:v>13.644171018500423</c:v>
                </c:pt>
                <c:pt idx="10">
                  <c:v>11.46072882281276</c:v>
                </c:pt>
              </c:numCache>
            </c:numRef>
          </c:xVal>
          <c:yVal>
            <c:numRef>
              <c:f>[2]Season!$AK$3:$AK$13</c:f>
              <c:numCache>
                <c:formatCode>General</c:formatCode>
                <c:ptCount val="11"/>
                <c:pt idx="0">
                  <c:v>5.8526155814347698</c:v>
                </c:pt>
                <c:pt idx="1">
                  <c:v>5.7435218025742847</c:v>
                </c:pt>
                <c:pt idx="2">
                  <c:v>7.1477812336614797</c:v>
                </c:pt>
                <c:pt idx="3">
                  <c:v>6.7376741983331314</c:v>
                </c:pt>
                <c:pt idx="4">
                  <c:v>6.380807441271596</c:v>
                </c:pt>
                <c:pt idx="5">
                  <c:v>6.0266185160073178</c:v>
                </c:pt>
                <c:pt idx="6">
                  <c:v>5.8913840636944528</c:v>
                </c:pt>
                <c:pt idx="7">
                  <c:v>6.1440377195720082</c:v>
                </c:pt>
                <c:pt idx="8">
                  <c:v>8.3428026641897155</c:v>
                </c:pt>
                <c:pt idx="9">
                  <c:v>16.220463302150385</c:v>
                </c:pt>
                <c:pt idx="10">
                  <c:v>14.172917868565721</c:v>
                </c:pt>
              </c:numCache>
            </c:numRef>
          </c:yVal>
          <c:smooth val="0"/>
        </c:ser>
        <c:ser>
          <c:idx val="2"/>
          <c:order val="2"/>
          <c:tx>
            <c:v>Spring</c:v>
          </c:tx>
          <c:spPr>
            <a:ln w="28575">
              <a:noFill/>
            </a:ln>
          </c:spPr>
          <c:xVal>
            <c:numRef>
              <c:f>[2]Season!$AL$3:$AL$13</c:f>
              <c:numCache>
                <c:formatCode>General</c:formatCode>
                <c:ptCount val="11"/>
                <c:pt idx="0">
                  <c:v>6.5942962824610847</c:v>
                </c:pt>
                <c:pt idx="2">
                  <c:v>11.007576713290767</c:v>
                </c:pt>
                <c:pt idx="3">
                  <c:v>10.665673840722757</c:v>
                </c:pt>
                <c:pt idx="4">
                  <c:v>10.350178897179033</c:v>
                </c:pt>
                <c:pt idx="5">
                  <c:v>9.9087205414029533</c:v>
                </c:pt>
                <c:pt idx="6">
                  <c:v>11.901100964316406</c:v>
                </c:pt>
                <c:pt idx="7">
                  <c:v>9.6057849828548925</c:v>
                </c:pt>
                <c:pt idx="8">
                  <c:v>9.525606909989504</c:v>
                </c:pt>
                <c:pt idx="9">
                  <c:v>8.3662127878002508</c:v>
                </c:pt>
                <c:pt idx="10">
                  <c:v>7.1858687286716147</c:v>
                </c:pt>
              </c:numCache>
            </c:numRef>
          </c:xVal>
          <c:yVal>
            <c:numRef>
              <c:f>[2]Season!$AM$3:$AM$13</c:f>
              <c:numCache>
                <c:formatCode>General</c:formatCode>
                <c:ptCount val="11"/>
                <c:pt idx="0">
                  <c:v>5.6820193596082573</c:v>
                </c:pt>
                <c:pt idx="1">
                  <c:v>8.1892817677647116</c:v>
                </c:pt>
                <c:pt idx="2">
                  <c:v>7.5416816042899422</c:v>
                </c:pt>
                <c:pt idx="3">
                  <c:v>7.6866017561181685</c:v>
                </c:pt>
                <c:pt idx="4">
                  <c:v>6.536154340627359</c:v>
                </c:pt>
                <c:pt idx="5">
                  <c:v>6.420993382164589</c:v>
                </c:pt>
                <c:pt idx="6">
                  <c:v>6.6273540175281092</c:v>
                </c:pt>
                <c:pt idx="7">
                  <c:v>6.1929643208685299</c:v>
                </c:pt>
                <c:pt idx="8">
                  <c:v>6.2882640555232383</c:v>
                </c:pt>
                <c:pt idx="9">
                  <c:v>7.1744555857689107</c:v>
                </c:pt>
                <c:pt idx="10">
                  <c:v>8.2321866742443142</c:v>
                </c:pt>
              </c:numCache>
            </c:numRef>
          </c:yVal>
          <c:smooth val="0"/>
        </c:ser>
        <c:ser>
          <c:idx val="3"/>
          <c:order val="3"/>
          <c:tx>
            <c:v>Summer</c:v>
          </c:tx>
          <c:spPr>
            <a:ln w="28575">
              <a:noFill/>
            </a:ln>
          </c:spPr>
          <c:xVal>
            <c:numRef>
              <c:f>[2]Season!$AN$3:$AN$11</c:f>
              <c:numCache>
                <c:formatCode>General</c:formatCode>
                <c:ptCount val="9"/>
                <c:pt idx="0">
                  <c:v>13.034768707261144</c:v>
                </c:pt>
                <c:pt idx="1">
                  <c:v>27.486869827882273</c:v>
                </c:pt>
                <c:pt idx="2">
                  <c:v>15.139548665164821</c:v>
                </c:pt>
                <c:pt idx="3">
                  <c:v>12.945482593609956</c:v>
                </c:pt>
                <c:pt idx="4">
                  <c:v>13.500531900966205</c:v>
                </c:pt>
                <c:pt idx="5">
                  <c:v>7.7978700495654305</c:v>
                </c:pt>
                <c:pt idx="6">
                  <c:v>11.801126881766834</c:v>
                </c:pt>
                <c:pt idx="7">
                  <c:v>10.947603976613024</c:v>
                </c:pt>
                <c:pt idx="8">
                  <c:v>10.338208434467731</c:v>
                </c:pt>
              </c:numCache>
            </c:numRef>
          </c:xVal>
          <c:yVal>
            <c:numRef>
              <c:f>[2]Season!$AO$3:$AO$11</c:f>
              <c:numCache>
                <c:formatCode>General</c:formatCode>
                <c:ptCount val="9"/>
                <c:pt idx="0">
                  <c:v>9.598278532428834</c:v>
                </c:pt>
                <c:pt idx="1">
                  <c:v>9.494168396081383</c:v>
                </c:pt>
                <c:pt idx="2">
                  <c:v>7.4552567811571864</c:v>
                </c:pt>
                <c:pt idx="3">
                  <c:v>6.0143797284466869</c:v>
                </c:pt>
                <c:pt idx="4">
                  <c:v>2.5827243656522505</c:v>
                </c:pt>
                <c:pt idx="5">
                  <c:v>0.88553877340981213</c:v>
                </c:pt>
                <c:pt idx="6">
                  <c:v>-0.74472986094550908</c:v>
                </c:pt>
                <c:pt idx="7">
                  <c:v>-4.5634850612386098</c:v>
                </c:pt>
                <c:pt idx="8">
                  <c:v>-5.361288308165725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87264"/>
        <c:axId val="-1286303584"/>
      </c:scatterChart>
      <c:valAx>
        <c:axId val="-1286287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N15</a:t>
                </a:r>
              </a:p>
            </c:rich>
          </c:tx>
          <c:layout>
            <c:manualLayout>
              <c:xMode val="edge"/>
              <c:yMode val="edge"/>
              <c:x val="0.481318039007326"/>
              <c:y val="0.9227941176470589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1286303584"/>
        <c:crossesAt val="-10"/>
        <c:crossBetween val="midCat"/>
      </c:valAx>
      <c:valAx>
        <c:axId val="-128630358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18O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-12862872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Small boat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6251949909186"/>
          <c:y val="3.5256401358671197E-2"/>
          <c:w val="0.66683001892112304"/>
          <c:h val="0.81410261101791603"/>
        </c:manualLayout>
      </c:layout>
      <c:scatterChart>
        <c:scatterStyle val="lineMarker"/>
        <c:varyColors val="0"/>
        <c:ser>
          <c:idx val="0"/>
          <c:order val="0"/>
          <c:tx>
            <c:v>Fall</c:v>
          </c:tx>
          <c:spPr>
            <a:ln w="28575">
              <a:noFill/>
            </a:ln>
          </c:spPr>
          <c:xVal>
            <c:numRef>
              <c:f>([2]Season!$E$67:$E$77,[2]Season!$E$205:$E$217,[2]Season!$E$230,[2]Season!$E$242:$E$266)</c:f>
              <c:numCache>
                <c:formatCode>General</c:formatCode>
                <c:ptCount val="50"/>
                <c:pt idx="0">
                  <c:v>16.877598530132666</c:v>
                </c:pt>
                <c:pt idx="1">
                  <c:v>14.52004168417403</c:v>
                </c:pt>
                <c:pt idx="2">
                  <c:v>15.995966530638388</c:v>
                </c:pt>
                <c:pt idx="3">
                  <c:v>14.930515752998025</c:v>
                </c:pt>
                <c:pt idx="4">
                  <c:v>15.213229413526347</c:v>
                </c:pt>
                <c:pt idx="5">
                  <c:v>20.182361914126503</c:v>
                </c:pt>
                <c:pt idx="6">
                  <c:v>21.534783830401761</c:v>
                </c:pt>
                <c:pt idx="7">
                  <c:v>17.068127962075636</c:v>
                </c:pt>
                <c:pt idx="8">
                  <c:v>16.789758544523082</c:v>
                </c:pt>
                <c:pt idx="9">
                  <c:v>15.978919534084987</c:v>
                </c:pt>
                <c:pt idx="10">
                  <c:v>17.332404250797875</c:v>
                </c:pt>
                <c:pt idx="11">
                  <c:v>9.7403614299032686</c:v>
                </c:pt>
                <c:pt idx="12">
                  <c:v>5.4816155019853019</c:v>
                </c:pt>
                <c:pt idx="13">
                  <c:v>13.066466164031159</c:v>
                </c:pt>
                <c:pt idx="14">
                  <c:v>17.484142974718516</c:v>
                </c:pt>
                <c:pt idx="15">
                  <c:v>23.392812041093872</c:v>
                </c:pt>
                <c:pt idx="16">
                  <c:v>24.682138807639024</c:v>
                </c:pt>
                <c:pt idx="17">
                  <c:v>31.005756018649684</c:v>
                </c:pt>
                <c:pt idx="18">
                  <c:v>32.201432153106801</c:v>
                </c:pt>
                <c:pt idx="19">
                  <c:v>24.466150476735539</c:v>
                </c:pt>
                <c:pt idx="20">
                  <c:v>24.029575334311939</c:v>
                </c:pt>
                <c:pt idx="21">
                  <c:v>24.866603289259078</c:v>
                </c:pt>
                <c:pt idx="22">
                  <c:v>20.937837818592012</c:v>
                </c:pt>
                <c:pt idx="23">
                  <c:v>33.65163523304917</c:v>
                </c:pt>
                <c:pt idx="24">
                  <c:v>8.4727700067398501</c:v>
                </c:pt>
                <c:pt idx="25">
                  <c:v>12.726344056734819</c:v>
                </c:pt>
                <c:pt idx="26">
                  <c:v>27.67489049727881</c:v>
                </c:pt>
                <c:pt idx="27">
                  <c:v>10.853613780504618</c:v>
                </c:pt>
                <c:pt idx="28">
                  <c:v>9.7733277971881378</c:v>
                </c:pt>
                <c:pt idx="29">
                  <c:v>10.839222783970815</c:v>
                </c:pt>
                <c:pt idx="30">
                  <c:v>12.04688902696175</c:v>
                </c:pt>
                <c:pt idx="31">
                  <c:v>25.829534840093423</c:v>
                </c:pt>
                <c:pt idx="32">
                  <c:v>28.949880610682463</c:v>
                </c:pt>
                <c:pt idx="33">
                  <c:v>24.127261258467179</c:v>
                </c:pt>
                <c:pt idx="34">
                  <c:v>17.237310808441748</c:v>
                </c:pt>
                <c:pt idx="35">
                  <c:v>18.257298848799152</c:v>
                </c:pt>
                <c:pt idx="36">
                  <c:v>18.639819978098217</c:v>
                </c:pt>
                <c:pt idx="37">
                  <c:v>18.496907773646832</c:v>
                </c:pt>
                <c:pt idx="38">
                  <c:v>17.586506232824068</c:v>
                </c:pt>
                <c:pt idx="40">
                  <c:v>12.726344056734819</c:v>
                </c:pt>
                <c:pt idx="41">
                  <c:v>27.67489049727881</c:v>
                </c:pt>
                <c:pt idx="42">
                  <c:v>28.949880610682463</c:v>
                </c:pt>
                <c:pt idx="43">
                  <c:v>16.940420632921402</c:v>
                </c:pt>
                <c:pt idx="44">
                  <c:v>16.871168377691966</c:v>
                </c:pt>
                <c:pt idx="45">
                  <c:v>15.018158316358194</c:v>
                </c:pt>
                <c:pt idx="46">
                  <c:v>13.499819425381324</c:v>
                </c:pt>
                <c:pt idx="47">
                  <c:v>11.387449988089211</c:v>
                </c:pt>
                <c:pt idx="48">
                  <c:v>11.523061172843617</c:v>
                </c:pt>
                <c:pt idx="49">
                  <c:v>11.677652715210057</c:v>
                </c:pt>
              </c:numCache>
            </c:numRef>
          </c:xVal>
          <c:yVal>
            <c:numRef>
              <c:f>([2]Season!$F$67:$F$77,[2]Season!$F$205:$F$217,[2]Season!$F$230,[2]Season!$F$242:$F$266)</c:f>
              <c:numCache>
                <c:formatCode>General</c:formatCode>
                <c:ptCount val="50"/>
                <c:pt idx="0">
                  <c:v>5.4107847490646286</c:v>
                </c:pt>
                <c:pt idx="1">
                  <c:v>5.4691863534977285</c:v>
                </c:pt>
                <c:pt idx="2">
                  <c:v>5.6398383877484584</c:v>
                </c:pt>
                <c:pt idx="3">
                  <c:v>5.3635431595015488</c:v>
                </c:pt>
                <c:pt idx="4">
                  <c:v>5.379815963599917</c:v>
                </c:pt>
                <c:pt idx="5">
                  <c:v>4.7610487618768271</c:v>
                </c:pt>
                <c:pt idx="6">
                  <c:v>10.740562429472917</c:v>
                </c:pt>
                <c:pt idx="7">
                  <c:v>4.5966876212015606</c:v>
                </c:pt>
                <c:pt idx="8">
                  <c:v>6.532148143618195</c:v>
                </c:pt>
                <c:pt idx="9">
                  <c:v>5.5087894874734813</c:v>
                </c:pt>
                <c:pt idx="10">
                  <c:v>5.4805360325361203</c:v>
                </c:pt>
                <c:pt idx="11">
                  <c:v>6.3973777754911261</c:v>
                </c:pt>
                <c:pt idx="12">
                  <c:v>7.0327384885211934</c:v>
                </c:pt>
                <c:pt idx="13">
                  <c:v>6.163916828812134</c:v>
                </c:pt>
                <c:pt idx="14">
                  <c:v>9.4798851572976055</c:v>
                </c:pt>
                <c:pt idx="15">
                  <c:v>12.000965515862754</c:v>
                </c:pt>
                <c:pt idx="16">
                  <c:v>11.279524217081844</c:v>
                </c:pt>
                <c:pt idx="17">
                  <c:v>13.740406637271262</c:v>
                </c:pt>
                <c:pt idx="18">
                  <c:v>15.147337331165671</c:v>
                </c:pt>
                <c:pt idx="19">
                  <c:v>12.45609557717753</c:v>
                </c:pt>
                <c:pt idx="20">
                  <c:v>12.000066823148988</c:v>
                </c:pt>
                <c:pt idx="21">
                  <c:v>12.494329100431896</c:v>
                </c:pt>
                <c:pt idx="22">
                  <c:v>10.956006376624027</c:v>
                </c:pt>
                <c:pt idx="23">
                  <c:v>15.543387735968782</c:v>
                </c:pt>
                <c:pt idx="24">
                  <c:v>3.8541234809431799</c:v>
                </c:pt>
                <c:pt idx="25">
                  <c:v>10.085064929213171</c:v>
                </c:pt>
                <c:pt idx="26">
                  <c:v>12.022863531407094</c:v>
                </c:pt>
                <c:pt idx="27">
                  <c:v>8.322623097867595</c:v>
                </c:pt>
                <c:pt idx="28">
                  <c:v>10.122161279962615</c:v>
                </c:pt>
                <c:pt idx="29">
                  <c:v>9.2071445751952545</c:v>
                </c:pt>
                <c:pt idx="30">
                  <c:v>9.4858565646500601</c:v>
                </c:pt>
                <c:pt idx="31">
                  <c:v>12.389376568425973</c:v>
                </c:pt>
                <c:pt idx="32">
                  <c:v>13.332858085102259</c:v>
                </c:pt>
                <c:pt idx="33">
                  <c:v>12.199195083427586</c:v>
                </c:pt>
                <c:pt idx="34">
                  <c:v>10.51866468689423</c:v>
                </c:pt>
                <c:pt idx="35">
                  <c:v>9.6305940386218012</c:v>
                </c:pt>
                <c:pt idx="36">
                  <c:v>9.3836226019054223</c:v>
                </c:pt>
                <c:pt idx="37">
                  <c:v>9.8388131103979681</c:v>
                </c:pt>
                <c:pt idx="38">
                  <c:v>9.5567575851972517</c:v>
                </c:pt>
                <c:pt idx="40">
                  <c:v>10.085064929213171</c:v>
                </c:pt>
                <c:pt idx="41">
                  <c:v>12.022863531407094</c:v>
                </c:pt>
                <c:pt idx="42">
                  <c:v>13.332858085102259</c:v>
                </c:pt>
                <c:pt idx="43">
                  <c:v>7.4383577266366601</c:v>
                </c:pt>
                <c:pt idx="44">
                  <c:v>7.2956036566012088</c:v>
                </c:pt>
                <c:pt idx="45">
                  <c:v>5.8598722553999423</c:v>
                </c:pt>
                <c:pt idx="46">
                  <c:v>5.6198457818220753</c:v>
                </c:pt>
                <c:pt idx="47">
                  <c:v>3.8187035693605615</c:v>
                </c:pt>
                <c:pt idx="48">
                  <c:v>3.777551579032199</c:v>
                </c:pt>
                <c:pt idx="49">
                  <c:v>4.704347564857315</c:v>
                </c:pt>
              </c:numCache>
            </c:numRef>
          </c:yVal>
          <c:smooth val="0"/>
        </c:ser>
        <c:ser>
          <c:idx val="1"/>
          <c:order val="1"/>
          <c:tx>
            <c:v>Winter</c:v>
          </c:tx>
          <c:spPr>
            <a:ln w="28575">
              <a:noFill/>
            </a:ln>
          </c:spPr>
          <c:xVal>
            <c:numRef>
              <c:f>[2]Season!$E$269:$E$281</c:f>
              <c:numCache>
                <c:formatCode>General</c:formatCode>
                <c:ptCount val="13"/>
                <c:pt idx="0">
                  <c:v>9.8136877089145109</c:v>
                </c:pt>
                <c:pt idx="1">
                  <c:v>8.7100649227607896</c:v>
                </c:pt>
                <c:pt idx="2">
                  <c:v>7.7508406087134993</c:v>
                </c:pt>
                <c:pt idx="3">
                  <c:v>8.739367780426532</c:v>
                </c:pt>
                <c:pt idx="4">
                  <c:v>9.10600146831794</c:v>
                </c:pt>
                <c:pt idx="5">
                  <c:v>9.236083692025117</c:v>
                </c:pt>
                <c:pt idx="6">
                  <c:v>37.787316031323705</c:v>
                </c:pt>
                <c:pt idx="7">
                  <c:v>20.739968680048676</c:v>
                </c:pt>
                <c:pt idx="8">
                  <c:v>10.183066889506261</c:v>
                </c:pt>
                <c:pt idx="9">
                  <c:v>10.0584776344344</c:v>
                </c:pt>
                <c:pt idx="10">
                  <c:v>9.5493343901067895</c:v>
                </c:pt>
                <c:pt idx="11">
                  <c:v>10.479018788250176</c:v>
                </c:pt>
                <c:pt idx="12">
                  <c:v>9.9133355700282202</c:v>
                </c:pt>
              </c:numCache>
            </c:numRef>
          </c:xVal>
          <c:yVal>
            <c:numRef>
              <c:f>[2]Season!$F$269:$F$281</c:f>
              <c:numCache>
                <c:formatCode>General</c:formatCode>
                <c:ptCount val="13"/>
                <c:pt idx="0">
                  <c:v>5.7898098094735424</c:v>
                </c:pt>
                <c:pt idx="1">
                  <c:v>6.0371693442273546</c:v>
                </c:pt>
                <c:pt idx="2">
                  <c:v>5.6565530840580003</c:v>
                </c:pt>
                <c:pt idx="3">
                  <c:v>6.2357955675465746</c:v>
                </c:pt>
                <c:pt idx="4">
                  <c:v>6.3417275628785355</c:v>
                </c:pt>
                <c:pt idx="5">
                  <c:v>6.5315410011752562</c:v>
                </c:pt>
                <c:pt idx="6">
                  <c:v>2.3757557881588376</c:v>
                </c:pt>
                <c:pt idx="7">
                  <c:v>6.7859606282439842</c:v>
                </c:pt>
                <c:pt idx="8">
                  <c:v>5.3569927954198313</c:v>
                </c:pt>
                <c:pt idx="9">
                  <c:v>6.4271106651554639</c:v>
                </c:pt>
                <c:pt idx="10">
                  <c:v>6.1648563655857345</c:v>
                </c:pt>
                <c:pt idx="11">
                  <c:v>6.2802498911017892</c:v>
                </c:pt>
                <c:pt idx="12">
                  <c:v>6.2906772222562672</c:v>
                </c:pt>
              </c:numCache>
            </c:numRef>
          </c:yVal>
          <c:smooth val="0"/>
        </c:ser>
        <c:ser>
          <c:idx val="2"/>
          <c:order val="2"/>
          <c:tx>
            <c:v>Spring</c:v>
          </c:tx>
          <c:spPr>
            <a:ln w="28575">
              <a:noFill/>
            </a:ln>
          </c:spPr>
          <c:xVal>
            <c:numRef>
              <c:f>([2]Season!$E$81:$E$95,[2]Season!$E$97,[2]Season!$E$111:$E$112,[2]Season!$E$114,[2]Season!$E$296:$E$310)</c:f>
              <c:numCache>
                <c:formatCode>General</c:formatCode>
                <c:ptCount val="34"/>
                <c:pt idx="0">
                  <c:v>7.6028352258006358</c:v>
                </c:pt>
                <c:pt idx="1">
                  <c:v>8.2465638777530899</c:v>
                </c:pt>
                <c:pt idx="2">
                  <c:v>8.2243406839163473</c:v>
                </c:pt>
                <c:pt idx="3">
                  <c:v>8.3666389973565991</c:v>
                </c:pt>
                <c:pt idx="4">
                  <c:v>8.3169384624644032</c:v>
                </c:pt>
                <c:pt idx="5">
                  <c:v>8.3379666568866178</c:v>
                </c:pt>
                <c:pt idx="6">
                  <c:v>8.3312399942615407</c:v>
                </c:pt>
                <c:pt idx="7">
                  <c:v>9.3002674785863242</c:v>
                </c:pt>
                <c:pt idx="8">
                  <c:v>7.0072527350788105</c:v>
                </c:pt>
                <c:pt idx="9">
                  <c:v>7.004321777261219</c:v>
                </c:pt>
                <c:pt idx="10">
                  <c:v>7.1317874670149424</c:v>
                </c:pt>
                <c:pt idx="11">
                  <c:v>6.9166911391173533</c:v>
                </c:pt>
                <c:pt idx="12">
                  <c:v>7.5807632189746572</c:v>
                </c:pt>
                <c:pt idx="13">
                  <c:v>7.5441984772507942</c:v>
                </c:pt>
                <c:pt idx="14">
                  <c:v>7.6444436034144738</c:v>
                </c:pt>
                <c:pt idx="15">
                  <c:v>7.570446903733508</c:v>
                </c:pt>
                <c:pt idx="16">
                  <c:v>9.4572161818098088</c:v>
                </c:pt>
                <c:pt idx="17">
                  <c:v>7.4387641840732845</c:v>
                </c:pt>
                <c:pt idx="18">
                  <c:v>30.537931615672761</c:v>
                </c:pt>
                <c:pt idx="19">
                  <c:v>5.2133598878147378</c:v>
                </c:pt>
                <c:pt idx="20">
                  <c:v>6.2016446982835873</c:v>
                </c:pt>
                <c:pt idx="21">
                  <c:v>6.2604051953761033</c:v>
                </c:pt>
                <c:pt idx="22">
                  <c:v>5.5668725502424703</c:v>
                </c:pt>
                <c:pt idx="23">
                  <c:v>4.8604337535356077</c:v>
                </c:pt>
                <c:pt idx="25">
                  <c:v>5.7837177270730136</c:v>
                </c:pt>
                <c:pt idx="26">
                  <c:v>5.8769821381180067</c:v>
                </c:pt>
                <c:pt idx="27">
                  <c:v>6.5369723616301982</c:v>
                </c:pt>
                <c:pt idx="28">
                  <c:v>7.0975733425298166</c:v>
                </c:pt>
                <c:pt idx="29">
                  <c:v>8.5315595605320489</c:v>
                </c:pt>
                <c:pt idx="30">
                  <c:v>9.1392925179341535</c:v>
                </c:pt>
                <c:pt idx="31">
                  <c:v>9.9591530169650468</c:v>
                </c:pt>
                <c:pt idx="32">
                  <c:v>8.6682412046176918</c:v>
                </c:pt>
                <c:pt idx="33">
                  <c:v>5.7163345906341858</c:v>
                </c:pt>
              </c:numCache>
            </c:numRef>
          </c:xVal>
          <c:yVal>
            <c:numRef>
              <c:f>([2]Season!$F$81:$F$95,[2]Season!$F$97,[2]Season!$F$111:$F$112,[2]Season!$F$114,[2]Season!$F$296:$F$310)</c:f>
              <c:numCache>
                <c:formatCode>General</c:formatCode>
                <c:ptCount val="34"/>
                <c:pt idx="0">
                  <c:v>7.0505530449658016</c:v>
                </c:pt>
                <c:pt idx="1">
                  <c:v>5.7584217034327052</c:v>
                </c:pt>
                <c:pt idx="2">
                  <c:v>6.8395875095022509</c:v>
                </c:pt>
                <c:pt idx="3">
                  <c:v>5.7160914362787913</c:v>
                </c:pt>
                <c:pt idx="4">
                  <c:v>5.6050518773932376</c:v>
                </c:pt>
                <c:pt idx="5">
                  <c:v>5.5480777924645768</c:v>
                </c:pt>
                <c:pt idx="6">
                  <c:v>5.8414146406258745</c:v>
                </c:pt>
                <c:pt idx="7">
                  <c:v>2.1451669776322184</c:v>
                </c:pt>
                <c:pt idx="8">
                  <c:v>4.1778105064848621</c:v>
                </c:pt>
                <c:pt idx="9">
                  <c:v>4.2140618829057859</c:v>
                </c:pt>
                <c:pt idx="10">
                  <c:v>4.6340097824263706</c:v>
                </c:pt>
                <c:pt idx="11">
                  <c:v>4.8629691303801224</c:v>
                </c:pt>
                <c:pt idx="12">
                  <c:v>4.8381549503087742</c:v>
                </c:pt>
                <c:pt idx="13">
                  <c:v>5.2267011487352004</c:v>
                </c:pt>
                <c:pt idx="14">
                  <c:v>6.6818675608465128</c:v>
                </c:pt>
                <c:pt idx="15">
                  <c:v>6.613536250212606</c:v>
                </c:pt>
                <c:pt idx="16">
                  <c:v>9.0493350368965917</c:v>
                </c:pt>
                <c:pt idx="17">
                  <c:v>11.070606125690482</c:v>
                </c:pt>
                <c:pt idx="18">
                  <c:v>15.403317771732326</c:v>
                </c:pt>
                <c:pt idx="19">
                  <c:v>6.8178444263351814</c:v>
                </c:pt>
                <c:pt idx="20">
                  <c:v>6.428025359969098</c:v>
                </c:pt>
                <c:pt idx="21">
                  <c:v>5.0274169767582038</c:v>
                </c:pt>
                <c:pt idx="22">
                  <c:v>4.8692778762403108</c:v>
                </c:pt>
                <c:pt idx="23">
                  <c:v>4.8031527221915802</c:v>
                </c:pt>
                <c:pt idx="25">
                  <c:v>4.9056809715453937</c:v>
                </c:pt>
                <c:pt idx="26">
                  <c:v>5.3539836381193311</c:v>
                </c:pt>
                <c:pt idx="27">
                  <c:v>4.5433566314288285</c:v>
                </c:pt>
                <c:pt idx="28">
                  <c:v>5.8183124272737636</c:v>
                </c:pt>
                <c:pt idx="29">
                  <c:v>6.272143975684962</c:v>
                </c:pt>
                <c:pt idx="30">
                  <c:v>6.7418733695654467</c:v>
                </c:pt>
                <c:pt idx="31">
                  <c:v>6.5789616925601742</c:v>
                </c:pt>
                <c:pt idx="32">
                  <c:v>6.7739753462876173</c:v>
                </c:pt>
                <c:pt idx="33">
                  <c:v>6.7744437857293995</c:v>
                </c:pt>
              </c:numCache>
            </c:numRef>
          </c:yVal>
          <c:smooth val="0"/>
        </c:ser>
        <c:ser>
          <c:idx val="3"/>
          <c:order val="3"/>
          <c:tx>
            <c:v>Summer</c:v>
          </c:tx>
          <c:spPr>
            <a:ln w="28575">
              <a:noFill/>
            </a:ln>
          </c:spPr>
          <c:xVal>
            <c:numRef>
              <c:f>([2]Season!$E$128:$E$143,[2]Season!$E$155,[2]Season!$E$176:$E$195)</c:f>
              <c:numCache>
                <c:formatCode>General</c:formatCode>
                <c:ptCount val="37"/>
                <c:pt idx="0">
                  <c:v>12.377231258819616</c:v>
                </c:pt>
                <c:pt idx="1">
                  <c:v>12.552543746000797</c:v>
                </c:pt>
                <c:pt idx="2">
                  <c:v>11.331311476675264</c:v>
                </c:pt>
                <c:pt idx="3">
                  <c:v>11.798116988088303</c:v>
                </c:pt>
                <c:pt idx="4">
                  <c:v>11.804625074722992</c:v>
                </c:pt>
                <c:pt idx="5">
                  <c:v>12.447490319902197</c:v>
                </c:pt>
                <c:pt idx="6">
                  <c:v>16.45121334449394</c:v>
                </c:pt>
                <c:pt idx="7">
                  <c:v>17.874905445105714</c:v>
                </c:pt>
                <c:pt idx="8">
                  <c:v>21.880049740994224</c:v>
                </c:pt>
                <c:pt idx="9">
                  <c:v>18.235471781675681</c:v>
                </c:pt>
                <c:pt idx="10">
                  <c:v>12.44452562820533</c:v>
                </c:pt>
                <c:pt idx="11">
                  <c:v>13.708857650245307</c:v>
                </c:pt>
                <c:pt idx="12">
                  <c:v>18.766287551818639</c:v>
                </c:pt>
                <c:pt idx="13">
                  <c:v>22.193731116784104</c:v>
                </c:pt>
                <c:pt idx="14">
                  <c:v>22.845792543992719</c:v>
                </c:pt>
                <c:pt idx="15">
                  <c:v>21.360566469818757</c:v>
                </c:pt>
                <c:pt idx="16">
                  <c:v>26.643408063584772</c:v>
                </c:pt>
                <c:pt idx="17">
                  <c:v>5.1017989828924541</c:v>
                </c:pt>
                <c:pt idx="18">
                  <c:v>4.1435061448491197</c:v>
                </c:pt>
                <c:pt idx="19">
                  <c:v>5.5184150764454145</c:v>
                </c:pt>
                <c:pt idx="20">
                  <c:v>20.300236587291646</c:v>
                </c:pt>
                <c:pt idx="21">
                  <c:v>18.27905418472232</c:v>
                </c:pt>
                <c:pt idx="22">
                  <c:v>18.774856493758715</c:v>
                </c:pt>
                <c:pt idx="23">
                  <c:v>21.208325182013102</c:v>
                </c:pt>
                <c:pt idx="24">
                  <c:v>20.525818469784817</c:v>
                </c:pt>
                <c:pt idx="25">
                  <c:v>28.752358902170755</c:v>
                </c:pt>
                <c:pt idx="26">
                  <c:v>18.088237116274151</c:v>
                </c:pt>
                <c:pt idx="27">
                  <c:v>20.107936003337429</c:v>
                </c:pt>
                <c:pt idx="28">
                  <c:v>19.171007265392888</c:v>
                </c:pt>
                <c:pt idx="29">
                  <c:v>20.164515521668491</c:v>
                </c:pt>
                <c:pt idx="30">
                  <c:v>20.948096732240767</c:v>
                </c:pt>
                <c:pt idx="31">
                  <c:v>20.381118315189646</c:v>
                </c:pt>
                <c:pt idx="32">
                  <c:v>10.623015758169089</c:v>
                </c:pt>
                <c:pt idx="33">
                  <c:v>12.202440281719444</c:v>
                </c:pt>
                <c:pt idx="34">
                  <c:v>27.059980813676795</c:v>
                </c:pt>
                <c:pt idx="36">
                  <c:v>26.643408063584772</c:v>
                </c:pt>
              </c:numCache>
            </c:numRef>
          </c:xVal>
          <c:yVal>
            <c:numRef>
              <c:f>([2]Season!$F$128:$F$143,[2]Season!$F$155,[2]Season!$F$176:$F$195)</c:f>
              <c:numCache>
                <c:formatCode>General</c:formatCode>
                <c:ptCount val="37"/>
                <c:pt idx="0">
                  <c:v>13.720067367015632</c:v>
                </c:pt>
                <c:pt idx="1">
                  <c:v>11.976125460889104</c:v>
                </c:pt>
                <c:pt idx="2">
                  <c:v>5.4250602652914122</c:v>
                </c:pt>
                <c:pt idx="3">
                  <c:v>10.526950455553514</c:v>
                </c:pt>
                <c:pt idx="4">
                  <c:v>10.389775860778851</c:v>
                </c:pt>
                <c:pt idx="5">
                  <c:v>8.6216433753468262</c:v>
                </c:pt>
                <c:pt idx="6">
                  <c:v>10.058817332751479</c:v>
                </c:pt>
                <c:pt idx="7">
                  <c:v>9.8863761703728166</c:v>
                </c:pt>
                <c:pt idx="8">
                  <c:v>6.9974558687328585</c:v>
                </c:pt>
                <c:pt idx="9">
                  <c:v>8.8029981353015838</c:v>
                </c:pt>
                <c:pt idx="10">
                  <c:v>6.8899978088538276</c:v>
                </c:pt>
                <c:pt idx="11">
                  <c:v>6.8500912269424763</c:v>
                </c:pt>
                <c:pt idx="12">
                  <c:v>8.3489993911632236</c:v>
                </c:pt>
                <c:pt idx="13">
                  <c:v>9.807693376379131</c:v>
                </c:pt>
                <c:pt idx="14">
                  <c:v>9.2664959748538838</c:v>
                </c:pt>
                <c:pt idx="15">
                  <c:v>8.9232066995682846</c:v>
                </c:pt>
                <c:pt idx="16">
                  <c:v>29.579373639463071</c:v>
                </c:pt>
                <c:pt idx="17">
                  <c:v>22.33544821395574</c:v>
                </c:pt>
                <c:pt idx="18">
                  <c:v>24.284742207878882</c:v>
                </c:pt>
                <c:pt idx="19">
                  <c:v>19.587629306409983</c:v>
                </c:pt>
                <c:pt idx="20">
                  <c:v>10.741822396381504</c:v>
                </c:pt>
                <c:pt idx="21">
                  <c:v>11.152467515210629</c:v>
                </c:pt>
                <c:pt idx="22">
                  <c:v>12.923471774469139</c:v>
                </c:pt>
                <c:pt idx="23">
                  <c:v>13.065455172066851</c:v>
                </c:pt>
                <c:pt idx="24">
                  <c:v>12.698703603355957</c:v>
                </c:pt>
                <c:pt idx="25">
                  <c:v>9.8019365870341488</c:v>
                </c:pt>
                <c:pt idx="26">
                  <c:v>12.426988069894875</c:v>
                </c:pt>
                <c:pt idx="27">
                  <c:v>11.696572170770832</c:v>
                </c:pt>
                <c:pt idx="28">
                  <c:v>11.907468901076577</c:v>
                </c:pt>
                <c:pt idx="29">
                  <c:v>12.489940190390062</c:v>
                </c:pt>
                <c:pt idx="30">
                  <c:v>10.310175237748016</c:v>
                </c:pt>
                <c:pt idx="31">
                  <c:v>11.063523422210737</c:v>
                </c:pt>
                <c:pt idx="32">
                  <c:v>12.19710481000271</c:v>
                </c:pt>
                <c:pt idx="33">
                  <c:v>12.212670833895835</c:v>
                </c:pt>
                <c:pt idx="34">
                  <c:v>11.106693874403627</c:v>
                </c:pt>
                <c:pt idx="36">
                  <c:v>29.579373639463071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81824"/>
        <c:axId val="-1286276384"/>
      </c:scatterChart>
      <c:valAx>
        <c:axId val="-12862818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 b="1" i="0" baseline="0">
                    <a:sym typeface="Symbol"/>
                  </a:rPr>
                  <a:t></a:t>
                </a:r>
                <a:r>
                  <a:rPr lang="en-US" sz="2400" b="1" i="0" baseline="30000"/>
                  <a:t>15</a:t>
                </a:r>
                <a:r>
                  <a:rPr lang="en-US" sz="2400" b="1" i="0" baseline="0"/>
                  <a:t>N-NO</a:t>
                </a:r>
                <a:r>
                  <a:rPr lang="en-US" sz="2400" b="1" i="0" baseline="-25000"/>
                  <a:t>3</a:t>
                </a:r>
                <a:r>
                  <a:rPr lang="en-US" sz="2400" b="1" i="0" baseline="30000"/>
                  <a:t>-</a:t>
                </a:r>
                <a:r>
                  <a:rPr lang="en-US" sz="2400" b="1" i="0" baseline="0"/>
                  <a:t> (‰) </a:t>
                </a:r>
              </a:p>
            </c:rich>
          </c:tx>
          <c:layout>
            <c:manualLayout>
              <c:xMode val="edge"/>
              <c:yMode val="edge"/>
              <c:x val="0.39497836471849801"/>
              <c:y val="0.9207641455109789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600"/>
            </a:pPr>
            <a:endParaRPr lang="en-US"/>
          </a:p>
        </c:txPr>
        <c:crossAx val="-1286276384"/>
        <c:crossesAt val="-15"/>
        <c:crossBetween val="midCat"/>
      </c:valAx>
      <c:valAx>
        <c:axId val="-128627638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 b="1" i="0" baseline="0">
                    <a:sym typeface="Symbol"/>
                  </a:rPr>
                  <a:t></a:t>
                </a:r>
                <a:r>
                  <a:rPr lang="en-US" sz="2400" b="1" i="0" baseline="30000"/>
                  <a:t>18-</a:t>
                </a:r>
                <a:r>
                  <a:rPr lang="en-US" sz="2400" b="1" i="0" baseline="0"/>
                  <a:t>O-NO</a:t>
                </a:r>
                <a:r>
                  <a:rPr lang="en-US" sz="2400" b="1" i="0" baseline="-25000"/>
                  <a:t>3</a:t>
                </a:r>
                <a:r>
                  <a:rPr lang="en-US" sz="2400" b="1" i="0" baseline="30000"/>
                  <a:t>-</a:t>
                </a:r>
                <a:r>
                  <a:rPr lang="en-US" sz="2400" b="1" i="0" baseline="0"/>
                  <a:t> (‰) </a:t>
                </a:r>
              </a:p>
            </c:rich>
          </c:tx>
          <c:layout>
            <c:manualLayout>
              <c:xMode val="edge"/>
              <c:yMode val="edge"/>
              <c:x val="3.60099907355622E-2"/>
              <c:y val="0.24970889367825999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600"/>
            </a:pPr>
            <a:endParaRPr lang="en-US"/>
          </a:p>
        </c:txPr>
        <c:crossAx val="-1286281824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DNR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6251949909186"/>
          <c:y val="3.5256401358671197E-2"/>
          <c:w val="0.66683001892112304"/>
          <c:h val="0.81410261101791603"/>
        </c:manualLayout>
      </c:layout>
      <c:scatterChart>
        <c:scatterStyle val="lineMarker"/>
        <c:varyColors val="0"/>
        <c:ser>
          <c:idx val="0"/>
          <c:order val="0"/>
          <c:tx>
            <c:v>Fall</c:v>
          </c:tx>
          <c:spPr>
            <a:ln w="28575">
              <a:noFill/>
            </a:ln>
          </c:spPr>
          <c:xVal>
            <c:numRef>
              <c:f>([2]Season!$E$222:$E$228,[2]Season!$E$233:$E$240,[2]Season!$E$259:$E$266)</c:f>
              <c:numCache>
                <c:formatCode>General</c:formatCode>
                <c:ptCount val="23"/>
                <c:pt idx="0">
                  <c:v>20.047085187079489</c:v>
                </c:pt>
                <c:pt idx="1">
                  <c:v>17.621910914330243</c:v>
                </c:pt>
                <c:pt idx="2">
                  <c:v>6.8504885991530706</c:v>
                </c:pt>
                <c:pt idx="3">
                  <c:v>7.2564598220661347</c:v>
                </c:pt>
                <c:pt idx="4">
                  <c:v>6.4432484697452521</c:v>
                </c:pt>
                <c:pt idx="5">
                  <c:v>12.791000130613488</c:v>
                </c:pt>
                <c:pt idx="6">
                  <c:v>7.6817538253401789</c:v>
                </c:pt>
                <c:pt idx="7">
                  <c:v>13.488436531465659</c:v>
                </c:pt>
                <c:pt idx="8">
                  <c:v>13.50419601809609</c:v>
                </c:pt>
                <c:pt idx="9">
                  <c:v>11.432983001711468</c:v>
                </c:pt>
                <c:pt idx="10">
                  <c:v>12.446714701462893</c:v>
                </c:pt>
                <c:pt idx="11">
                  <c:v>9.2127953752404164</c:v>
                </c:pt>
                <c:pt idx="12">
                  <c:v>9.9796911098128884</c:v>
                </c:pt>
                <c:pt idx="13">
                  <c:v>7.7921424514745032</c:v>
                </c:pt>
                <c:pt idx="14">
                  <c:v>8.1963866224577355</c:v>
                </c:pt>
                <c:pt idx="15">
                  <c:v>28.949880610682463</c:v>
                </c:pt>
                <c:pt idx="16">
                  <c:v>16.940420632921402</c:v>
                </c:pt>
                <c:pt idx="17">
                  <c:v>16.871168377691966</c:v>
                </c:pt>
                <c:pt idx="18">
                  <c:v>15.018158316358194</c:v>
                </c:pt>
                <c:pt idx="19">
                  <c:v>13.499819425381324</c:v>
                </c:pt>
                <c:pt idx="20">
                  <c:v>11.387449988089211</c:v>
                </c:pt>
                <c:pt idx="21">
                  <c:v>11.523061172843617</c:v>
                </c:pt>
                <c:pt idx="22">
                  <c:v>11.677652715210057</c:v>
                </c:pt>
              </c:numCache>
            </c:numRef>
          </c:xVal>
          <c:yVal>
            <c:numRef>
              <c:f>([2]Season!$F$222:$F$228,[2]Season!$F$233:$F$240,[2]Season!$F$259:$F$266)</c:f>
              <c:numCache>
                <c:formatCode>General</c:formatCode>
                <c:ptCount val="23"/>
                <c:pt idx="0">
                  <c:v>9.0894979356317656</c:v>
                </c:pt>
                <c:pt idx="1">
                  <c:v>10.141945365770345</c:v>
                </c:pt>
                <c:pt idx="2">
                  <c:v>2.8578054346101069</c:v>
                </c:pt>
                <c:pt idx="3">
                  <c:v>-2.5896047901129116</c:v>
                </c:pt>
                <c:pt idx="4">
                  <c:v>4.2034000842512746</c:v>
                </c:pt>
                <c:pt idx="5">
                  <c:v>-5.454146512404499</c:v>
                </c:pt>
                <c:pt idx="6">
                  <c:v>-7.2850596482218215</c:v>
                </c:pt>
                <c:pt idx="7">
                  <c:v>6.0635098696995886</c:v>
                </c:pt>
                <c:pt idx="8">
                  <c:v>5.7692341655914454</c:v>
                </c:pt>
                <c:pt idx="9">
                  <c:v>5.5756303061070298</c:v>
                </c:pt>
                <c:pt idx="10">
                  <c:v>4.8431738982795913</c:v>
                </c:pt>
                <c:pt idx="11">
                  <c:v>5.5685442952189419</c:v>
                </c:pt>
                <c:pt idx="12">
                  <c:v>2.0133741968015073</c:v>
                </c:pt>
                <c:pt idx="13">
                  <c:v>2.5537746376673454</c:v>
                </c:pt>
                <c:pt idx="14">
                  <c:v>-6.1313556175505575</c:v>
                </c:pt>
                <c:pt idx="15">
                  <c:v>13.332858085102259</c:v>
                </c:pt>
                <c:pt idx="16">
                  <c:v>7.4383577266366601</c:v>
                </c:pt>
                <c:pt idx="17">
                  <c:v>7.2956036566012088</c:v>
                </c:pt>
                <c:pt idx="18">
                  <c:v>5.8598722553999423</c:v>
                </c:pt>
                <c:pt idx="19">
                  <c:v>5.6198457818220753</c:v>
                </c:pt>
                <c:pt idx="20">
                  <c:v>3.8187035693605615</c:v>
                </c:pt>
                <c:pt idx="21">
                  <c:v>3.777551579032199</c:v>
                </c:pt>
                <c:pt idx="22">
                  <c:v>4.704347564857315</c:v>
                </c:pt>
              </c:numCache>
            </c:numRef>
          </c:yVal>
          <c:smooth val="0"/>
        </c:ser>
        <c:ser>
          <c:idx val="1"/>
          <c:order val="1"/>
          <c:tx>
            <c:v>Winter</c:v>
          </c:tx>
          <c:spPr>
            <a:ln w="28575">
              <a:noFill/>
            </a:ln>
          </c:spPr>
          <c:xVal>
            <c:numRef>
              <c:f>[2]Season!$E$285:$E$294</c:f>
              <c:numCache>
                <c:formatCode>General</c:formatCode>
                <c:ptCount val="10"/>
                <c:pt idx="0">
                  <c:v>7.4093662391130977</c:v>
                </c:pt>
                <c:pt idx="1">
                  <c:v>9.8451736959931306</c:v>
                </c:pt>
                <c:pt idx="2">
                  <c:v>11.002252503409709</c:v>
                </c:pt>
                <c:pt idx="3">
                  <c:v>13.856085517739542</c:v>
                </c:pt>
                <c:pt idx="4">
                  <c:v>11.173476693523673</c:v>
                </c:pt>
                <c:pt idx="5">
                  <c:v>9.7908392119712335</c:v>
                </c:pt>
                <c:pt idx="6">
                  <c:v>9.9342608256645217</c:v>
                </c:pt>
                <c:pt idx="7">
                  <c:v>9.7363056138193738</c:v>
                </c:pt>
                <c:pt idx="8">
                  <c:v>13.644171018500423</c:v>
                </c:pt>
                <c:pt idx="9">
                  <c:v>11.46072882281276</c:v>
                </c:pt>
              </c:numCache>
            </c:numRef>
          </c:xVal>
          <c:yVal>
            <c:numRef>
              <c:f>[2]Season!$F$285:$F$294</c:f>
              <c:numCache>
                <c:formatCode>General</c:formatCode>
                <c:ptCount val="10"/>
                <c:pt idx="0">
                  <c:v>8.8690441174302741</c:v>
                </c:pt>
                <c:pt idx="1">
                  <c:v>7.1477812336614797</c:v>
                </c:pt>
                <c:pt idx="2">
                  <c:v>6.7376741983331314</c:v>
                </c:pt>
                <c:pt idx="3">
                  <c:v>6.380807441271596</c:v>
                </c:pt>
                <c:pt idx="4">
                  <c:v>6.0266185160073178</c:v>
                </c:pt>
                <c:pt idx="5">
                  <c:v>5.8913840636944528</c:v>
                </c:pt>
                <c:pt idx="6">
                  <c:v>6.1440377195720082</c:v>
                </c:pt>
                <c:pt idx="7">
                  <c:v>8.3428026641897155</c:v>
                </c:pt>
                <c:pt idx="8">
                  <c:v>16.220463302150385</c:v>
                </c:pt>
                <c:pt idx="9">
                  <c:v>14.172917868565721</c:v>
                </c:pt>
              </c:numCache>
            </c:numRef>
          </c:yVal>
          <c:smooth val="0"/>
        </c:ser>
        <c:ser>
          <c:idx val="2"/>
          <c:order val="2"/>
          <c:tx>
            <c:v>Spring</c:v>
          </c:tx>
          <c:spPr>
            <a:ln w="28575">
              <a:noFill/>
            </a:ln>
          </c:spPr>
          <c:xVal>
            <c:numRef>
              <c:f>([2]Season!$E$99:$E$109,[2]Season!$E$117:$E$126)</c:f>
              <c:numCache>
                <c:formatCode>General</c:formatCode>
                <c:ptCount val="21"/>
                <c:pt idx="0">
                  <c:v>12.251831105569813</c:v>
                </c:pt>
                <c:pt idx="1">
                  <c:v>12.26137634123203</c:v>
                </c:pt>
                <c:pt idx="2">
                  <c:v>10.966494572493815</c:v>
                </c:pt>
                <c:pt idx="3">
                  <c:v>10.100284846948664</c:v>
                </c:pt>
                <c:pt idx="4">
                  <c:v>8.3703016763999258</c:v>
                </c:pt>
                <c:pt idx="5">
                  <c:v>7.9053523066136178</c:v>
                </c:pt>
                <c:pt idx="6">
                  <c:v>7.7223675834206054</c:v>
                </c:pt>
                <c:pt idx="7">
                  <c:v>7.4326351355158087</c:v>
                </c:pt>
                <c:pt idx="8">
                  <c:v>7.4460240682853849</c:v>
                </c:pt>
                <c:pt idx="9">
                  <c:v>6.9596522811659041</c:v>
                </c:pt>
                <c:pt idx="10">
                  <c:v>7.6791705916475861</c:v>
                </c:pt>
                <c:pt idx="11">
                  <c:v>14.977636071567261</c:v>
                </c:pt>
                <c:pt idx="12">
                  <c:v>15.153544811556451</c:v>
                </c:pt>
                <c:pt idx="13">
                  <c:v>14.413279482958234</c:v>
                </c:pt>
                <c:pt idx="14">
                  <c:v>14.258286605279118</c:v>
                </c:pt>
                <c:pt idx="15">
                  <c:v>16.149080613716741</c:v>
                </c:pt>
                <c:pt idx="16">
                  <c:v>15.018411376403218</c:v>
                </c:pt>
                <c:pt idx="17">
                  <c:v>14.128844694549002</c:v>
                </c:pt>
                <c:pt idx="18">
                  <c:v>11.171643644718078</c:v>
                </c:pt>
                <c:pt idx="19">
                  <c:v>9.4707448776171574</c:v>
                </c:pt>
                <c:pt idx="20">
                  <c:v>8.1621010037330723</c:v>
                </c:pt>
              </c:numCache>
            </c:numRef>
          </c:xVal>
          <c:yVal>
            <c:numRef>
              <c:f>([2]Season!$F$99:$F$109,[2]Season!$F$117:$F$126)</c:f>
              <c:numCache>
                <c:formatCode>General</c:formatCode>
                <c:ptCount val="21"/>
                <c:pt idx="0">
                  <c:v>8.7222344074087417</c:v>
                </c:pt>
                <c:pt idx="1">
                  <c:v>8.8205561314376126</c:v>
                </c:pt>
                <c:pt idx="2">
                  <c:v>8.8893644068831819</c:v>
                </c:pt>
                <c:pt idx="3">
                  <c:v>6.2648254589357544</c:v>
                </c:pt>
                <c:pt idx="4">
                  <c:v>4.4044651229707537</c:v>
                </c:pt>
                <c:pt idx="5">
                  <c:v>4.1884626435668242</c:v>
                </c:pt>
                <c:pt idx="6">
                  <c:v>5.1010425096298313</c:v>
                </c:pt>
                <c:pt idx="7">
                  <c:v>5.2264050602217118</c:v>
                </c:pt>
                <c:pt idx="8">
                  <c:v>5.1705897039284068</c:v>
                </c:pt>
                <c:pt idx="9">
                  <c:v>6.4698119071020175</c:v>
                </c:pt>
                <c:pt idx="10">
                  <c:v>8.8286138452454761</c:v>
                </c:pt>
                <c:pt idx="11">
                  <c:v>8.898807709886821</c:v>
                </c:pt>
                <c:pt idx="12">
                  <c:v>8.8164572233519927</c:v>
                </c:pt>
                <c:pt idx="13">
                  <c:v>8.800280931517495</c:v>
                </c:pt>
                <c:pt idx="14">
                  <c:v>9.0402025962492516</c:v>
                </c:pt>
                <c:pt idx="15">
                  <c:v>8.0667559731817509</c:v>
                </c:pt>
                <c:pt idx="16">
                  <c:v>7.9820534776789014</c:v>
                </c:pt>
                <c:pt idx="17">
                  <c:v>7.7025363440571315</c:v>
                </c:pt>
                <c:pt idx="18">
                  <c:v>7.1152407700811322</c:v>
                </c:pt>
                <c:pt idx="19">
                  <c:v>8.2795795039170965</c:v>
                </c:pt>
                <c:pt idx="20">
                  <c:v>9.0935023917580651</c:v>
                </c:pt>
              </c:numCache>
            </c:numRef>
          </c:yVal>
          <c:smooth val="0"/>
        </c:ser>
        <c:ser>
          <c:idx val="3"/>
          <c:order val="3"/>
          <c:tx>
            <c:v>Summer</c:v>
          </c:tx>
          <c:spPr>
            <a:ln w="28575">
              <a:noFill/>
            </a:ln>
          </c:spPr>
          <c:xVal>
            <c:numRef>
              <c:f>([2]Season!$E$146:$E$153,[2]Season!$E$198:$E$203)</c:f>
              <c:numCache>
                <c:formatCode>General</c:formatCode>
                <c:ptCount val="14"/>
                <c:pt idx="0">
                  <c:v>20.741679587565443</c:v>
                </c:pt>
                <c:pt idx="1">
                  <c:v>18.327867169225108</c:v>
                </c:pt>
                <c:pt idx="2">
                  <c:v>13.394942325236556</c:v>
                </c:pt>
                <c:pt idx="3">
                  <c:v>13.606121476695854</c:v>
                </c:pt>
                <c:pt idx="4">
                  <c:v>10.919004863182948</c:v>
                </c:pt>
                <c:pt idx="5">
                  <c:v>10.507769742513752</c:v>
                </c:pt>
                <c:pt idx="6">
                  <c:v>10.95209025119583</c:v>
                </c:pt>
                <c:pt idx="7">
                  <c:v>10.262722996766488</c:v>
                </c:pt>
                <c:pt idx="8">
                  <c:v>9.5374177427641964</c:v>
                </c:pt>
                <c:pt idx="9">
                  <c:v>7.5630980179948031</c:v>
                </c:pt>
                <c:pt idx="10">
                  <c:v>4.6767352359479126</c:v>
                </c:pt>
                <c:pt idx="11">
                  <c:v>13.094484021019918</c:v>
                </c:pt>
                <c:pt idx="12">
                  <c:v>10.943117702030216</c:v>
                </c:pt>
                <c:pt idx="13">
                  <c:v>10.413693872168972</c:v>
                </c:pt>
              </c:numCache>
            </c:numRef>
          </c:xVal>
          <c:yVal>
            <c:numRef>
              <c:f>([2]Season!$F$146:$F$153,[2]Season!$F$198:$F$203)</c:f>
              <c:numCache>
                <c:formatCode>General</c:formatCode>
                <c:ptCount val="14"/>
                <c:pt idx="0">
                  <c:v>6.4340579500599713</c:v>
                </c:pt>
                <c:pt idx="1">
                  <c:v>5.9055999372853041</c:v>
                </c:pt>
                <c:pt idx="2">
                  <c:v>2.7906749587395883</c:v>
                </c:pt>
                <c:pt idx="3">
                  <c:v>2.3747737725649127</c:v>
                </c:pt>
                <c:pt idx="4">
                  <c:v>3.1269687328456452</c:v>
                </c:pt>
                <c:pt idx="5">
                  <c:v>4.7051094602828254</c:v>
                </c:pt>
                <c:pt idx="6">
                  <c:v>1.9392296931682065</c:v>
                </c:pt>
                <c:pt idx="7">
                  <c:v>2.097704927193222</c:v>
                </c:pt>
                <c:pt idx="8">
                  <c:v>8.4764556122544015</c:v>
                </c:pt>
                <c:pt idx="9">
                  <c:v>6.1231595196080697</c:v>
                </c:pt>
                <c:pt idx="10">
                  <c:v>-1.355891186026021</c:v>
                </c:pt>
                <c:pt idx="11">
                  <c:v>-6.1945691821738436</c:v>
                </c:pt>
                <c:pt idx="12">
                  <c:v>-11.066199815645426</c:v>
                </c:pt>
                <c:pt idx="13">
                  <c:v>-12.820281543524672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85632"/>
        <c:axId val="-1286285088"/>
      </c:scatterChart>
      <c:valAx>
        <c:axId val="-12862856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 b="1" i="0" baseline="0">
                    <a:sym typeface="Symbol"/>
                  </a:rPr>
                  <a:t></a:t>
                </a:r>
                <a:r>
                  <a:rPr lang="en-US" sz="2400" b="1" i="0" baseline="30000"/>
                  <a:t>15</a:t>
                </a:r>
                <a:r>
                  <a:rPr lang="en-US" sz="2400" b="1" i="0" baseline="0"/>
                  <a:t>N-NO</a:t>
                </a:r>
                <a:r>
                  <a:rPr lang="en-US" sz="2400" b="1" i="0" baseline="-25000"/>
                  <a:t>3</a:t>
                </a:r>
                <a:r>
                  <a:rPr lang="en-US" sz="2400" b="1" i="0" baseline="30000"/>
                  <a:t>-</a:t>
                </a:r>
                <a:r>
                  <a:rPr lang="en-US" sz="2400" b="1" i="0" baseline="0"/>
                  <a:t> (‰) </a:t>
                </a:r>
              </a:p>
            </c:rich>
          </c:tx>
          <c:layout>
            <c:manualLayout>
              <c:xMode val="edge"/>
              <c:yMode val="edge"/>
              <c:x val="0.39497836471849801"/>
              <c:y val="0.9207641455109789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600"/>
            </a:pPr>
            <a:endParaRPr lang="en-US"/>
          </a:p>
        </c:txPr>
        <c:crossAx val="-1286285088"/>
        <c:crossesAt val="-15"/>
        <c:crossBetween val="midCat"/>
      </c:valAx>
      <c:valAx>
        <c:axId val="-128628508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 b="1" i="0" baseline="0">
                    <a:sym typeface="Symbol"/>
                  </a:rPr>
                  <a:t></a:t>
                </a:r>
                <a:r>
                  <a:rPr lang="en-US" sz="2400" b="1" i="0" baseline="30000"/>
                  <a:t>18-</a:t>
                </a:r>
                <a:r>
                  <a:rPr lang="en-US" sz="2400" b="1" i="0" baseline="0"/>
                  <a:t>O-NO</a:t>
                </a:r>
                <a:r>
                  <a:rPr lang="en-US" sz="2400" b="1" i="0" baseline="-25000"/>
                  <a:t>3</a:t>
                </a:r>
                <a:r>
                  <a:rPr lang="en-US" sz="2400" b="1" i="0" baseline="30000"/>
                  <a:t>-</a:t>
                </a:r>
                <a:r>
                  <a:rPr lang="en-US" sz="2400" b="1" i="0" baseline="0"/>
                  <a:t> (‰) </a:t>
                </a:r>
              </a:p>
            </c:rich>
          </c:tx>
          <c:layout>
            <c:manualLayout>
              <c:xMode val="edge"/>
              <c:yMode val="edge"/>
              <c:x val="3.60099907355622E-2"/>
              <c:y val="0.24970889367825999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600"/>
            </a:pPr>
            <a:endParaRPr lang="en-US"/>
          </a:p>
        </c:txPr>
        <c:crossAx val="-1286285632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535446025630401"/>
          <c:y val="3.5256401358671197E-2"/>
          <c:w val="0.81364412829167598"/>
          <c:h val="0.77243597104447104"/>
        </c:manualLayout>
      </c:layout>
      <c:scatterChart>
        <c:scatterStyle val="lineMarker"/>
        <c:varyColors val="0"/>
        <c:ser>
          <c:idx val="0"/>
          <c:order val="0"/>
          <c:tx>
            <c:v>Fall</c:v>
          </c:tx>
          <c:spPr>
            <a:ln w="28575">
              <a:noFill/>
            </a:ln>
          </c:spPr>
          <c:xVal>
            <c:numRef>
              <c:f>([2]Season!$E$67:$E$77,[2]Season!$E$205:$E$217,[2]Season!$E$219:$E$228,[2]Season!$E$230:$E$240,[2]Season!$E$242:$E$266)</c:f>
              <c:numCache>
                <c:formatCode>General</c:formatCode>
                <c:ptCount val="70"/>
                <c:pt idx="0">
                  <c:v>16.877598530132666</c:v>
                </c:pt>
                <c:pt idx="1">
                  <c:v>14.52004168417403</c:v>
                </c:pt>
                <c:pt idx="2">
                  <c:v>15.995966530638388</c:v>
                </c:pt>
                <c:pt idx="3">
                  <c:v>14.930515752998025</c:v>
                </c:pt>
                <c:pt idx="4">
                  <c:v>15.213229413526347</c:v>
                </c:pt>
                <c:pt idx="5">
                  <c:v>20.182361914126503</c:v>
                </c:pt>
                <c:pt idx="6">
                  <c:v>21.534783830401761</c:v>
                </c:pt>
                <c:pt idx="7">
                  <c:v>17.068127962075636</c:v>
                </c:pt>
                <c:pt idx="8">
                  <c:v>16.789758544523082</c:v>
                </c:pt>
                <c:pt idx="9">
                  <c:v>15.978919534084987</c:v>
                </c:pt>
                <c:pt idx="10">
                  <c:v>17.332404250797875</c:v>
                </c:pt>
                <c:pt idx="11">
                  <c:v>9.7403614299032686</c:v>
                </c:pt>
                <c:pt idx="12">
                  <c:v>5.4816155019853019</c:v>
                </c:pt>
                <c:pt idx="13">
                  <c:v>13.066466164031159</c:v>
                </c:pt>
                <c:pt idx="14">
                  <c:v>17.484142974718516</c:v>
                </c:pt>
                <c:pt idx="15">
                  <c:v>23.392812041093872</c:v>
                </c:pt>
                <c:pt idx="16">
                  <c:v>24.682138807639024</c:v>
                </c:pt>
                <c:pt idx="17">
                  <c:v>31.005756018649684</c:v>
                </c:pt>
                <c:pt idx="18">
                  <c:v>32.201432153106801</c:v>
                </c:pt>
                <c:pt idx="19">
                  <c:v>24.466150476735539</c:v>
                </c:pt>
                <c:pt idx="20">
                  <c:v>24.029575334311939</c:v>
                </c:pt>
                <c:pt idx="21">
                  <c:v>24.866603289259078</c:v>
                </c:pt>
                <c:pt idx="22">
                  <c:v>20.937837818592012</c:v>
                </c:pt>
                <c:pt idx="23">
                  <c:v>33.65163523304917</c:v>
                </c:pt>
                <c:pt idx="24">
                  <c:v>9.7403614299032686</c:v>
                </c:pt>
                <c:pt idx="25">
                  <c:v>33.65163523304917</c:v>
                </c:pt>
                <c:pt idx="26">
                  <c:v>31.005756018649684</c:v>
                </c:pt>
                <c:pt idx="27">
                  <c:v>20.047085187079489</c:v>
                </c:pt>
                <c:pt idx="28">
                  <c:v>17.621910914330243</c:v>
                </c:pt>
                <c:pt idx="29">
                  <c:v>6.8504885991530706</c:v>
                </c:pt>
                <c:pt idx="30">
                  <c:v>7.2564598220661347</c:v>
                </c:pt>
                <c:pt idx="31">
                  <c:v>6.4432484697452521</c:v>
                </c:pt>
                <c:pt idx="32">
                  <c:v>12.791000130613488</c:v>
                </c:pt>
                <c:pt idx="33">
                  <c:v>7.6817538253401789</c:v>
                </c:pt>
                <c:pt idx="34">
                  <c:v>8.4727700067398501</c:v>
                </c:pt>
                <c:pt idx="35">
                  <c:v>33.65163523304917</c:v>
                </c:pt>
                <c:pt idx="36">
                  <c:v>31.005756018649684</c:v>
                </c:pt>
                <c:pt idx="37">
                  <c:v>13.488436531465659</c:v>
                </c:pt>
                <c:pt idx="38">
                  <c:v>13.50419601809609</c:v>
                </c:pt>
                <c:pt idx="39">
                  <c:v>11.432983001711468</c:v>
                </c:pt>
                <c:pt idx="40">
                  <c:v>12.446714701462893</c:v>
                </c:pt>
                <c:pt idx="41">
                  <c:v>9.2127953752404164</c:v>
                </c:pt>
                <c:pt idx="42">
                  <c:v>9.9796911098128884</c:v>
                </c:pt>
                <c:pt idx="43">
                  <c:v>7.7921424514745032</c:v>
                </c:pt>
                <c:pt idx="44">
                  <c:v>8.1963866224577355</c:v>
                </c:pt>
                <c:pt idx="45">
                  <c:v>12.726344056734819</c:v>
                </c:pt>
                <c:pt idx="46">
                  <c:v>27.67489049727881</c:v>
                </c:pt>
                <c:pt idx="47">
                  <c:v>10.853613780504618</c:v>
                </c:pt>
                <c:pt idx="48">
                  <c:v>9.7733277971881378</c:v>
                </c:pt>
                <c:pt idx="49">
                  <c:v>10.839222783970815</c:v>
                </c:pt>
                <c:pt idx="50">
                  <c:v>12.04688902696175</c:v>
                </c:pt>
                <c:pt idx="51">
                  <c:v>25.829534840093423</c:v>
                </c:pt>
                <c:pt idx="52">
                  <c:v>28.949880610682463</c:v>
                </c:pt>
                <c:pt idx="53">
                  <c:v>24.127261258467179</c:v>
                </c:pt>
                <c:pt idx="54">
                  <c:v>17.237310808441748</c:v>
                </c:pt>
                <c:pt idx="55">
                  <c:v>18.257298848799152</c:v>
                </c:pt>
                <c:pt idx="56">
                  <c:v>18.639819978098217</c:v>
                </c:pt>
                <c:pt idx="57">
                  <c:v>18.496907773646832</c:v>
                </c:pt>
                <c:pt idx="58">
                  <c:v>17.586506232824068</c:v>
                </c:pt>
                <c:pt idx="60">
                  <c:v>12.726344056734819</c:v>
                </c:pt>
                <c:pt idx="61">
                  <c:v>27.67489049727881</c:v>
                </c:pt>
                <c:pt idx="62">
                  <c:v>28.949880610682463</c:v>
                </c:pt>
                <c:pt idx="63">
                  <c:v>16.940420632921402</c:v>
                </c:pt>
                <c:pt idx="64">
                  <c:v>16.871168377691966</c:v>
                </c:pt>
                <c:pt idx="65">
                  <c:v>15.018158316358194</c:v>
                </c:pt>
                <c:pt idx="66">
                  <c:v>13.499819425381324</c:v>
                </c:pt>
                <c:pt idx="67">
                  <c:v>11.387449988089211</c:v>
                </c:pt>
                <c:pt idx="68">
                  <c:v>11.523061172843617</c:v>
                </c:pt>
                <c:pt idx="69">
                  <c:v>11.677652715210057</c:v>
                </c:pt>
              </c:numCache>
            </c:numRef>
          </c:xVal>
          <c:yVal>
            <c:numRef>
              <c:f>([2]Season!$F$67:$F$77,[2]Season!$F$205:$F$217,[2]Season!$F$219:$F$228,[2]Season!$F$230:$F$240,[2]Season!$F$242:$F$266)</c:f>
              <c:numCache>
                <c:formatCode>General</c:formatCode>
                <c:ptCount val="70"/>
                <c:pt idx="0">
                  <c:v>5.4107847490646286</c:v>
                </c:pt>
                <c:pt idx="1">
                  <c:v>5.4691863534977285</c:v>
                </c:pt>
                <c:pt idx="2">
                  <c:v>5.6398383877484584</c:v>
                </c:pt>
                <c:pt idx="3">
                  <c:v>5.3635431595015488</c:v>
                </c:pt>
                <c:pt idx="4">
                  <c:v>5.379815963599917</c:v>
                </c:pt>
                <c:pt idx="5">
                  <c:v>4.7610487618768271</c:v>
                </c:pt>
                <c:pt idx="6">
                  <c:v>10.740562429472917</c:v>
                </c:pt>
                <c:pt idx="7">
                  <c:v>4.5966876212015606</c:v>
                </c:pt>
                <c:pt idx="8">
                  <c:v>6.532148143618195</c:v>
                </c:pt>
                <c:pt idx="9">
                  <c:v>5.5087894874734813</c:v>
                </c:pt>
                <c:pt idx="10">
                  <c:v>5.4805360325361203</c:v>
                </c:pt>
                <c:pt idx="11">
                  <c:v>6.3973777754911261</c:v>
                </c:pt>
                <c:pt idx="12">
                  <c:v>7.0327384885211934</c:v>
                </c:pt>
                <c:pt idx="13">
                  <c:v>6.163916828812134</c:v>
                </c:pt>
                <c:pt idx="14">
                  <c:v>9.4798851572976055</c:v>
                </c:pt>
                <c:pt idx="15">
                  <c:v>12.000965515862754</c:v>
                </c:pt>
                <c:pt idx="16">
                  <c:v>11.279524217081844</c:v>
                </c:pt>
                <c:pt idx="17">
                  <c:v>13.740406637271262</c:v>
                </c:pt>
                <c:pt idx="18">
                  <c:v>15.147337331165671</c:v>
                </c:pt>
                <c:pt idx="19">
                  <c:v>12.45609557717753</c:v>
                </c:pt>
                <c:pt idx="20">
                  <c:v>12.000066823148988</c:v>
                </c:pt>
                <c:pt idx="21">
                  <c:v>12.494329100431896</c:v>
                </c:pt>
                <c:pt idx="22">
                  <c:v>10.956006376624027</c:v>
                </c:pt>
                <c:pt idx="23">
                  <c:v>15.543387735968782</c:v>
                </c:pt>
                <c:pt idx="24">
                  <c:v>6.3973777754911261</c:v>
                </c:pt>
                <c:pt idx="25">
                  <c:v>15.543387735968782</c:v>
                </c:pt>
                <c:pt idx="26">
                  <c:v>13.740406637271262</c:v>
                </c:pt>
                <c:pt idx="27">
                  <c:v>9.0894979356317656</c:v>
                </c:pt>
                <c:pt idx="28">
                  <c:v>10.141945365770345</c:v>
                </c:pt>
                <c:pt idx="29">
                  <c:v>2.8578054346101069</c:v>
                </c:pt>
                <c:pt idx="30">
                  <c:v>-2.5896047901129116</c:v>
                </c:pt>
                <c:pt idx="31">
                  <c:v>4.2034000842512746</c:v>
                </c:pt>
                <c:pt idx="32">
                  <c:v>-5.454146512404499</c:v>
                </c:pt>
                <c:pt idx="33">
                  <c:v>-7.2850596482218215</c:v>
                </c:pt>
                <c:pt idx="34">
                  <c:v>3.8541234809431799</c:v>
                </c:pt>
                <c:pt idx="35">
                  <c:v>15.543387735968782</c:v>
                </c:pt>
                <c:pt idx="36">
                  <c:v>13.740406637271262</c:v>
                </c:pt>
                <c:pt idx="37">
                  <c:v>6.0635098696995886</c:v>
                </c:pt>
                <c:pt idx="38">
                  <c:v>5.7692341655914454</c:v>
                </c:pt>
                <c:pt idx="39">
                  <c:v>5.5756303061070298</c:v>
                </c:pt>
                <c:pt idx="40">
                  <c:v>4.8431738982795913</c:v>
                </c:pt>
                <c:pt idx="41">
                  <c:v>5.5685442952189419</c:v>
                </c:pt>
                <c:pt idx="42">
                  <c:v>2.0133741968015073</c:v>
                </c:pt>
                <c:pt idx="43">
                  <c:v>2.5537746376673454</c:v>
                </c:pt>
                <c:pt idx="44">
                  <c:v>-6.1313556175505575</c:v>
                </c:pt>
                <c:pt idx="45">
                  <c:v>10.085064929213171</c:v>
                </c:pt>
                <c:pt idx="46">
                  <c:v>12.022863531407094</c:v>
                </c:pt>
                <c:pt idx="47">
                  <c:v>8.322623097867595</c:v>
                </c:pt>
                <c:pt idx="48">
                  <c:v>10.122161279962615</c:v>
                </c:pt>
                <c:pt idx="49">
                  <c:v>9.2071445751952545</c:v>
                </c:pt>
                <c:pt idx="50">
                  <c:v>9.4858565646500601</c:v>
                </c:pt>
                <c:pt idx="51">
                  <c:v>12.389376568425973</c:v>
                </c:pt>
                <c:pt idx="52">
                  <c:v>13.332858085102259</c:v>
                </c:pt>
                <c:pt idx="53">
                  <c:v>12.199195083427586</c:v>
                </c:pt>
                <c:pt idx="54">
                  <c:v>10.51866468689423</c:v>
                </c:pt>
                <c:pt idx="55">
                  <c:v>9.6305940386218012</c:v>
                </c:pt>
                <c:pt idx="56">
                  <c:v>9.3836226019054223</c:v>
                </c:pt>
                <c:pt idx="57">
                  <c:v>9.8388131103979681</c:v>
                </c:pt>
                <c:pt idx="58">
                  <c:v>9.5567575851972517</c:v>
                </c:pt>
                <c:pt idx="60">
                  <c:v>10.085064929213171</c:v>
                </c:pt>
                <c:pt idx="61">
                  <c:v>12.022863531407094</c:v>
                </c:pt>
                <c:pt idx="62">
                  <c:v>13.332858085102259</c:v>
                </c:pt>
                <c:pt idx="63">
                  <c:v>7.4383577266366601</c:v>
                </c:pt>
                <c:pt idx="64">
                  <c:v>7.2956036566012088</c:v>
                </c:pt>
                <c:pt idx="65">
                  <c:v>5.8598722553999423</c:v>
                </c:pt>
                <c:pt idx="66">
                  <c:v>5.6198457818220753</c:v>
                </c:pt>
                <c:pt idx="67">
                  <c:v>3.8187035693605615</c:v>
                </c:pt>
                <c:pt idx="68">
                  <c:v>3.777551579032199</c:v>
                </c:pt>
                <c:pt idx="69">
                  <c:v>4.704347564857315</c:v>
                </c:pt>
              </c:numCache>
            </c:numRef>
          </c:yVal>
          <c:smooth val="0"/>
        </c:ser>
        <c:ser>
          <c:idx val="1"/>
          <c:order val="1"/>
          <c:tx>
            <c:v>Winter</c:v>
          </c:tx>
          <c:spPr>
            <a:ln w="28575">
              <a:noFill/>
            </a:ln>
          </c:spPr>
          <c:xVal>
            <c:numRef>
              <c:f>([2]Season!$E$269:$E$281,[2]Season!$E$285:$E$294)</c:f>
              <c:numCache>
                <c:formatCode>General</c:formatCode>
                <c:ptCount val="23"/>
                <c:pt idx="0">
                  <c:v>9.8136877089145109</c:v>
                </c:pt>
                <c:pt idx="1">
                  <c:v>8.7100649227607896</c:v>
                </c:pt>
                <c:pt idx="2">
                  <c:v>7.7508406087134993</c:v>
                </c:pt>
                <c:pt idx="3">
                  <c:v>8.739367780426532</c:v>
                </c:pt>
                <c:pt idx="4">
                  <c:v>9.10600146831794</c:v>
                </c:pt>
                <c:pt idx="5">
                  <c:v>9.236083692025117</c:v>
                </c:pt>
                <c:pt idx="6">
                  <c:v>37.787316031323705</c:v>
                </c:pt>
                <c:pt idx="7">
                  <c:v>20.739968680048676</c:v>
                </c:pt>
                <c:pt idx="8">
                  <c:v>10.183066889506261</c:v>
                </c:pt>
                <c:pt idx="9">
                  <c:v>10.0584776344344</c:v>
                </c:pt>
                <c:pt idx="10">
                  <c:v>9.5493343901067895</c:v>
                </c:pt>
                <c:pt idx="11">
                  <c:v>10.479018788250176</c:v>
                </c:pt>
                <c:pt idx="12">
                  <c:v>9.9133355700282202</c:v>
                </c:pt>
                <c:pt idx="13">
                  <c:v>7.4093662391130977</c:v>
                </c:pt>
                <c:pt idx="14">
                  <c:v>9.8451736959931306</c:v>
                </c:pt>
                <c:pt idx="15">
                  <c:v>11.002252503409709</c:v>
                </c:pt>
                <c:pt idx="16">
                  <c:v>13.856085517739542</c:v>
                </c:pt>
                <c:pt idx="17">
                  <c:v>11.173476693523673</c:v>
                </c:pt>
                <c:pt idx="18">
                  <c:v>9.7908392119712335</c:v>
                </c:pt>
                <c:pt idx="19">
                  <c:v>9.9342608256645217</c:v>
                </c:pt>
                <c:pt idx="20">
                  <c:v>9.7363056138193738</c:v>
                </c:pt>
                <c:pt idx="21">
                  <c:v>13.644171018500423</c:v>
                </c:pt>
                <c:pt idx="22">
                  <c:v>11.46072882281276</c:v>
                </c:pt>
              </c:numCache>
            </c:numRef>
          </c:xVal>
          <c:yVal>
            <c:numRef>
              <c:f>([2]Season!$F$269:$F$281,[2]Season!$F$285:$F$294)</c:f>
              <c:numCache>
                <c:formatCode>General</c:formatCode>
                <c:ptCount val="23"/>
                <c:pt idx="0">
                  <c:v>5.7898098094735424</c:v>
                </c:pt>
                <c:pt idx="1">
                  <c:v>6.0371693442273546</c:v>
                </c:pt>
                <c:pt idx="2">
                  <c:v>5.6565530840580003</c:v>
                </c:pt>
                <c:pt idx="3">
                  <c:v>6.2357955675465746</c:v>
                </c:pt>
                <c:pt idx="4">
                  <c:v>6.3417275628785355</c:v>
                </c:pt>
                <c:pt idx="5">
                  <c:v>6.5315410011752562</c:v>
                </c:pt>
                <c:pt idx="6">
                  <c:v>2.3757557881588376</c:v>
                </c:pt>
                <c:pt idx="7">
                  <c:v>6.7859606282439842</c:v>
                </c:pt>
                <c:pt idx="8">
                  <c:v>5.3569927954198313</c:v>
                </c:pt>
                <c:pt idx="9">
                  <c:v>6.4271106651554639</c:v>
                </c:pt>
                <c:pt idx="10">
                  <c:v>6.1648563655857345</c:v>
                </c:pt>
                <c:pt idx="11">
                  <c:v>6.2802498911017892</c:v>
                </c:pt>
                <c:pt idx="12">
                  <c:v>6.2906772222562672</c:v>
                </c:pt>
                <c:pt idx="13">
                  <c:v>8.8690441174302741</c:v>
                </c:pt>
                <c:pt idx="14">
                  <c:v>7.1477812336614797</c:v>
                </c:pt>
                <c:pt idx="15">
                  <c:v>6.7376741983331314</c:v>
                </c:pt>
                <c:pt idx="16">
                  <c:v>6.380807441271596</c:v>
                </c:pt>
                <c:pt idx="17">
                  <c:v>6.0266185160073178</c:v>
                </c:pt>
                <c:pt idx="18">
                  <c:v>5.8913840636944528</c:v>
                </c:pt>
                <c:pt idx="19">
                  <c:v>6.1440377195720082</c:v>
                </c:pt>
                <c:pt idx="20">
                  <c:v>8.3428026641897155</c:v>
                </c:pt>
                <c:pt idx="21">
                  <c:v>16.220463302150385</c:v>
                </c:pt>
                <c:pt idx="22">
                  <c:v>14.172917868565721</c:v>
                </c:pt>
              </c:numCache>
            </c:numRef>
          </c:yVal>
          <c:smooth val="0"/>
        </c:ser>
        <c:ser>
          <c:idx val="2"/>
          <c:order val="2"/>
          <c:tx>
            <c:v>Spring</c:v>
          </c:tx>
          <c:spPr>
            <a:ln w="28575">
              <a:noFill/>
            </a:ln>
          </c:spPr>
          <c:xVal>
            <c:numRef>
              <c:f>([2]Season!$E$81:$E$95,[2]Season!$E$97,[2]Season!$E$99:$E$109,[2]Season!$E$111:$E$112,[2]Season!$E$114:$E$126,[2]Season!$E$296:$E$310)</c:f>
              <c:numCache>
                <c:formatCode>General</c:formatCode>
                <c:ptCount val="57"/>
                <c:pt idx="0">
                  <c:v>7.6028352258006358</c:v>
                </c:pt>
                <c:pt idx="1">
                  <c:v>8.2465638777530899</c:v>
                </c:pt>
                <c:pt idx="2">
                  <c:v>8.2243406839163473</c:v>
                </c:pt>
                <c:pt idx="3">
                  <c:v>8.3666389973565991</c:v>
                </c:pt>
                <c:pt idx="4">
                  <c:v>8.3169384624644032</c:v>
                </c:pt>
                <c:pt idx="5">
                  <c:v>8.3379666568866178</c:v>
                </c:pt>
                <c:pt idx="6">
                  <c:v>8.3312399942615407</c:v>
                </c:pt>
                <c:pt idx="7">
                  <c:v>9.3002674785863242</c:v>
                </c:pt>
                <c:pt idx="8">
                  <c:v>7.0072527350788105</c:v>
                </c:pt>
                <c:pt idx="9">
                  <c:v>7.004321777261219</c:v>
                </c:pt>
                <c:pt idx="10">
                  <c:v>7.1317874670149424</c:v>
                </c:pt>
                <c:pt idx="11">
                  <c:v>6.9166911391173533</c:v>
                </c:pt>
                <c:pt idx="12">
                  <c:v>7.5807632189746572</c:v>
                </c:pt>
                <c:pt idx="13">
                  <c:v>7.5441984772507942</c:v>
                </c:pt>
                <c:pt idx="14">
                  <c:v>7.6444436034144738</c:v>
                </c:pt>
                <c:pt idx="15">
                  <c:v>7.570446903733508</c:v>
                </c:pt>
                <c:pt idx="16">
                  <c:v>12.251831105569813</c:v>
                </c:pt>
                <c:pt idx="17">
                  <c:v>12.26137634123203</c:v>
                </c:pt>
                <c:pt idx="18">
                  <c:v>10.966494572493815</c:v>
                </c:pt>
                <c:pt idx="19">
                  <c:v>10.100284846948664</c:v>
                </c:pt>
                <c:pt idx="20">
                  <c:v>8.3703016763999258</c:v>
                </c:pt>
                <c:pt idx="21">
                  <c:v>7.9053523066136178</c:v>
                </c:pt>
                <c:pt idx="22">
                  <c:v>7.7223675834206054</c:v>
                </c:pt>
                <c:pt idx="23">
                  <c:v>7.4326351355158087</c:v>
                </c:pt>
                <c:pt idx="24">
                  <c:v>7.4460240682853849</c:v>
                </c:pt>
                <c:pt idx="25">
                  <c:v>6.9596522811659041</c:v>
                </c:pt>
                <c:pt idx="26">
                  <c:v>7.6791705916475861</c:v>
                </c:pt>
                <c:pt idx="27">
                  <c:v>9.4572161818098088</c:v>
                </c:pt>
                <c:pt idx="28">
                  <c:v>7.4387641840732845</c:v>
                </c:pt>
                <c:pt idx="29">
                  <c:v>30.537931615672761</c:v>
                </c:pt>
                <c:pt idx="30">
                  <c:v>25.91215701300338</c:v>
                </c:pt>
                <c:pt idx="31">
                  <c:v>15.43486010065034</c:v>
                </c:pt>
                <c:pt idx="32">
                  <c:v>14.977636071567261</c:v>
                </c:pt>
                <c:pt idx="33">
                  <c:v>15.153544811556451</c:v>
                </c:pt>
                <c:pt idx="34">
                  <c:v>14.413279482958234</c:v>
                </c:pt>
                <c:pt idx="35">
                  <c:v>14.258286605279118</c:v>
                </c:pt>
                <c:pt idx="36">
                  <c:v>16.149080613716741</c:v>
                </c:pt>
                <c:pt idx="37">
                  <c:v>15.018411376403218</c:v>
                </c:pt>
                <c:pt idx="38">
                  <c:v>14.128844694549002</c:v>
                </c:pt>
                <c:pt idx="39">
                  <c:v>11.171643644718078</c:v>
                </c:pt>
                <c:pt idx="40">
                  <c:v>9.4707448776171574</c:v>
                </c:pt>
                <c:pt idx="41">
                  <c:v>8.1621010037330723</c:v>
                </c:pt>
                <c:pt idx="42">
                  <c:v>5.2133598878147378</c:v>
                </c:pt>
                <c:pt idx="43">
                  <c:v>6.2016446982835873</c:v>
                </c:pt>
                <c:pt idx="44">
                  <c:v>6.2604051953761033</c:v>
                </c:pt>
                <c:pt idx="45">
                  <c:v>5.5668725502424703</c:v>
                </c:pt>
                <c:pt idx="46">
                  <c:v>4.8604337535356077</c:v>
                </c:pt>
                <c:pt idx="48">
                  <c:v>5.7837177270730136</c:v>
                </c:pt>
                <c:pt idx="49">
                  <c:v>5.8769821381180067</c:v>
                </c:pt>
                <c:pt idx="50">
                  <c:v>6.5369723616301982</c:v>
                </c:pt>
                <c:pt idx="51">
                  <c:v>7.0975733425298166</c:v>
                </c:pt>
                <c:pt idx="52">
                  <c:v>8.5315595605320489</c:v>
                </c:pt>
                <c:pt idx="53">
                  <c:v>9.1392925179341535</c:v>
                </c:pt>
                <c:pt idx="54">
                  <c:v>9.9591530169650468</c:v>
                </c:pt>
                <c:pt idx="55">
                  <c:v>8.6682412046176918</c:v>
                </c:pt>
                <c:pt idx="56">
                  <c:v>5.7163345906341858</c:v>
                </c:pt>
              </c:numCache>
            </c:numRef>
          </c:xVal>
          <c:yVal>
            <c:numRef>
              <c:f>([2]Season!$F$81:$F$95,[2]Season!$F$97,[2]Season!$F$99:$F$109,[2]Season!$F$111:$F$112,[2]Season!$F$114:$F$126,[2]Season!$F$296:$F$310)</c:f>
              <c:numCache>
                <c:formatCode>General</c:formatCode>
                <c:ptCount val="57"/>
                <c:pt idx="0">
                  <c:v>7.0505530449658016</c:v>
                </c:pt>
                <c:pt idx="1">
                  <c:v>5.7584217034327052</c:v>
                </c:pt>
                <c:pt idx="2">
                  <c:v>6.8395875095022509</c:v>
                </c:pt>
                <c:pt idx="3">
                  <c:v>5.7160914362787913</c:v>
                </c:pt>
                <c:pt idx="4">
                  <c:v>5.6050518773932376</c:v>
                </c:pt>
                <c:pt idx="5">
                  <c:v>5.5480777924645768</c:v>
                </c:pt>
                <c:pt idx="6">
                  <c:v>5.8414146406258745</c:v>
                </c:pt>
                <c:pt idx="7">
                  <c:v>2.1451669776322184</c:v>
                </c:pt>
                <c:pt idx="8">
                  <c:v>4.1778105064848621</c:v>
                </c:pt>
                <c:pt idx="9">
                  <c:v>4.2140618829057859</c:v>
                </c:pt>
                <c:pt idx="10">
                  <c:v>4.6340097824263706</c:v>
                </c:pt>
                <c:pt idx="11">
                  <c:v>4.8629691303801224</c:v>
                </c:pt>
                <c:pt idx="12">
                  <c:v>4.8381549503087742</c:v>
                </c:pt>
                <c:pt idx="13">
                  <c:v>5.2267011487352004</c:v>
                </c:pt>
                <c:pt idx="14">
                  <c:v>6.6818675608465128</c:v>
                </c:pt>
                <c:pt idx="15">
                  <c:v>6.613536250212606</c:v>
                </c:pt>
                <c:pt idx="16">
                  <c:v>8.7222344074087417</c:v>
                </c:pt>
                <c:pt idx="17">
                  <c:v>8.8205561314376126</c:v>
                </c:pt>
                <c:pt idx="18">
                  <c:v>8.8893644068831819</c:v>
                </c:pt>
                <c:pt idx="19">
                  <c:v>6.2648254589357544</c:v>
                </c:pt>
                <c:pt idx="20">
                  <c:v>4.4044651229707537</c:v>
                </c:pt>
                <c:pt idx="21">
                  <c:v>4.1884626435668242</c:v>
                </c:pt>
                <c:pt idx="22">
                  <c:v>5.1010425096298313</c:v>
                </c:pt>
                <c:pt idx="23">
                  <c:v>5.2264050602217118</c:v>
                </c:pt>
                <c:pt idx="24">
                  <c:v>5.1705897039284068</c:v>
                </c:pt>
                <c:pt idx="25">
                  <c:v>6.4698119071020175</c:v>
                </c:pt>
                <c:pt idx="26">
                  <c:v>8.8286138452454761</c:v>
                </c:pt>
                <c:pt idx="27">
                  <c:v>9.0493350368965917</c:v>
                </c:pt>
                <c:pt idx="28">
                  <c:v>11.070606125690482</c:v>
                </c:pt>
                <c:pt idx="29">
                  <c:v>15.403317771732326</c:v>
                </c:pt>
                <c:pt idx="30">
                  <c:v>12.306756212244348</c:v>
                </c:pt>
                <c:pt idx="31">
                  <c:v>10.272711678443967</c:v>
                </c:pt>
                <c:pt idx="32">
                  <c:v>8.898807709886821</c:v>
                </c:pt>
                <c:pt idx="33">
                  <c:v>8.8164572233519927</c:v>
                </c:pt>
                <c:pt idx="34">
                  <c:v>8.800280931517495</c:v>
                </c:pt>
                <c:pt idx="35">
                  <c:v>9.0402025962492516</c:v>
                </c:pt>
                <c:pt idx="36">
                  <c:v>8.0667559731817509</c:v>
                </c:pt>
                <c:pt idx="37">
                  <c:v>7.9820534776789014</c:v>
                </c:pt>
                <c:pt idx="38">
                  <c:v>7.7025363440571315</c:v>
                </c:pt>
                <c:pt idx="39">
                  <c:v>7.1152407700811322</c:v>
                </c:pt>
                <c:pt idx="40">
                  <c:v>8.2795795039170965</c:v>
                </c:pt>
                <c:pt idx="41">
                  <c:v>9.0935023917580651</c:v>
                </c:pt>
                <c:pt idx="42">
                  <c:v>6.8178444263351814</c:v>
                </c:pt>
                <c:pt idx="43">
                  <c:v>6.428025359969098</c:v>
                </c:pt>
                <c:pt idx="44">
                  <c:v>5.0274169767582038</c:v>
                </c:pt>
                <c:pt idx="45">
                  <c:v>4.8692778762403108</c:v>
                </c:pt>
                <c:pt idx="46">
                  <c:v>4.8031527221915802</c:v>
                </c:pt>
                <c:pt idx="48">
                  <c:v>4.9056809715453937</c:v>
                </c:pt>
                <c:pt idx="49">
                  <c:v>5.3539836381193311</c:v>
                </c:pt>
                <c:pt idx="50">
                  <c:v>4.5433566314288285</c:v>
                </c:pt>
                <c:pt idx="51">
                  <c:v>5.8183124272737636</c:v>
                </c:pt>
                <c:pt idx="52">
                  <c:v>6.272143975684962</c:v>
                </c:pt>
                <c:pt idx="53">
                  <c:v>6.7418733695654467</c:v>
                </c:pt>
                <c:pt idx="54">
                  <c:v>6.5789616925601742</c:v>
                </c:pt>
                <c:pt idx="55">
                  <c:v>6.7739753462876173</c:v>
                </c:pt>
                <c:pt idx="56">
                  <c:v>6.7744437857293995</c:v>
                </c:pt>
              </c:numCache>
            </c:numRef>
          </c:yVal>
          <c:smooth val="0"/>
        </c:ser>
        <c:ser>
          <c:idx val="3"/>
          <c:order val="3"/>
          <c:tx>
            <c:v>Summer</c:v>
          </c:tx>
          <c:spPr>
            <a:ln w="28575">
              <a:noFill/>
            </a:ln>
          </c:spPr>
          <c:xVal>
            <c:numRef>
              <c:f>([2]Season!$E$128:$E$143,[2]Season!$E$145:$E$155,[2]Season!$E$176:$E$203)</c:f>
              <c:numCache>
                <c:formatCode>General</c:formatCode>
                <c:ptCount val="55"/>
                <c:pt idx="0">
                  <c:v>12.377231258819616</c:v>
                </c:pt>
                <c:pt idx="1">
                  <c:v>12.552543746000797</c:v>
                </c:pt>
                <c:pt idx="2">
                  <c:v>11.331311476675264</c:v>
                </c:pt>
                <c:pt idx="3">
                  <c:v>11.798116988088303</c:v>
                </c:pt>
                <c:pt idx="4">
                  <c:v>11.804625074722992</c:v>
                </c:pt>
                <c:pt idx="5">
                  <c:v>12.447490319902197</c:v>
                </c:pt>
                <c:pt idx="6">
                  <c:v>16.45121334449394</c:v>
                </c:pt>
                <c:pt idx="7">
                  <c:v>17.874905445105714</c:v>
                </c:pt>
                <c:pt idx="8">
                  <c:v>21.880049740994224</c:v>
                </c:pt>
                <c:pt idx="9">
                  <c:v>18.235471781675681</c:v>
                </c:pt>
                <c:pt idx="10">
                  <c:v>12.44452562820533</c:v>
                </c:pt>
                <c:pt idx="11">
                  <c:v>13.708857650245307</c:v>
                </c:pt>
                <c:pt idx="12">
                  <c:v>18.766287551818639</c:v>
                </c:pt>
                <c:pt idx="13">
                  <c:v>22.193731116784104</c:v>
                </c:pt>
                <c:pt idx="14">
                  <c:v>22.845792543992719</c:v>
                </c:pt>
                <c:pt idx="15">
                  <c:v>21.360566469818757</c:v>
                </c:pt>
                <c:pt idx="16">
                  <c:v>26.221380753593792</c:v>
                </c:pt>
                <c:pt idx="17">
                  <c:v>20.741679587565443</c:v>
                </c:pt>
                <c:pt idx="18">
                  <c:v>18.327867169225108</c:v>
                </c:pt>
                <c:pt idx="19">
                  <c:v>13.394942325236556</c:v>
                </c:pt>
                <c:pt idx="20">
                  <c:v>13.606121476695854</c:v>
                </c:pt>
                <c:pt idx="21">
                  <c:v>10.919004863182948</c:v>
                </c:pt>
                <c:pt idx="22">
                  <c:v>10.507769742513752</c:v>
                </c:pt>
                <c:pt idx="23">
                  <c:v>10.95209025119583</c:v>
                </c:pt>
                <c:pt idx="24">
                  <c:v>10.262722996766488</c:v>
                </c:pt>
                <c:pt idx="26">
                  <c:v>26.643408063584772</c:v>
                </c:pt>
                <c:pt idx="27">
                  <c:v>5.1017989828924541</c:v>
                </c:pt>
                <c:pt idx="28">
                  <c:v>4.1435061448491197</c:v>
                </c:pt>
                <c:pt idx="29">
                  <c:v>5.5184150764454145</c:v>
                </c:pt>
                <c:pt idx="30">
                  <c:v>20.300236587291646</c:v>
                </c:pt>
                <c:pt idx="31">
                  <c:v>18.27905418472232</c:v>
                </c:pt>
                <c:pt idx="32">
                  <c:v>18.774856493758715</c:v>
                </c:pt>
                <c:pt idx="33">
                  <c:v>21.208325182013102</c:v>
                </c:pt>
                <c:pt idx="34">
                  <c:v>20.525818469784817</c:v>
                </c:pt>
                <c:pt idx="35">
                  <c:v>28.752358902170755</c:v>
                </c:pt>
                <c:pt idx="36">
                  <c:v>18.088237116274151</c:v>
                </c:pt>
                <c:pt idx="37">
                  <c:v>20.107936003337429</c:v>
                </c:pt>
                <c:pt idx="38">
                  <c:v>19.171007265392888</c:v>
                </c:pt>
                <c:pt idx="39">
                  <c:v>20.164515521668491</c:v>
                </c:pt>
                <c:pt idx="40">
                  <c:v>20.948096732240767</c:v>
                </c:pt>
                <c:pt idx="41">
                  <c:v>20.381118315189646</c:v>
                </c:pt>
                <c:pt idx="42">
                  <c:v>10.623015758169089</c:v>
                </c:pt>
                <c:pt idx="43">
                  <c:v>12.202440281719444</c:v>
                </c:pt>
                <c:pt idx="44">
                  <c:v>27.059980813676795</c:v>
                </c:pt>
                <c:pt idx="46">
                  <c:v>26.643408063584772</c:v>
                </c:pt>
                <c:pt idx="47">
                  <c:v>27.059980813676795</c:v>
                </c:pt>
                <c:pt idx="48">
                  <c:v>28.752358902170755</c:v>
                </c:pt>
                <c:pt idx="49">
                  <c:v>9.5374177427641964</c:v>
                </c:pt>
                <c:pt idx="50">
                  <c:v>7.5630980179948031</c:v>
                </c:pt>
                <c:pt idx="51">
                  <c:v>4.6767352359479126</c:v>
                </c:pt>
                <c:pt idx="52">
                  <c:v>13.094484021019918</c:v>
                </c:pt>
                <c:pt idx="53">
                  <c:v>10.943117702030216</c:v>
                </c:pt>
                <c:pt idx="54">
                  <c:v>10.413693872168972</c:v>
                </c:pt>
              </c:numCache>
            </c:numRef>
          </c:xVal>
          <c:yVal>
            <c:numRef>
              <c:f>([2]Season!$F$128:$F$143,[2]Season!$F$145:$F$155,[2]Season!$F$176:$F$203)</c:f>
              <c:numCache>
                <c:formatCode>General</c:formatCode>
                <c:ptCount val="55"/>
                <c:pt idx="0">
                  <c:v>13.720067367015632</c:v>
                </c:pt>
                <c:pt idx="1">
                  <c:v>11.976125460889104</c:v>
                </c:pt>
                <c:pt idx="2">
                  <c:v>5.4250602652914122</c:v>
                </c:pt>
                <c:pt idx="3">
                  <c:v>10.526950455553514</c:v>
                </c:pt>
                <c:pt idx="4">
                  <c:v>10.389775860778851</c:v>
                </c:pt>
                <c:pt idx="5">
                  <c:v>8.6216433753468262</c:v>
                </c:pt>
                <c:pt idx="6">
                  <c:v>10.058817332751479</c:v>
                </c:pt>
                <c:pt idx="7">
                  <c:v>9.8863761703728166</c:v>
                </c:pt>
                <c:pt idx="8">
                  <c:v>6.9974558687328585</c:v>
                </c:pt>
                <c:pt idx="9">
                  <c:v>8.8029981353015838</c:v>
                </c:pt>
                <c:pt idx="10">
                  <c:v>6.8899978088538276</c:v>
                </c:pt>
                <c:pt idx="11">
                  <c:v>6.8500912269424763</c:v>
                </c:pt>
                <c:pt idx="12">
                  <c:v>8.3489993911632236</c:v>
                </c:pt>
                <c:pt idx="13">
                  <c:v>9.807693376379131</c:v>
                </c:pt>
                <c:pt idx="14">
                  <c:v>9.2664959748538838</c:v>
                </c:pt>
                <c:pt idx="15">
                  <c:v>8.9232066995682846</c:v>
                </c:pt>
                <c:pt idx="16">
                  <c:v>9.1864002051286171</c:v>
                </c:pt>
                <c:pt idx="17">
                  <c:v>6.4340579500599713</c:v>
                </c:pt>
                <c:pt idx="18">
                  <c:v>5.9055999372853041</c:v>
                </c:pt>
                <c:pt idx="19">
                  <c:v>2.7906749587395883</c:v>
                </c:pt>
                <c:pt idx="20">
                  <c:v>2.3747737725649127</c:v>
                </c:pt>
                <c:pt idx="21">
                  <c:v>3.1269687328456452</c:v>
                </c:pt>
                <c:pt idx="22">
                  <c:v>4.7051094602828254</c:v>
                </c:pt>
                <c:pt idx="23">
                  <c:v>1.9392296931682065</c:v>
                </c:pt>
                <c:pt idx="24">
                  <c:v>2.097704927193222</c:v>
                </c:pt>
                <c:pt idx="26">
                  <c:v>29.579373639463071</c:v>
                </c:pt>
                <c:pt idx="27">
                  <c:v>22.33544821395574</c:v>
                </c:pt>
                <c:pt idx="28">
                  <c:v>24.284742207878882</c:v>
                </c:pt>
                <c:pt idx="29">
                  <c:v>19.587629306409983</c:v>
                </c:pt>
                <c:pt idx="30">
                  <c:v>10.741822396381504</c:v>
                </c:pt>
                <c:pt idx="31">
                  <c:v>11.152467515210629</c:v>
                </c:pt>
                <c:pt idx="32">
                  <c:v>12.923471774469139</c:v>
                </c:pt>
                <c:pt idx="33">
                  <c:v>13.065455172066851</c:v>
                </c:pt>
                <c:pt idx="34">
                  <c:v>12.698703603355957</c:v>
                </c:pt>
                <c:pt idx="35">
                  <c:v>9.8019365870341488</c:v>
                </c:pt>
                <c:pt idx="36">
                  <c:v>12.426988069894875</c:v>
                </c:pt>
                <c:pt idx="37">
                  <c:v>11.696572170770832</c:v>
                </c:pt>
                <c:pt idx="38">
                  <c:v>11.907468901076577</c:v>
                </c:pt>
                <c:pt idx="39">
                  <c:v>12.489940190390062</c:v>
                </c:pt>
                <c:pt idx="40">
                  <c:v>10.310175237748016</c:v>
                </c:pt>
                <c:pt idx="41">
                  <c:v>11.063523422210737</c:v>
                </c:pt>
                <c:pt idx="42">
                  <c:v>12.19710481000271</c:v>
                </c:pt>
                <c:pt idx="43">
                  <c:v>12.212670833895835</c:v>
                </c:pt>
                <c:pt idx="44">
                  <c:v>11.106693874403627</c:v>
                </c:pt>
                <c:pt idx="46">
                  <c:v>29.579373639463071</c:v>
                </c:pt>
                <c:pt idx="47">
                  <c:v>11.106693874403627</c:v>
                </c:pt>
                <c:pt idx="48">
                  <c:v>9.8019365870341488</c:v>
                </c:pt>
                <c:pt idx="49">
                  <c:v>8.4764556122544015</c:v>
                </c:pt>
                <c:pt idx="50">
                  <c:v>6.1231595196080697</c:v>
                </c:pt>
                <c:pt idx="51">
                  <c:v>-1.355891186026021</c:v>
                </c:pt>
                <c:pt idx="52">
                  <c:v>-6.1945691821738436</c:v>
                </c:pt>
                <c:pt idx="53">
                  <c:v>-11.066199815645426</c:v>
                </c:pt>
                <c:pt idx="54">
                  <c:v>-12.820281543524672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84544"/>
        <c:axId val="-1286284000"/>
      </c:scatterChart>
      <c:valAx>
        <c:axId val="-1286284544"/>
        <c:scaling>
          <c:orientation val="minMax"/>
          <c:max val="50"/>
          <c:min val="-20"/>
        </c:scaling>
        <c:delete val="0"/>
        <c:axPos val="b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 b="1" i="0" baseline="0">
                    <a:sym typeface="Symbol"/>
                  </a:rPr>
                  <a:t></a:t>
                </a:r>
                <a:r>
                  <a:rPr lang="en-US" sz="2400" b="1" i="0" baseline="30000"/>
                  <a:t>15</a:t>
                </a:r>
                <a:r>
                  <a:rPr lang="en-US" sz="2400" b="1" i="0" baseline="0"/>
                  <a:t>N-NO</a:t>
                </a:r>
                <a:r>
                  <a:rPr lang="en-US" sz="2400" b="1" i="0" baseline="-25000"/>
                  <a:t>3</a:t>
                </a:r>
                <a:r>
                  <a:rPr lang="en-US" sz="2400" b="1" i="0" baseline="30000"/>
                  <a:t>-</a:t>
                </a:r>
                <a:r>
                  <a:rPr lang="en-US" sz="2400" b="1" i="0" baseline="0"/>
                  <a:t> (‰) </a:t>
                </a:r>
              </a:p>
            </c:rich>
          </c:tx>
          <c:layout>
            <c:manualLayout>
              <c:xMode val="edge"/>
              <c:yMode val="edge"/>
              <c:x val="0.39497836471849801"/>
              <c:y val="0.9207641455109789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600"/>
            </a:pPr>
            <a:endParaRPr lang="en-US"/>
          </a:p>
        </c:txPr>
        <c:crossAx val="-1286284000"/>
        <c:crossesAt val="-20"/>
        <c:crossBetween val="midCat"/>
        <c:majorUnit val="5"/>
      </c:valAx>
      <c:valAx>
        <c:axId val="-1286284000"/>
        <c:scaling>
          <c:orientation val="minMax"/>
          <c:max val="30"/>
          <c:min val="-20"/>
        </c:scaling>
        <c:delete val="0"/>
        <c:axPos val="l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 b="1" i="0" baseline="0">
                    <a:sym typeface="Symbol"/>
                  </a:rPr>
                  <a:t></a:t>
                </a:r>
                <a:r>
                  <a:rPr lang="en-US" sz="2400" b="1" i="0" baseline="30000"/>
                  <a:t>18-</a:t>
                </a:r>
                <a:r>
                  <a:rPr lang="en-US" sz="2400" b="1" i="0" baseline="0"/>
                  <a:t>O-NO</a:t>
                </a:r>
                <a:r>
                  <a:rPr lang="en-US" sz="2400" b="1" i="0" baseline="-25000"/>
                  <a:t>3</a:t>
                </a:r>
                <a:r>
                  <a:rPr lang="en-US" sz="2400" b="1" i="0" baseline="30000"/>
                  <a:t>-</a:t>
                </a:r>
                <a:r>
                  <a:rPr lang="en-US" sz="2400" b="1" i="0" baseline="0"/>
                  <a:t> (‰) </a:t>
                </a:r>
              </a:p>
            </c:rich>
          </c:tx>
          <c:layout>
            <c:manualLayout>
              <c:xMode val="edge"/>
              <c:yMode val="edge"/>
              <c:x val="2.0738498883163599E-2"/>
              <c:y val="0.2472172001408690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600"/>
            </a:pPr>
            <a:endParaRPr lang="en-US"/>
          </a:p>
        </c:txPr>
        <c:crossAx val="-1286284544"/>
        <c:crossesAt val="-20"/>
        <c:crossBetween val="midCat"/>
        <c:majorUnit val="5"/>
      </c:valAx>
    </c:plotArea>
    <c:legend>
      <c:legendPos val="r"/>
      <c:layout>
        <c:manualLayout>
          <c:xMode val="edge"/>
          <c:yMode val="edge"/>
          <c:x val="0.14402727633044099"/>
          <c:y val="2.61574803149606E-2"/>
          <c:w val="0.12790246441756001"/>
          <c:h val="0.25223049391553298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  <c:userShapes r:id="rId1"/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6548883826411"/>
          <c:y val="3.4232359552984697E-2"/>
          <c:w val="0.828161720169594"/>
          <c:h val="0.79997152612612699"/>
        </c:manualLayout>
      </c:layout>
      <c:scatterChart>
        <c:scatterStyle val="lineMarker"/>
        <c:varyColors val="0"/>
        <c:ser>
          <c:idx val="0"/>
          <c:order val="0"/>
          <c:tx>
            <c:v>Winter</c:v>
          </c:tx>
          <c:spPr>
            <a:ln>
              <a:solidFill>
                <a:schemeClr val="tx1"/>
              </a:solidFill>
              <a:prstDash val="sysDot"/>
            </a:ln>
          </c:spPr>
          <c:marker>
            <c:symbol val="diamond"/>
            <c:size val="8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[2]Season!$J$3:$J$22</c:f>
              <c:numCache>
                <c:formatCode>General</c:formatCode>
                <c:ptCount val="20"/>
                <c:pt idx="0">
                  <c:v>0</c:v>
                </c:pt>
                <c:pt idx="1">
                  <c:v>2.4683333333333328</c:v>
                </c:pt>
                <c:pt idx="2">
                  <c:v>4.9049999999999994</c:v>
                </c:pt>
                <c:pt idx="3">
                  <c:v>6.2749999999999995</c:v>
                </c:pt>
                <c:pt idx="4">
                  <c:v>6.6349999999999998</c:v>
                </c:pt>
                <c:pt idx="5">
                  <c:v>7.1025</c:v>
                </c:pt>
                <c:pt idx="6">
                  <c:v>7.6583333333333332</c:v>
                </c:pt>
                <c:pt idx="7">
                  <c:v>8.57</c:v>
                </c:pt>
                <c:pt idx="8">
                  <c:v>9.7624999999999993</c:v>
                </c:pt>
                <c:pt idx="9">
                  <c:v>11.809999999999999</c:v>
                </c:pt>
                <c:pt idx="10">
                  <c:v>18.215</c:v>
                </c:pt>
                <c:pt idx="11">
                  <c:v>18.754999999999999</c:v>
                </c:pt>
                <c:pt idx="12">
                  <c:v>24.445</c:v>
                </c:pt>
                <c:pt idx="13">
                  <c:v>36.244999999999997</c:v>
                </c:pt>
                <c:pt idx="14">
                  <c:v>48.014999999999993</c:v>
                </c:pt>
                <c:pt idx="15">
                  <c:v>62.214999999999996</c:v>
                </c:pt>
                <c:pt idx="16">
                  <c:v>70.614999999999995</c:v>
                </c:pt>
                <c:pt idx="17">
                  <c:v>94.215000000000003</c:v>
                </c:pt>
                <c:pt idx="18">
                  <c:v>136.71499999999997</c:v>
                </c:pt>
                <c:pt idx="19">
                  <c:v>163.21499999999997</c:v>
                </c:pt>
              </c:numCache>
            </c:numRef>
          </c:xVal>
          <c:yVal>
            <c:numRef>
              <c:f>[2]Season!$M$3:$M$22</c:f>
              <c:numCache>
                <c:formatCode>General</c:formatCode>
                <c:ptCount val="20"/>
                <c:pt idx="0">
                  <c:v>7.7508406087134993</c:v>
                </c:pt>
                <c:pt idx="1">
                  <c:v>8.739367780426532</c:v>
                </c:pt>
                <c:pt idx="2">
                  <c:v>9.10600146831794</c:v>
                </c:pt>
                <c:pt idx="3">
                  <c:v>9.236083692025117</c:v>
                </c:pt>
                <c:pt idx="4">
                  <c:v>37.787316031323705</c:v>
                </c:pt>
                <c:pt idx="5">
                  <c:v>20.739968680048676</c:v>
                </c:pt>
                <c:pt idx="6">
                  <c:v>10.183066889506261</c:v>
                </c:pt>
                <c:pt idx="7">
                  <c:v>10.0584776344344</c:v>
                </c:pt>
                <c:pt idx="8">
                  <c:v>9.5493343901067895</c:v>
                </c:pt>
                <c:pt idx="9">
                  <c:v>10.479018788250176</c:v>
                </c:pt>
                <c:pt idx="10">
                  <c:v>9.9133355700282202</c:v>
                </c:pt>
                <c:pt idx="11">
                  <c:v>9.8451736959931306</c:v>
                </c:pt>
                <c:pt idx="12">
                  <c:v>11.002252503409709</c:v>
                </c:pt>
                <c:pt idx="13">
                  <c:v>13.856085517739542</c:v>
                </c:pt>
                <c:pt idx="14">
                  <c:v>11.173476693523673</c:v>
                </c:pt>
                <c:pt idx="15">
                  <c:v>9.7908392119712335</c:v>
                </c:pt>
                <c:pt idx="16">
                  <c:v>9.9342608256645217</c:v>
                </c:pt>
                <c:pt idx="17">
                  <c:v>9.7363056138193738</c:v>
                </c:pt>
                <c:pt idx="18">
                  <c:v>13.644171018500423</c:v>
                </c:pt>
                <c:pt idx="19">
                  <c:v>11.46072882281276</c:v>
                </c:pt>
              </c:numCache>
            </c:numRef>
          </c:yVal>
          <c:smooth val="0"/>
        </c:ser>
        <c:ser>
          <c:idx val="1"/>
          <c:order val="1"/>
          <c:tx>
            <c:v>Spring</c:v>
          </c:tx>
          <c:spPr>
            <a:ln>
              <a:solidFill>
                <a:schemeClr val="tx1"/>
              </a:solidFill>
              <a:prstDash val="sysDash"/>
            </a:ln>
          </c:spPr>
          <c:marker>
            <c:symbol val="triangle"/>
            <c:size val="8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[2]Season!$Z$3:$Z$22</c:f>
                <c:numCache>
                  <c:formatCode>General</c:formatCode>
                  <c:ptCount val="20"/>
                  <c:pt idx="0">
                    <c:v>2.3186343163961172E-3</c:v>
                  </c:pt>
                  <c:pt idx="1">
                    <c:v>0.66505347861151864</c:v>
                  </c:pt>
                  <c:pt idx="5">
                    <c:v>1.1097558210480667</c:v>
                  </c:pt>
                  <c:pt idx="6">
                    <c:v>7.1446403294115335E-3</c:v>
                  </c:pt>
                  <c:pt idx="10">
                    <c:v>0.26094752975006719</c:v>
                  </c:pt>
                  <c:pt idx="11">
                    <c:v>2.7270890317685059</c:v>
                  </c:pt>
                  <c:pt idx="12">
                    <c:v>2.682133702425201</c:v>
                  </c:pt>
                  <c:pt idx="13">
                    <c:v>2.2771245570255259</c:v>
                  </c:pt>
                  <c:pt idx="14">
                    <c:v>2.2055991673448072</c:v>
                  </c:pt>
                  <c:pt idx="15">
                    <c:v>2.1424824370025943</c:v>
                  </c:pt>
                  <c:pt idx="16">
                    <c:v>1.5531024256537833</c:v>
                  </c:pt>
                  <c:pt idx="17">
                    <c:v>1.0971222929752613</c:v>
                  </c:pt>
                  <c:pt idx="18">
                    <c:v>0.74045310011551257</c:v>
                  </c:pt>
                  <c:pt idx="19">
                    <c:v>0.74787552058532925</c:v>
                  </c:pt>
                </c:numCache>
              </c:numRef>
            </c:plus>
            <c:minus>
              <c:numRef>
                <c:f>[2]Season!$Z$3:$Z$22</c:f>
                <c:numCache>
                  <c:formatCode>General</c:formatCode>
                  <c:ptCount val="20"/>
                  <c:pt idx="0">
                    <c:v>2.3186343163961172E-3</c:v>
                  </c:pt>
                  <c:pt idx="1">
                    <c:v>0.66505347861151864</c:v>
                  </c:pt>
                  <c:pt idx="5">
                    <c:v>1.1097558210480667</c:v>
                  </c:pt>
                  <c:pt idx="6">
                    <c:v>7.1446403294115335E-3</c:v>
                  </c:pt>
                  <c:pt idx="10">
                    <c:v>0.26094752975006719</c:v>
                  </c:pt>
                  <c:pt idx="11">
                    <c:v>2.7270890317685059</c:v>
                  </c:pt>
                  <c:pt idx="12">
                    <c:v>2.682133702425201</c:v>
                  </c:pt>
                  <c:pt idx="13">
                    <c:v>2.2771245570255259</c:v>
                  </c:pt>
                  <c:pt idx="14">
                    <c:v>2.2055991673448072</c:v>
                  </c:pt>
                  <c:pt idx="15">
                    <c:v>2.1424824370025943</c:v>
                  </c:pt>
                  <c:pt idx="16">
                    <c:v>1.5531024256537833</c:v>
                  </c:pt>
                  <c:pt idx="17">
                    <c:v>1.0971222929752613</c:v>
                  </c:pt>
                  <c:pt idx="18">
                    <c:v>0.74045310011551257</c:v>
                  </c:pt>
                  <c:pt idx="19">
                    <c:v>0.74787552058532925</c:v>
                  </c:pt>
                </c:numCache>
              </c:numRef>
            </c:minus>
          </c:errBars>
          <c:xVal>
            <c:numRef>
              <c:f>[2]Season!$J$3:$J$22</c:f>
              <c:numCache>
                <c:formatCode>General</c:formatCode>
                <c:ptCount val="20"/>
                <c:pt idx="0">
                  <c:v>0</c:v>
                </c:pt>
                <c:pt idx="1">
                  <c:v>2.4683333333333328</c:v>
                </c:pt>
                <c:pt idx="2">
                  <c:v>4.9049999999999994</c:v>
                </c:pt>
                <c:pt idx="3">
                  <c:v>6.2749999999999995</c:v>
                </c:pt>
                <c:pt idx="4">
                  <c:v>6.6349999999999998</c:v>
                </c:pt>
                <c:pt idx="5">
                  <c:v>7.1025</c:v>
                </c:pt>
                <c:pt idx="6">
                  <c:v>7.6583333333333332</c:v>
                </c:pt>
                <c:pt idx="7">
                  <c:v>8.57</c:v>
                </c:pt>
                <c:pt idx="8">
                  <c:v>9.7624999999999993</c:v>
                </c:pt>
                <c:pt idx="9">
                  <c:v>11.809999999999999</c:v>
                </c:pt>
                <c:pt idx="10">
                  <c:v>18.215</c:v>
                </c:pt>
                <c:pt idx="11">
                  <c:v>18.754999999999999</c:v>
                </c:pt>
                <c:pt idx="12">
                  <c:v>24.445</c:v>
                </c:pt>
                <c:pt idx="13">
                  <c:v>36.244999999999997</c:v>
                </c:pt>
                <c:pt idx="14">
                  <c:v>48.014999999999993</c:v>
                </c:pt>
                <c:pt idx="15">
                  <c:v>62.214999999999996</c:v>
                </c:pt>
                <c:pt idx="16">
                  <c:v>70.614999999999995</c:v>
                </c:pt>
                <c:pt idx="17">
                  <c:v>94.215000000000003</c:v>
                </c:pt>
                <c:pt idx="18">
                  <c:v>136.71499999999997</c:v>
                </c:pt>
                <c:pt idx="19">
                  <c:v>163.21499999999997</c:v>
                </c:pt>
              </c:numCache>
            </c:numRef>
          </c:xVal>
          <c:yVal>
            <c:numRef>
              <c:f>[2]Season!$O$3:$O$22</c:f>
              <c:numCache>
                <c:formatCode>General</c:formatCode>
                <c:ptCount val="20"/>
                <c:pt idx="0">
                  <c:v>7.0094711514828028</c:v>
                </c:pt>
                <c:pt idx="1">
                  <c:v>7.7015855187450803</c:v>
                </c:pt>
                <c:pt idx="2">
                  <c:v>8.3169384624644032</c:v>
                </c:pt>
                <c:pt idx="3">
                  <c:v>8.3379666568866178</c:v>
                </c:pt>
                <c:pt idx="4">
                  <c:v>8.3312399942615407</c:v>
                </c:pt>
                <c:pt idx="5">
                  <c:v>8.1905116575382522</c:v>
                </c:pt>
                <c:pt idx="6">
                  <c:v>7.0143973754082225</c:v>
                </c:pt>
                <c:pt idx="7">
                  <c:v>7.1317874670149424</c:v>
                </c:pt>
                <c:pt idx="8">
                  <c:v>6.9166911391173533</c:v>
                </c:pt>
                <c:pt idx="9">
                  <c:v>7.5807632189746572</c:v>
                </c:pt>
                <c:pt idx="10">
                  <c:v>7.9053911331645406</c:v>
                </c:pt>
                <c:pt idx="11">
                  <c:v>11.007576713290767</c:v>
                </c:pt>
                <c:pt idx="12">
                  <c:v>10.665673840722757</c:v>
                </c:pt>
                <c:pt idx="13">
                  <c:v>10.350178897179033</c:v>
                </c:pt>
                <c:pt idx="14">
                  <c:v>9.9087205414029533</c:v>
                </c:pt>
                <c:pt idx="15">
                  <c:v>11.901100964316406</c:v>
                </c:pt>
                <c:pt idx="16">
                  <c:v>9.6057849828548925</c:v>
                </c:pt>
                <c:pt idx="17">
                  <c:v>9.525606909989504</c:v>
                </c:pt>
                <c:pt idx="18">
                  <c:v>8.3662127878002508</c:v>
                </c:pt>
                <c:pt idx="19">
                  <c:v>7.1858687286716147</c:v>
                </c:pt>
              </c:numCache>
            </c:numRef>
          </c:yVal>
          <c:smooth val="0"/>
        </c:ser>
        <c:ser>
          <c:idx val="2"/>
          <c:order val="2"/>
          <c:tx>
            <c:v>Summer</c:v>
          </c:tx>
          <c:spPr>
            <a:ln>
              <a:solidFill>
                <a:schemeClr val="tx1"/>
              </a:solidFill>
            </a:ln>
          </c:spPr>
          <c:marker>
            <c:symbol val="circle"/>
            <c:size val="7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[2]Season!$AB$3:$AB$22</c:f>
                <c:numCache>
                  <c:formatCode>General</c:formatCode>
                  <c:ptCount val="20"/>
                  <c:pt idx="0">
                    <c:v>3.3481590025979235</c:v>
                  </c:pt>
                  <c:pt idx="1">
                    <c:v>3.9263731336947272</c:v>
                  </c:pt>
                  <c:pt idx="2">
                    <c:v>1.1618215746323874</c:v>
                  </c:pt>
                  <c:pt idx="3">
                    <c:v>1.325456512339551</c:v>
                  </c:pt>
                  <c:pt idx="4">
                    <c:v>3.4361545805882558</c:v>
                  </c:pt>
                  <c:pt idx="5">
                    <c:v>0.93623211083087365</c:v>
                  </c:pt>
                  <c:pt idx="6">
                    <c:v>3.3632408185937743</c:v>
                  </c:pt>
                  <c:pt idx="7">
                    <c:v>3.2278289357115861</c:v>
                  </c:pt>
                  <c:pt idx="8">
                    <c:v>1.0909045902110639</c:v>
                  </c:pt>
                  <c:pt idx="9">
                    <c:v>0.90630640079722902</c:v>
                  </c:pt>
                  <c:pt idx="10">
                    <c:v>4.5790630940496584</c:v>
                  </c:pt>
                  <c:pt idx="11">
                    <c:v>5.6021309224006215</c:v>
                  </c:pt>
                  <c:pt idx="12">
                    <c:v>5.382384575615152</c:v>
                  </c:pt>
                  <c:pt idx="13">
                    <c:v>0.10558957572964899</c:v>
                  </c:pt>
                  <c:pt idx="14">
                    <c:v>3.1211348136175179</c:v>
                  </c:pt>
                  <c:pt idx="15">
                    <c:v>1.2933571392530903</c:v>
                  </c:pt>
                  <c:pt idx="16">
                    <c:v>4.4862745828071482E-3</c:v>
                  </c:pt>
                  <c:pt idx="17">
                    <c:v>7.5485437701241942E-2</c:v>
                  </c:pt>
                </c:numCache>
              </c:numRef>
            </c:plus>
            <c:minus>
              <c:numRef>
                <c:f>[2]Season!$AB$3:$AB$22</c:f>
                <c:numCache>
                  <c:formatCode>General</c:formatCode>
                  <c:ptCount val="20"/>
                  <c:pt idx="0">
                    <c:v>3.3481590025979235</c:v>
                  </c:pt>
                  <c:pt idx="1">
                    <c:v>3.9263731336947272</c:v>
                  </c:pt>
                  <c:pt idx="2">
                    <c:v>1.1618215746323874</c:v>
                  </c:pt>
                  <c:pt idx="3">
                    <c:v>1.325456512339551</c:v>
                  </c:pt>
                  <c:pt idx="4">
                    <c:v>3.4361545805882558</c:v>
                  </c:pt>
                  <c:pt idx="5">
                    <c:v>0.93623211083087365</c:v>
                  </c:pt>
                  <c:pt idx="6">
                    <c:v>3.3632408185937743</c:v>
                  </c:pt>
                  <c:pt idx="7">
                    <c:v>3.2278289357115861</c:v>
                  </c:pt>
                  <c:pt idx="8">
                    <c:v>1.0909045902110639</c:v>
                  </c:pt>
                  <c:pt idx="9">
                    <c:v>0.90630640079722902</c:v>
                  </c:pt>
                  <c:pt idx="10">
                    <c:v>4.5790630940496584</c:v>
                  </c:pt>
                  <c:pt idx="11">
                    <c:v>5.6021309224006215</c:v>
                  </c:pt>
                  <c:pt idx="12">
                    <c:v>5.382384575615152</c:v>
                  </c:pt>
                  <c:pt idx="13">
                    <c:v>0.10558957572964899</c:v>
                  </c:pt>
                  <c:pt idx="14">
                    <c:v>3.1211348136175179</c:v>
                  </c:pt>
                  <c:pt idx="15">
                    <c:v>1.2933571392530903</c:v>
                  </c:pt>
                  <c:pt idx="16">
                    <c:v>4.4862745828071482E-3</c:v>
                  </c:pt>
                  <c:pt idx="17">
                    <c:v>7.5485437701241942E-2</c:v>
                  </c:pt>
                </c:numCache>
              </c:numRef>
            </c:minus>
          </c:errBars>
          <c:xVal>
            <c:numRef>
              <c:f>[2]Season!$J$3:$J$22</c:f>
              <c:numCache>
                <c:formatCode>General</c:formatCode>
                <c:ptCount val="20"/>
                <c:pt idx="0">
                  <c:v>0</c:v>
                </c:pt>
                <c:pt idx="1">
                  <c:v>2.4683333333333328</c:v>
                </c:pt>
                <c:pt idx="2">
                  <c:v>4.9049999999999994</c:v>
                </c:pt>
                <c:pt idx="3">
                  <c:v>6.2749999999999995</c:v>
                </c:pt>
                <c:pt idx="4">
                  <c:v>6.6349999999999998</c:v>
                </c:pt>
                <c:pt idx="5">
                  <c:v>7.1025</c:v>
                </c:pt>
                <c:pt idx="6">
                  <c:v>7.6583333333333332</c:v>
                </c:pt>
                <c:pt idx="7">
                  <c:v>8.57</c:v>
                </c:pt>
                <c:pt idx="8">
                  <c:v>9.7624999999999993</c:v>
                </c:pt>
                <c:pt idx="9">
                  <c:v>11.809999999999999</c:v>
                </c:pt>
                <c:pt idx="10">
                  <c:v>18.215</c:v>
                </c:pt>
                <c:pt idx="11">
                  <c:v>18.754999999999999</c:v>
                </c:pt>
                <c:pt idx="12">
                  <c:v>24.445</c:v>
                </c:pt>
                <c:pt idx="13">
                  <c:v>36.244999999999997</c:v>
                </c:pt>
                <c:pt idx="14">
                  <c:v>48.014999999999993</c:v>
                </c:pt>
                <c:pt idx="15">
                  <c:v>62.214999999999996</c:v>
                </c:pt>
                <c:pt idx="16">
                  <c:v>70.614999999999995</c:v>
                </c:pt>
                <c:pt idx="17">
                  <c:v>94.215000000000003</c:v>
                </c:pt>
                <c:pt idx="18">
                  <c:v>136.71499999999997</c:v>
                </c:pt>
                <c:pt idx="19">
                  <c:v>163.21499999999997</c:v>
                </c:pt>
              </c:numCache>
            </c:numRef>
          </c:xVal>
          <c:yVal>
            <c:numRef>
              <c:f>[2]Season!$Q$3:$Q$22</c:f>
              <c:numCache>
                <c:formatCode>General</c:formatCode>
                <c:ptCount val="20"/>
                <c:pt idx="0">
                  <c:v>8.4499579854903786</c:v>
                </c:pt>
                <c:pt idx="1">
                  <c:v>16.373863453596922</c:v>
                </c:pt>
                <c:pt idx="2">
                  <c:v>17.613034919126328</c:v>
                </c:pt>
                <c:pt idx="3">
                  <c:v>19.200361957445267</c:v>
                </c:pt>
                <c:pt idx="4">
                  <c:v>25.316204321582489</c:v>
                </c:pt>
                <c:pt idx="5">
                  <c:v>19.171703892506557</c:v>
                </c:pt>
                <c:pt idx="6">
                  <c:v>15.807766446799109</c:v>
                </c:pt>
                <c:pt idx="7">
                  <c:v>16.936686585956899</c:v>
                </c:pt>
                <c:pt idx="8">
                  <c:v>19.857192142029703</c:v>
                </c:pt>
                <c:pt idx="9">
                  <c:v>21.287424715986873</c:v>
                </c:pt>
                <c:pt idx="10">
                  <c:v>16.781503375769098</c:v>
                </c:pt>
                <c:pt idx="11">
                  <c:v>15.139548665164821</c:v>
                </c:pt>
                <c:pt idx="12">
                  <c:v>12.945482593609956</c:v>
                </c:pt>
                <c:pt idx="13">
                  <c:v>13.500531900966205</c:v>
                </c:pt>
                <c:pt idx="14">
                  <c:v>7.7978700495654305</c:v>
                </c:pt>
                <c:pt idx="15">
                  <c:v>11.801126881766834</c:v>
                </c:pt>
                <c:pt idx="16">
                  <c:v>10.947603976613024</c:v>
                </c:pt>
                <c:pt idx="17">
                  <c:v>10.338208434467731</c:v>
                </c:pt>
              </c:numCache>
            </c:numRef>
          </c:yVal>
          <c:smooth val="0"/>
        </c:ser>
        <c:ser>
          <c:idx val="3"/>
          <c:order val="3"/>
          <c:tx>
            <c:v>Fall</c:v>
          </c:tx>
          <c:spPr>
            <a:ln>
              <a:solidFill>
                <a:schemeClr val="tx1"/>
              </a:solidFill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[2]Season!$V$3:$V$22</c:f>
                <c:numCache>
                  <c:formatCode>General</c:formatCode>
                  <c:ptCount val="20"/>
                  <c:pt idx="0">
                    <c:v>2.0526426444151937</c:v>
                  </c:pt>
                  <c:pt idx="1">
                    <c:v>1.9219389598658894</c:v>
                  </c:pt>
                  <c:pt idx="2">
                    <c:v>4.5333606887350211</c:v>
                  </c:pt>
                  <c:pt idx="3">
                    <c:v>3.3638825425339482</c:v>
                  </c:pt>
                  <c:pt idx="4">
                    <c:v>3.31864989055431</c:v>
                  </c:pt>
                  <c:pt idx="5">
                    <c:v>3.2118751990001515</c:v>
                  </c:pt>
                  <c:pt idx="6">
                    <c:v>0.22377613195933321</c:v>
                  </c:pt>
                  <c:pt idx="7">
                    <c:v>2.5361162336810552</c:v>
                  </c:pt>
                  <c:pt idx="8">
                    <c:v>2.0495378775291924</c:v>
                  </c:pt>
                  <c:pt idx="9">
                    <c:v>3.1848477578060987</c:v>
                  </c:pt>
                  <c:pt idx="10">
                    <c:v>1.2204650224725899</c:v>
                  </c:pt>
                  <c:pt idx="11">
                    <c:v>1.8941933357346903</c:v>
                  </c:pt>
                  <c:pt idx="12">
                    <c:v>1.2661335104532798</c:v>
                  </c:pt>
                  <c:pt idx="13">
                    <c:v>2.3636549569067933</c:v>
                  </c:pt>
                  <c:pt idx="14">
                    <c:v>1.9296993779825022</c:v>
                  </c:pt>
                  <c:pt idx="15">
                    <c:v>1.4307076998021566</c:v>
                  </c:pt>
                  <c:pt idx="16">
                    <c:v>0.81285227448798036</c:v>
                  </c:pt>
                  <c:pt idx="17">
                    <c:v>1.3139546668240738</c:v>
                  </c:pt>
                </c:numCache>
              </c:numRef>
            </c:plus>
            <c:minus>
              <c:numRef>
                <c:f>[2]Season!$V$3:$V$22</c:f>
                <c:numCache>
                  <c:formatCode>General</c:formatCode>
                  <c:ptCount val="20"/>
                  <c:pt idx="0">
                    <c:v>2.0526426444151937</c:v>
                  </c:pt>
                  <c:pt idx="1">
                    <c:v>1.9219389598658894</c:v>
                  </c:pt>
                  <c:pt idx="2">
                    <c:v>4.5333606887350211</c:v>
                  </c:pt>
                  <c:pt idx="3">
                    <c:v>3.3638825425339482</c:v>
                  </c:pt>
                  <c:pt idx="4">
                    <c:v>3.31864989055431</c:v>
                  </c:pt>
                  <c:pt idx="5">
                    <c:v>3.2118751990001515</c:v>
                  </c:pt>
                  <c:pt idx="6">
                    <c:v>0.22377613195933321</c:v>
                  </c:pt>
                  <c:pt idx="7">
                    <c:v>2.5361162336810552</c:v>
                  </c:pt>
                  <c:pt idx="8">
                    <c:v>2.0495378775291924</c:v>
                  </c:pt>
                  <c:pt idx="9">
                    <c:v>3.1848477578060987</c:v>
                  </c:pt>
                  <c:pt idx="10">
                    <c:v>1.2204650224725899</c:v>
                  </c:pt>
                  <c:pt idx="11">
                    <c:v>1.8941933357346903</c:v>
                  </c:pt>
                  <c:pt idx="12">
                    <c:v>1.2661335104532798</c:v>
                  </c:pt>
                  <c:pt idx="13">
                    <c:v>2.3636549569067933</c:v>
                  </c:pt>
                  <c:pt idx="14">
                    <c:v>1.9296993779825022</c:v>
                  </c:pt>
                  <c:pt idx="15">
                    <c:v>1.4307076998021566</c:v>
                  </c:pt>
                  <c:pt idx="16">
                    <c:v>0.81285227448798036</c:v>
                  </c:pt>
                  <c:pt idx="17">
                    <c:v>1.3139546668240738</c:v>
                  </c:pt>
                </c:numCache>
              </c:numRef>
            </c:minus>
          </c:errBars>
          <c:xVal>
            <c:numRef>
              <c:f>[2]Season!$J$3:$J$22</c:f>
              <c:numCache>
                <c:formatCode>General</c:formatCode>
                <c:ptCount val="20"/>
                <c:pt idx="0">
                  <c:v>0</c:v>
                </c:pt>
                <c:pt idx="1">
                  <c:v>2.4683333333333328</c:v>
                </c:pt>
                <c:pt idx="2">
                  <c:v>4.9049999999999994</c:v>
                </c:pt>
                <c:pt idx="3">
                  <c:v>6.2749999999999995</c:v>
                </c:pt>
                <c:pt idx="4">
                  <c:v>6.6349999999999998</c:v>
                </c:pt>
                <c:pt idx="5">
                  <c:v>7.1025</c:v>
                </c:pt>
                <c:pt idx="6">
                  <c:v>7.6583333333333332</c:v>
                </c:pt>
                <c:pt idx="7">
                  <c:v>8.57</c:v>
                </c:pt>
                <c:pt idx="8">
                  <c:v>9.7624999999999993</c:v>
                </c:pt>
                <c:pt idx="9">
                  <c:v>11.809999999999999</c:v>
                </c:pt>
                <c:pt idx="10">
                  <c:v>18.215</c:v>
                </c:pt>
                <c:pt idx="11">
                  <c:v>18.754999999999999</c:v>
                </c:pt>
                <c:pt idx="12">
                  <c:v>24.445</c:v>
                </c:pt>
                <c:pt idx="13">
                  <c:v>36.244999999999997</c:v>
                </c:pt>
                <c:pt idx="14">
                  <c:v>48.014999999999993</c:v>
                </c:pt>
                <c:pt idx="15">
                  <c:v>62.214999999999996</c:v>
                </c:pt>
                <c:pt idx="16">
                  <c:v>70.614999999999995</c:v>
                </c:pt>
                <c:pt idx="17">
                  <c:v>94.215000000000003</c:v>
                </c:pt>
                <c:pt idx="18">
                  <c:v>136.71499999999997</c:v>
                </c:pt>
                <c:pt idx="19">
                  <c:v>163.21499999999997</c:v>
                </c:pt>
              </c:numCache>
            </c:numRef>
          </c:xVal>
          <c:yVal>
            <c:numRef>
              <c:f>[2]Season!$K$3:$K$22</c:f>
              <c:numCache>
                <c:formatCode>General</c:formatCode>
                <c:ptCount val="20"/>
                <c:pt idx="0">
                  <c:v>13.239130830450653</c:v>
                </c:pt>
                <c:pt idx="1">
                  <c:v>14.281135814287788</c:v>
                </c:pt>
                <c:pt idx="2">
                  <c:v>14.585546510173343</c:v>
                </c:pt>
                <c:pt idx="3">
                  <c:v>21.9083010204196</c:v>
                </c:pt>
                <c:pt idx="4">
                  <c:v>26.712666181152883</c:v>
                </c:pt>
                <c:pt idx="5">
                  <c:v>25.954492413991915</c:v>
                </c:pt>
                <c:pt idx="6">
                  <c:v>17.013534676482415</c:v>
                </c:pt>
                <c:pt idx="7">
                  <c:v>19.567456286539894</c:v>
                </c:pt>
                <c:pt idx="8">
                  <c:v>20.000599854402676</c:v>
                </c:pt>
                <c:pt idx="9">
                  <c:v>21.681755531452957</c:v>
                </c:pt>
                <c:pt idx="10">
                  <c:v>19.71737279611942</c:v>
                </c:pt>
                <c:pt idx="11">
                  <c:v>16.825314117155518</c:v>
                </c:pt>
                <c:pt idx="12">
                  <c:v>15.999091770039433</c:v>
                </c:pt>
                <c:pt idx="13">
                  <c:v>11.100543305740912</c:v>
                </c:pt>
                <c:pt idx="14">
                  <c:v>11.067664649636784</c:v>
                </c:pt>
                <c:pt idx="15">
                  <c:v>9.0144979443582915</c:v>
                </c:pt>
                <c:pt idx="16">
                  <c:v>11.43125080442333</c:v>
                </c:pt>
                <c:pt idx="17">
                  <c:v>9.0505163306749115</c:v>
                </c:pt>
                <c:pt idx="19">
                  <c:v>8.1963866224577355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79104"/>
        <c:axId val="-1286277472"/>
      </c:scatterChart>
      <c:valAx>
        <c:axId val="-1286279104"/>
        <c:scaling>
          <c:logBase val="10"/>
          <c:orientation val="minMax"/>
          <c:max val="200"/>
        </c:scaling>
        <c:delete val="0"/>
        <c:axPos val="b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Distance Down-Estuary (km)</a:t>
                </a:r>
              </a:p>
            </c:rich>
          </c:tx>
          <c:layout>
            <c:manualLayout>
              <c:xMode val="edge"/>
              <c:yMode val="edge"/>
              <c:x val="0.32132232027697"/>
              <c:y val="0.9112595353173299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277472"/>
        <c:crosses val="autoZero"/>
        <c:crossBetween val="midCat"/>
      </c:valAx>
      <c:valAx>
        <c:axId val="-12862774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 b="1" i="0" u="none" strike="noStrike" baseline="0">
                    <a:sym typeface="Symbol"/>
                  </a:rPr>
                  <a:t></a:t>
                </a:r>
                <a:r>
                  <a:rPr lang="en-US" sz="2000" baseline="30000"/>
                  <a:t>15</a:t>
                </a:r>
                <a:r>
                  <a:rPr lang="en-US" sz="2000"/>
                  <a:t>N-NO</a:t>
                </a:r>
                <a:r>
                  <a:rPr lang="en-US" sz="2000" baseline="-25000"/>
                  <a:t>3</a:t>
                </a:r>
                <a:r>
                  <a:rPr lang="en-US" sz="2000" baseline="30000"/>
                  <a:t>-</a:t>
                </a:r>
                <a:r>
                  <a:rPr lang="en-US" sz="2000"/>
                  <a:t> </a:t>
                </a:r>
                <a:r>
                  <a:rPr lang="en-US" sz="2000" b="1" i="0" u="none" strike="noStrike" baseline="0"/>
                  <a:t>(‰) </a:t>
                </a:r>
                <a:r>
                  <a:rPr lang="en-US" sz="2000"/>
                  <a:t> </a:t>
                </a:r>
              </a:p>
            </c:rich>
          </c:tx>
          <c:layout>
            <c:manualLayout>
              <c:xMode val="edge"/>
              <c:yMode val="edge"/>
              <c:x val="1.0190215210926201E-2"/>
              <c:y val="0.24095611445811199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279104"/>
        <c:crossesAt val="0"/>
        <c:crossBetween val="midCat"/>
      </c:valAx>
    </c:plotArea>
    <c:legend>
      <c:legendPos val="r"/>
      <c:layout>
        <c:manualLayout>
          <c:xMode val="edge"/>
          <c:yMode val="edge"/>
          <c:x val="0.71207043197097397"/>
          <c:y val="3.3888173490425999E-2"/>
          <c:w val="0.204963260990568"/>
          <c:h val="0.25378826214073003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6548883826411"/>
          <c:y val="3.4232359552984697E-2"/>
          <c:w val="0.81482196898454795"/>
          <c:h val="0.78873551269574504"/>
        </c:manualLayout>
      </c:layout>
      <c:scatterChart>
        <c:scatterStyle val="lineMarker"/>
        <c:varyColors val="0"/>
        <c:ser>
          <c:idx val="0"/>
          <c:order val="0"/>
          <c:tx>
            <c:v>Winter</c:v>
          </c:tx>
          <c:spPr>
            <a:ln>
              <a:solidFill>
                <a:schemeClr val="tx1"/>
              </a:solidFill>
              <a:prstDash val="sysDot"/>
            </a:ln>
          </c:spPr>
          <c:marker>
            <c:symbol val="diamond"/>
            <c:size val="8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[2]Season!$J$3:$J$22</c:f>
              <c:numCache>
                <c:formatCode>General</c:formatCode>
                <c:ptCount val="20"/>
                <c:pt idx="0">
                  <c:v>0</c:v>
                </c:pt>
                <c:pt idx="1">
                  <c:v>2.4683333333333328</c:v>
                </c:pt>
                <c:pt idx="2">
                  <c:v>4.9049999999999994</c:v>
                </c:pt>
                <c:pt idx="3">
                  <c:v>6.2749999999999995</c:v>
                </c:pt>
                <c:pt idx="4">
                  <c:v>6.6349999999999998</c:v>
                </c:pt>
                <c:pt idx="5">
                  <c:v>7.1025</c:v>
                </c:pt>
                <c:pt idx="6">
                  <c:v>7.6583333333333332</c:v>
                </c:pt>
                <c:pt idx="7">
                  <c:v>8.57</c:v>
                </c:pt>
                <c:pt idx="8">
                  <c:v>9.7624999999999993</c:v>
                </c:pt>
                <c:pt idx="9">
                  <c:v>11.809999999999999</c:v>
                </c:pt>
                <c:pt idx="10">
                  <c:v>18.215</c:v>
                </c:pt>
                <c:pt idx="11">
                  <c:v>18.754999999999999</c:v>
                </c:pt>
                <c:pt idx="12">
                  <c:v>24.445</c:v>
                </c:pt>
                <c:pt idx="13">
                  <c:v>36.244999999999997</c:v>
                </c:pt>
                <c:pt idx="14">
                  <c:v>48.014999999999993</c:v>
                </c:pt>
                <c:pt idx="15">
                  <c:v>62.214999999999996</c:v>
                </c:pt>
                <c:pt idx="16">
                  <c:v>70.614999999999995</c:v>
                </c:pt>
                <c:pt idx="17">
                  <c:v>94.215000000000003</c:v>
                </c:pt>
                <c:pt idx="18">
                  <c:v>136.71499999999997</c:v>
                </c:pt>
                <c:pt idx="19">
                  <c:v>163.21499999999997</c:v>
                </c:pt>
              </c:numCache>
            </c:numRef>
          </c:xVal>
          <c:yVal>
            <c:numRef>
              <c:f>[2]Season!$N$3:$N$22</c:f>
              <c:numCache>
                <c:formatCode>General</c:formatCode>
                <c:ptCount val="20"/>
                <c:pt idx="0">
                  <c:v>5.6565530840580003</c:v>
                </c:pt>
                <c:pt idx="1">
                  <c:v>6.2357955675465746</c:v>
                </c:pt>
                <c:pt idx="2">
                  <c:v>6.3417275628785355</c:v>
                </c:pt>
                <c:pt idx="3">
                  <c:v>6.5315410011752562</c:v>
                </c:pt>
                <c:pt idx="4">
                  <c:v>2.3757557881588376</c:v>
                </c:pt>
                <c:pt idx="5">
                  <c:v>6.7859606282439842</c:v>
                </c:pt>
                <c:pt idx="6">
                  <c:v>5.3569927954198313</c:v>
                </c:pt>
                <c:pt idx="7">
                  <c:v>6.4271106651554639</c:v>
                </c:pt>
                <c:pt idx="8">
                  <c:v>6.1648563655857345</c:v>
                </c:pt>
                <c:pt idx="9">
                  <c:v>6.2802498911017892</c:v>
                </c:pt>
                <c:pt idx="10">
                  <c:v>6.2906772222562672</c:v>
                </c:pt>
                <c:pt idx="11">
                  <c:v>7.1477812336614797</c:v>
                </c:pt>
                <c:pt idx="12">
                  <c:v>6.7376741983331314</c:v>
                </c:pt>
                <c:pt idx="13">
                  <c:v>6.380807441271596</c:v>
                </c:pt>
                <c:pt idx="14">
                  <c:v>6.0266185160073178</c:v>
                </c:pt>
                <c:pt idx="15">
                  <c:v>5.8913840636944528</c:v>
                </c:pt>
                <c:pt idx="16">
                  <c:v>6.1440377195720082</c:v>
                </c:pt>
                <c:pt idx="17">
                  <c:v>8.3428026641897155</c:v>
                </c:pt>
                <c:pt idx="18">
                  <c:v>16.220463302150385</c:v>
                </c:pt>
                <c:pt idx="19">
                  <c:v>14.172917868565721</c:v>
                </c:pt>
              </c:numCache>
            </c:numRef>
          </c:yVal>
          <c:smooth val="0"/>
        </c:ser>
        <c:ser>
          <c:idx val="1"/>
          <c:order val="1"/>
          <c:tx>
            <c:v>Spring</c:v>
          </c:tx>
          <c:spPr>
            <a:ln>
              <a:solidFill>
                <a:schemeClr val="tx1"/>
              </a:solidFill>
              <a:prstDash val="sysDash"/>
            </a:ln>
          </c:spPr>
          <c:marker>
            <c:symbol val="triangle"/>
            <c:size val="7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[2]Season!$AA$3:$AA$22</c:f>
                <c:numCache>
                  <c:formatCode>General</c:formatCode>
                  <c:ptCount val="20"/>
                  <c:pt idx="1">
                    <c:v>0.30571649902353037</c:v>
                  </c:pt>
                  <c:pt idx="5">
                    <c:v>1.2405276108036989</c:v>
                  </c:pt>
                  <c:pt idx="6">
                    <c:v>0.37227177698357478</c:v>
                  </c:pt>
                  <c:pt idx="10">
                    <c:v>0.26286088505976224</c:v>
                  </c:pt>
                  <c:pt idx="11">
                    <c:v>1.3181938817000938</c:v>
                  </c:pt>
                  <c:pt idx="12">
                    <c:v>1.1664989395144401</c:v>
                  </c:pt>
                  <c:pt idx="13">
                    <c:v>1.2363340494787223</c:v>
                  </c:pt>
                  <c:pt idx="14">
                    <c:v>1.371730504427495</c:v>
                  </c:pt>
                  <c:pt idx="15">
                    <c:v>0.91202402769341295</c:v>
                  </c:pt>
                  <c:pt idx="16">
                    <c:v>0.62627462580564697</c:v>
                  </c:pt>
                  <c:pt idx="17">
                    <c:v>0.57988383302358348</c:v>
                  </c:pt>
                  <c:pt idx="18">
                    <c:v>0.55949471408932738</c:v>
                  </c:pt>
                  <c:pt idx="19">
                    <c:v>0.73287157407925707</c:v>
                  </c:pt>
                </c:numCache>
              </c:numRef>
            </c:plus>
            <c:minus>
              <c:numRef>
                <c:f>[2]Season!$AA$3:$AA$22</c:f>
                <c:numCache>
                  <c:formatCode>General</c:formatCode>
                  <c:ptCount val="20"/>
                  <c:pt idx="1">
                    <c:v>0.30571649902353037</c:v>
                  </c:pt>
                  <c:pt idx="5">
                    <c:v>1.2405276108036989</c:v>
                  </c:pt>
                  <c:pt idx="6">
                    <c:v>0.37227177698357478</c:v>
                  </c:pt>
                  <c:pt idx="10">
                    <c:v>0.26286088505976224</c:v>
                  </c:pt>
                  <c:pt idx="11">
                    <c:v>1.3181938817000938</c:v>
                  </c:pt>
                  <c:pt idx="12">
                    <c:v>1.1664989395144401</c:v>
                  </c:pt>
                  <c:pt idx="13">
                    <c:v>1.2363340494787223</c:v>
                  </c:pt>
                  <c:pt idx="14">
                    <c:v>1.371730504427495</c:v>
                  </c:pt>
                  <c:pt idx="15">
                    <c:v>0.91202402769341295</c:v>
                  </c:pt>
                  <c:pt idx="16">
                    <c:v>0.62627462580564697</c:v>
                  </c:pt>
                  <c:pt idx="17">
                    <c:v>0.57988383302358348</c:v>
                  </c:pt>
                  <c:pt idx="18">
                    <c:v>0.55949471408932738</c:v>
                  </c:pt>
                  <c:pt idx="19">
                    <c:v>0.73287157407925707</c:v>
                  </c:pt>
                </c:numCache>
              </c:numRef>
            </c:minus>
          </c:errBars>
          <c:xVal>
            <c:numRef>
              <c:f>[2]Season!$J$3:$J$22</c:f>
              <c:numCache>
                <c:formatCode>General</c:formatCode>
                <c:ptCount val="20"/>
                <c:pt idx="0">
                  <c:v>0</c:v>
                </c:pt>
                <c:pt idx="1">
                  <c:v>2.4683333333333328</c:v>
                </c:pt>
                <c:pt idx="2">
                  <c:v>4.9049999999999994</c:v>
                </c:pt>
                <c:pt idx="3">
                  <c:v>6.2749999999999995</c:v>
                </c:pt>
                <c:pt idx="4">
                  <c:v>6.6349999999999998</c:v>
                </c:pt>
                <c:pt idx="5">
                  <c:v>7.1025</c:v>
                </c:pt>
                <c:pt idx="6">
                  <c:v>7.6583333333333332</c:v>
                </c:pt>
                <c:pt idx="7">
                  <c:v>8.57</c:v>
                </c:pt>
                <c:pt idx="8">
                  <c:v>9.7624999999999993</c:v>
                </c:pt>
                <c:pt idx="9">
                  <c:v>11.809999999999999</c:v>
                </c:pt>
                <c:pt idx="10">
                  <c:v>18.215</c:v>
                </c:pt>
                <c:pt idx="11">
                  <c:v>18.754999999999999</c:v>
                </c:pt>
                <c:pt idx="12">
                  <c:v>24.445</c:v>
                </c:pt>
                <c:pt idx="13">
                  <c:v>36.244999999999997</c:v>
                </c:pt>
                <c:pt idx="14">
                  <c:v>48.014999999999993</c:v>
                </c:pt>
                <c:pt idx="15">
                  <c:v>62.214999999999996</c:v>
                </c:pt>
                <c:pt idx="16">
                  <c:v>70.614999999999995</c:v>
                </c:pt>
                <c:pt idx="17">
                  <c:v>94.215000000000003</c:v>
                </c:pt>
                <c:pt idx="18">
                  <c:v>136.71499999999997</c:v>
                </c:pt>
                <c:pt idx="19">
                  <c:v>163.21499999999997</c:v>
                </c:pt>
              </c:numCache>
            </c:numRef>
          </c:xVal>
          <c:yVal>
            <c:numRef>
              <c:f>[2]Season!$P$3:$P$22</c:f>
              <c:numCache>
                <c:formatCode>General</c:formatCode>
                <c:ptCount val="20"/>
                <c:pt idx="0">
                  <c:v>5.7607403377491018</c:v>
                </c:pt>
                <c:pt idx="1">
                  <c:v>5.410374937255261</c:v>
                </c:pt>
                <c:pt idx="2">
                  <c:v>5.6050518773932376</c:v>
                </c:pt>
                <c:pt idx="3">
                  <c:v>5.5480777924645768</c:v>
                </c:pt>
                <c:pt idx="4">
                  <c:v>5.8414146406258745</c:v>
                </c:pt>
                <c:pt idx="5">
                  <c:v>3.3856945884359178</c:v>
                </c:pt>
                <c:pt idx="6">
                  <c:v>4.5500822834684369</c:v>
                </c:pt>
                <c:pt idx="7">
                  <c:v>4.6340097824263706</c:v>
                </c:pt>
                <c:pt idx="8">
                  <c:v>4.8629691303801224</c:v>
                </c:pt>
                <c:pt idx="9">
                  <c:v>4.8381549503087742</c:v>
                </c:pt>
                <c:pt idx="10">
                  <c:v>6.944728445906275</c:v>
                </c:pt>
                <c:pt idx="11">
                  <c:v>7.5416816042899422</c:v>
                </c:pt>
                <c:pt idx="12">
                  <c:v>7.6866017561181685</c:v>
                </c:pt>
                <c:pt idx="13">
                  <c:v>6.536154340627359</c:v>
                </c:pt>
                <c:pt idx="14">
                  <c:v>6.420993382164589</c:v>
                </c:pt>
                <c:pt idx="15">
                  <c:v>6.6273540175281092</c:v>
                </c:pt>
                <c:pt idx="16">
                  <c:v>6.1929643208685299</c:v>
                </c:pt>
                <c:pt idx="17">
                  <c:v>6.2882640555232383</c:v>
                </c:pt>
                <c:pt idx="18">
                  <c:v>7.1744555857689107</c:v>
                </c:pt>
                <c:pt idx="19">
                  <c:v>8.2321866742443142</c:v>
                </c:pt>
              </c:numCache>
            </c:numRef>
          </c:yVal>
          <c:smooth val="0"/>
        </c:ser>
        <c:ser>
          <c:idx val="2"/>
          <c:order val="2"/>
          <c:tx>
            <c:v>Summer</c:v>
          </c:tx>
          <c:spPr>
            <a:ln>
              <a:solidFill>
                <a:schemeClr val="tx1"/>
              </a:solidFill>
            </a:ln>
          </c:spPr>
          <c:marker>
            <c:symbol val="circle"/>
            <c:size val="7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[2]Season!$AC$3:$AC$22</c:f>
                <c:numCache>
                  <c:formatCode>General</c:formatCode>
                  <c:ptCount val="20"/>
                  <c:pt idx="0">
                    <c:v>5.9042488792011136</c:v>
                  </c:pt>
                  <c:pt idx="1">
                    <c:v>1.0600895105173513</c:v>
                  </c:pt>
                  <c:pt idx="2">
                    <c:v>1.4323272208588405</c:v>
                  </c:pt>
                  <c:pt idx="3">
                    <c:v>1.4061637164915821</c:v>
                  </c:pt>
                  <c:pt idx="4">
                    <c:v>1.4022403591506492</c:v>
                  </c:pt>
                  <c:pt idx="5">
                    <c:v>1.4467870177346311</c:v>
                  </c:pt>
                  <c:pt idx="6">
                    <c:v>2.5087355461113749</c:v>
                  </c:pt>
                  <c:pt idx="7">
                    <c:v>2.8199244817237896</c:v>
                  </c:pt>
                  <c:pt idx="8">
                    <c:v>0.98058792329240152</c:v>
                  </c:pt>
                  <c:pt idx="9">
                    <c:v>0.62791502291580326</c:v>
                  </c:pt>
                  <c:pt idx="10">
                    <c:v>1.6447320671637748</c:v>
                  </c:pt>
                  <c:pt idx="11">
                    <c:v>1.0211988310972167</c:v>
                  </c:pt>
                  <c:pt idx="12">
                    <c:v>0.10877979116138281</c:v>
                  </c:pt>
                  <c:pt idx="13">
                    <c:v>0.20795059308733777</c:v>
                  </c:pt>
                  <c:pt idx="14">
                    <c:v>2.2414299594358331</c:v>
                  </c:pt>
                  <c:pt idx="15">
                    <c:v>5.4498393212283336</c:v>
                  </c:pt>
                  <c:pt idx="16">
                    <c:v>6.5027147544068162</c:v>
                  </c:pt>
                  <c:pt idx="17">
                    <c:v>7.458993235358947</c:v>
                  </c:pt>
                </c:numCache>
              </c:numRef>
            </c:plus>
            <c:minus>
              <c:numRef>
                <c:f>[2]Season!$AC$3:$AC$22</c:f>
                <c:numCache>
                  <c:formatCode>General</c:formatCode>
                  <c:ptCount val="20"/>
                  <c:pt idx="0">
                    <c:v>5.9042488792011136</c:v>
                  </c:pt>
                  <c:pt idx="1">
                    <c:v>1.0600895105173513</c:v>
                  </c:pt>
                  <c:pt idx="2">
                    <c:v>1.4323272208588405</c:v>
                  </c:pt>
                  <c:pt idx="3">
                    <c:v>1.4061637164915821</c:v>
                  </c:pt>
                  <c:pt idx="4">
                    <c:v>1.4022403591506492</c:v>
                  </c:pt>
                  <c:pt idx="5">
                    <c:v>1.4467870177346311</c:v>
                  </c:pt>
                  <c:pt idx="6">
                    <c:v>2.5087355461113749</c:v>
                  </c:pt>
                  <c:pt idx="7">
                    <c:v>2.8199244817237896</c:v>
                  </c:pt>
                  <c:pt idx="8">
                    <c:v>0.98058792329240152</c:v>
                  </c:pt>
                  <c:pt idx="9">
                    <c:v>0.62791502291580326</c:v>
                  </c:pt>
                  <c:pt idx="10">
                    <c:v>1.6447320671637748</c:v>
                  </c:pt>
                  <c:pt idx="11">
                    <c:v>1.0211988310972167</c:v>
                  </c:pt>
                  <c:pt idx="12">
                    <c:v>0.10877979116138281</c:v>
                  </c:pt>
                  <c:pt idx="13">
                    <c:v>0.20795059308733777</c:v>
                  </c:pt>
                  <c:pt idx="14">
                    <c:v>2.2414299594358331</c:v>
                  </c:pt>
                  <c:pt idx="15">
                    <c:v>5.4498393212283336</c:v>
                  </c:pt>
                  <c:pt idx="16">
                    <c:v>6.5027147544068162</c:v>
                  </c:pt>
                  <c:pt idx="17">
                    <c:v>7.458993235358947</c:v>
                  </c:pt>
                </c:numCache>
              </c:numRef>
            </c:minus>
          </c:errBars>
          <c:xVal>
            <c:numRef>
              <c:f>[2]Season!$J$3:$J$22</c:f>
              <c:numCache>
                <c:formatCode>General</c:formatCode>
                <c:ptCount val="20"/>
                <c:pt idx="0">
                  <c:v>0</c:v>
                </c:pt>
                <c:pt idx="1">
                  <c:v>2.4683333333333328</c:v>
                </c:pt>
                <c:pt idx="2">
                  <c:v>4.9049999999999994</c:v>
                </c:pt>
                <c:pt idx="3">
                  <c:v>6.2749999999999995</c:v>
                </c:pt>
                <c:pt idx="4">
                  <c:v>6.6349999999999998</c:v>
                </c:pt>
                <c:pt idx="5">
                  <c:v>7.1025</c:v>
                </c:pt>
                <c:pt idx="6">
                  <c:v>7.6583333333333332</c:v>
                </c:pt>
                <c:pt idx="7">
                  <c:v>8.57</c:v>
                </c:pt>
                <c:pt idx="8">
                  <c:v>9.7624999999999993</c:v>
                </c:pt>
                <c:pt idx="9">
                  <c:v>11.809999999999999</c:v>
                </c:pt>
                <c:pt idx="10">
                  <c:v>18.215</c:v>
                </c:pt>
                <c:pt idx="11">
                  <c:v>18.754999999999999</c:v>
                </c:pt>
                <c:pt idx="12">
                  <c:v>24.445</c:v>
                </c:pt>
                <c:pt idx="13">
                  <c:v>36.244999999999997</c:v>
                </c:pt>
                <c:pt idx="14">
                  <c:v>48.014999999999993</c:v>
                </c:pt>
                <c:pt idx="15">
                  <c:v>62.214999999999996</c:v>
                </c:pt>
                <c:pt idx="16">
                  <c:v>70.614999999999995</c:v>
                </c:pt>
                <c:pt idx="17">
                  <c:v>94.215000000000003</c:v>
                </c:pt>
                <c:pt idx="18">
                  <c:v>136.71499999999997</c:v>
                </c:pt>
                <c:pt idx="19">
                  <c:v>163.21499999999997</c:v>
                </c:pt>
              </c:numCache>
            </c:numRef>
          </c:xVal>
          <c:yVal>
            <c:numRef>
              <c:f>[2]Season!$R$3:$R$22</c:f>
              <c:numCache>
                <c:formatCode>General</c:formatCode>
                <c:ptCount val="20"/>
                <c:pt idx="0">
                  <c:v>16.431199334754627</c:v>
                </c:pt>
                <c:pt idx="1">
                  <c:v>9.6817328858641645</c:v>
                </c:pt>
                <c:pt idx="2">
                  <c:v>11.491144553610308</c:v>
                </c:pt>
                <c:pt idx="3">
                  <c:v>11.292539886864386</c:v>
                </c:pt>
                <c:pt idx="4">
                  <c:v>8.3996962278835028</c:v>
                </c:pt>
                <c:pt idx="5">
                  <c:v>10.249785153036207</c:v>
                </c:pt>
                <c:pt idx="6">
                  <c:v>9.3987333549652021</c:v>
                </c:pt>
                <c:pt idx="7">
                  <c:v>9.6700157086662699</c:v>
                </c:pt>
                <c:pt idx="8">
                  <c:v>9.329587314455619</c:v>
                </c:pt>
                <c:pt idx="9">
                  <c:v>10.435608399294935</c:v>
                </c:pt>
                <c:pt idx="10">
                  <c:v>10.567938766732059</c:v>
                </c:pt>
                <c:pt idx="11">
                  <c:v>7.4552567811571864</c:v>
                </c:pt>
                <c:pt idx="12">
                  <c:v>6.0143797284466869</c:v>
                </c:pt>
                <c:pt idx="13">
                  <c:v>2.5827243656522505</c:v>
                </c:pt>
                <c:pt idx="14">
                  <c:v>0.88553877340981213</c:v>
                </c:pt>
                <c:pt idx="15">
                  <c:v>-0.74472986094550908</c:v>
                </c:pt>
                <c:pt idx="16">
                  <c:v>-4.5634850612386098</c:v>
                </c:pt>
                <c:pt idx="17">
                  <c:v>-5.361288308165725</c:v>
                </c:pt>
              </c:numCache>
            </c:numRef>
          </c:yVal>
          <c:smooth val="0"/>
        </c:ser>
        <c:ser>
          <c:idx val="3"/>
          <c:order val="3"/>
          <c:tx>
            <c:v>Fall</c:v>
          </c:tx>
          <c:spPr>
            <a:ln>
              <a:solidFill>
                <a:schemeClr val="tx1"/>
              </a:solidFill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[2]Season!$W$3:$W$22</c:f>
                <c:numCache>
                  <c:formatCode>General</c:formatCode>
                  <c:ptCount val="20"/>
                  <c:pt idx="0">
                    <c:v>1.4612014820479589</c:v>
                  </c:pt>
                  <c:pt idx="1">
                    <c:v>1.2938406218843044</c:v>
                  </c:pt>
                  <c:pt idx="2">
                    <c:v>1.8603185110779181</c:v>
                  </c:pt>
                  <c:pt idx="3">
                    <c:v>2.1752684328697933</c:v>
                  </c:pt>
                  <c:pt idx="4">
                    <c:v>2.9275594571295649</c:v>
                  </c:pt>
                  <c:pt idx="5">
                    <c:v>1.296122785813099</c:v>
                  </c:pt>
                  <c:pt idx="6">
                    <c:v>1.9932582716380205</c:v>
                  </c:pt>
                  <c:pt idx="7">
                    <c:v>2.0171183186566872</c:v>
                  </c:pt>
                  <c:pt idx="8">
                    <c:v>1.8942038324645247</c:v>
                  </c:pt>
                  <c:pt idx="9">
                    <c:v>1.3277579950169736</c:v>
                  </c:pt>
                  <c:pt idx="10">
                    <c:v>0.55859663311302921</c:v>
                  </c:pt>
                  <c:pt idx="11">
                    <c:v>0.87474041846864869</c:v>
                  </c:pt>
                  <c:pt idx="12">
                    <c:v>1.2813202433560356</c:v>
                  </c:pt>
                  <c:pt idx="13">
                    <c:v>0.95684001665064944</c:v>
                  </c:pt>
                  <c:pt idx="14">
                    <c:v>2.6166613263040075</c:v>
                  </c:pt>
                  <c:pt idx="15">
                    <c:v>0.53090869120678208</c:v>
                  </c:pt>
                  <c:pt idx="16">
                    <c:v>2.8294133376003239</c:v>
                  </c:pt>
                  <c:pt idx="17">
                    <c:v>3.6906300978241933</c:v>
                  </c:pt>
                </c:numCache>
              </c:numRef>
            </c:plus>
            <c:minus>
              <c:numRef>
                <c:f>[2]Season!$W$3:$W$22</c:f>
                <c:numCache>
                  <c:formatCode>General</c:formatCode>
                  <c:ptCount val="20"/>
                  <c:pt idx="0">
                    <c:v>1.4612014820479589</c:v>
                  </c:pt>
                  <c:pt idx="1">
                    <c:v>1.2938406218843044</c:v>
                  </c:pt>
                  <c:pt idx="2">
                    <c:v>1.8603185110779181</c:v>
                  </c:pt>
                  <c:pt idx="3">
                    <c:v>2.1752684328697933</c:v>
                  </c:pt>
                  <c:pt idx="4">
                    <c:v>2.9275594571295649</c:v>
                  </c:pt>
                  <c:pt idx="5">
                    <c:v>1.296122785813099</c:v>
                  </c:pt>
                  <c:pt idx="6">
                    <c:v>1.9932582716380205</c:v>
                  </c:pt>
                  <c:pt idx="7">
                    <c:v>2.0171183186566872</c:v>
                  </c:pt>
                  <c:pt idx="8">
                    <c:v>1.8942038324645247</c:v>
                  </c:pt>
                  <c:pt idx="9">
                    <c:v>1.3277579950169736</c:v>
                  </c:pt>
                  <c:pt idx="10">
                    <c:v>0.55859663311302921</c:v>
                  </c:pt>
                  <c:pt idx="11">
                    <c:v>0.87474041846864869</c:v>
                  </c:pt>
                  <c:pt idx="12">
                    <c:v>1.2813202433560356</c:v>
                  </c:pt>
                  <c:pt idx="13">
                    <c:v>0.95684001665064944</c:v>
                  </c:pt>
                  <c:pt idx="14">
                    <c:v>2.6166613263040075</c:v>
                  </c:pt>
                  <c:pt idx="15">
                    <c:v>0.53090869120678208</c:v>
                  </c:pt>
                  <c:pt idx="16">
                    <c:v>2.8294133376003239</c:v>
                  </c:pt>
                  <c:pt idx="17">
                    <c:v>3.6906300978241933</c:v>
                  </c:pt>
                </c:numCache>
              </c:numRef>
            </c:minus>
          </c:errBars>
          <c:xVal>
            <c:numRef>
              <c:f>[2]Season!$J$3:$J$22</c:f>
              <c:numCache>
                <c:formatCode>General</c:formatCode>
                <c:ptCount val="20"/>
                <c:pt idx="0">
                  <c:v>0</c:v>
                </c:pt>
                <c:pt idx="1">
                  <c:v>2.4683333333333328</c:v>
                </c:pt>
                <c:pt idx="2">
                  <c:v>4.9049999999999994</c:v>
                </c:pt>
                <c:pt idx="3">
                  <c:v>6.2749999999999995</c:v>
                </c:pt>
                <c:pt idx="4">
                  <c:v>6.6349999999999998</c:v>
                </c:pt>
                <c:pt idx="5">
                  <c:v>7.1025</c:v>
                </c:pt>
                <c:pt idx="6">
                  <c:v>7.6583333333333332</c:v>
                </c:pt>
                <c:pt idx="7">
                  <c:v>8.57</c:v>
                </c:pt>
                <c:pt idx="8">
                  <c:v>9.7624999999999993</c:v>
                </c:pt>
                <c:pt idx="9">
                  <c:v>11.809999999999999</c:v>
                </c:pt>
                <c:pt idx="10">
                  <c:v>18.215</c:v>
                </c:pt>
                <c:pt idx="11">
                  <c:v>18.754999999999999</c:v>
                </c:pt>
                <c:pt idx="12">
                  <c:v>24.445</c:v>
                </c:pt>
                <c:pt idx="13">
                  <c:v>36.244999999999997</c:v>
                </c:pt>
                <c:pt idx="14">
                  <c:v>48.014999999999993</c:v>
                </c:pt>
                <c:pt idx="15">
                  <c:v>62.214999999999996</c:v>
                </c:pt>
                <c:pt idx="16">
                  <c:v>70.614999999999995</c:v>
                </c:pt>
                <c:pt idx="17">
                  <c:v>94.215000000000003</c:v>
                </c:pt>
                <c:pt idx="18">
                  <c:v>136.71499999999997</c:v>
                </c:pt>
                <c:pt idx="19">
                  <c:v>163.21499999999997</c:v>
                </c:pt>
              </c:numCache>
            </c:numRef>
          </c:xVal>
          <c:yVal>
            <c:numRef>
              <c:f>[2]Season!$L$3:$L$22</c:f>
              <c:numCache>
                <c:formatCode>General</c:formatCode>
                <c:ptCount val="20"/>
                <c:pt idx="0">
                  <c:v>7.2322876192797922</c:v>
                </c:pt>
                <c:pt idx="1">
                  <c:v>8.0520720286635292</c:v>
                </c:pt>
                <c:pt idx="2">
                  <c:v>9.0306246526353515</c:v>
                </c:pt>
                <c:pt idx="3">
                  <c:v>9.682905583035911</c:v>
                </c:pt>
                <c:pt idx="4">
                  <c:v>10.611437828083449</c:v>
                </c:pt>
                <c:pt idx="5">
                  <c:v>12.695698281355391</c:v>
                </c:pt>
                <c:pt idx="6">
                  <c:v>8.5254064152562119</c:v>
                </c:pt>
                <c:pt idx="7">
                  <c:v>9.1984930344242706</c:v>
                </c:pt>
                <c:pt idx="8">
                  <c:v>8.9547418191968422</c:v>
                </c:pt>
                <c:pt idx="9">
                  <c:v>11.166571105414931</c:v>
                </c:pt>
                <c:pt idx="10">
                  <c:v>10.397409743510998</c:v>
                </c:pt>
                <c:pt idx="11">
                  <c:v>7.530455177322672</c:v>
                </c:pt>
                <c:pt idx="12">
                  <c:v>7.7355943959876656</c:v>
                </c:pt>
                <c:pt idx="13">
                  <c:v>4.764435998705693</c:v>
                </c:pt>
                <c:pt idx="14">
                  <c:v>2.6244716299962518</c:v>
                </c:pt>
                <c:pt idx="15">
                  <c:v>4.5302159829435924</c:v>
                </c:pt>
                <c:pt idx="16">
                  <c:v>0.11225975447640242</c:v>
                </c:pt>
                <c:pt idx="17">
                  <c:v>-8.9791485657203882E-3</c:v>
                </c:pt>
                <c:pt idx="18">
                  <c:v>#N/A</c:v>
                </c:pt>
                <c:pt idx="19">
                  <c:v>-6.1313556175505575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78560"/>
        <c:axId val="-1286275840"/>
      </c:scatterChart>
      <c:valAx>
        <c:axId val="-1286278560"/>
        <c:scaling>
          <c:logBase val="10"/>
          <c:orientation val="minMax"/>
          <c:max val="200"/>
        </c:scaling>
        <c:delete val="0"/>
        <c:axPos val="b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Distance Down-Estuary (km)</a:t>
                </a:r>
              </a:p>
            </c:rich>
          </c:tx>
          <c:layout>
            <c:manualLayout>
              <c:xMode val="edge"/>
              <c:yMode val="edge"/>
              <c:x val="0.33128917914436501"/>
              <c:y val="0.8931925152614349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275840"/>
        <c:crossesAt val="-15"/>
        <c:crossBetween val="midCat"/>
      </c:valAx>
      <c:valAx>
        <c:axId val="-12862758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 b="1" i="0" u="none" strike="noStrike" baseline="0">
                    <a:sym typeface="Symbol"/>
                  </a:rPr>
                  <a:t></a:t>
                </a:r>
                <a:r>
                  <a:rPr lang="en-US" sz="2000" baseline="30000"/>
                  <a:t>18</a:t>
                </a:r>
                <a:r>
                  <a:rPr lang="en-US" sz="2000" baseline="0"/>
                  <a:t>O</a:t>
                </a:r>
                <a:r>
                  <a:rPr lang="en-US" sz="2000"/>
                  <a:t>-NO</a:t>
                </a:r>
                <a:r>
                  <a:rPr lang="en-US" sz="2000" baseline="-25000"/>
                  <a:t>3</a:t>
                </a:r>
                <a:r>
                  <a:rPr lang="en-US" sz="2000" baseline="30000"/>
                  <a:t>-</a:t>
                </a:r>
                <a:r>
                  <a:rPr lang="en-US" sz="2000"/>
                  <a:t> </a:t>
                </a:r>
                <a:r>
                  <a:rPr lang="en-US" sz="2000" b="1" i="0" u="none" strike="noStrike" baseline="0"/>
                  <a:t>(‰) </a:t>
                </a:r>
                <a:r>
                  <a:rPr lang="en-US" sz="2000"/>
                  <a:t> </a:t>
                </a:r>
              </a:p>
            </c:rich>
          </c:tx>
          <c:layout>
            <c:manualLayout>
              <c:xMode val="edge"/>
              <c:yMode val="edge"/>
              <c:x val="1.0190215210926201E-2"/>
              <c:y val="0.24095611445811199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278560"/>
        <c:crossesAt val="0"/>
        <c:crossBetween val="midCat"/>
      </c:valAx>
    </c:plotArea>
    <c:legend>
      <c:legendPos val="r"/>
      <c:layout>
        <c:manualLayout>
          <c:xMode val="edge"/>
          <c:yMode val="edge"/>
          <c:x val="0.64493313839663402"/>
          <c:y val="2.2954082986817701E-2"/>
          <c:w val="0.182282060087608"/>
          <c:h val="0.257462620543219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Small Boat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Spring</c:v>
          </c:tx>
          <c:spPr>
            <a:ln w="28575">
              <a:noFill/>
            </a:ln>
          </c:spPr>
          <c:xVal>
            <c:numRef>
              <c:f>[2]Season!$BI$3:$BI$16</c:f>
              <c:numCache>
                <c:formatCode>General</c:formatCode>
                <c:ptCount val="14"/>
                <c:pt idx="5">
                  <c:v>8.3312399942615407</c:v>
                </c:pt>
                <c:pt idx="6">
                  <c:v>9.3002674785863242</c:v>
                </c:pt>
                <c:pt idx="7">
                  <c:v>7.0072527350788105</c:v>
                </c:pt>
                <c:pt idx="8">
                  <c:v>7.004321777261219</c:v>
                </c:pt>
                <c:pt idx="9">
                  <c:v>7.1317874670149424</c:v>
                </c:pt>
                <c:pt idx="10">
                  <c:v>6.9166911391173533</c:v>
                </c:pt>
                <c:pt idx="11">
                  <c:v>7.5807632189746572</c:v>
                </c:pt>
                <c:pt idx="12">
                  <c:v>7.5441984772507942</c:v>
                </c:pt>
                <c:pt idx="13">
                  <c:v>7.6444436034144738</c:v>
                </c:pt>
              </c:numCache>
            </c:numRef>
          </c:xVal>
          <c:yVal>
            <c:numRef>
              <c:f>[2]Season!$BJ$3:$BJ$16</c:f>
              <c:numCache>
                <c:formatCode>General</c:formatCode>
                <c:ptCount val="14"/>
                <c:pt idx="5">
                  <c:v>5.8414146406258745</c:v>
                </c:pt>
                <c:pt idx="6">
                  <c:v>2.1451669776322184</c:v>
                </c:pt>
                <c:pt idx="7">
                  <c:v>4.1778105064848621</c:v>
                </c:pt>
                <c:pt idx="8">
                  <c:v>4.2140618829057859</c:v>
                </c:pt>
                <c:pt idx="9">
                  <c:v>4.6340097824263706</c:v>
                </c:pt>
                <c:pt idx="10">
                  <c:v>4.8629691303801224</c:v>
                </c:pt>
                <c:pt idx="11">
                  <c:v>4.8381549503087742</c:v>
                </c:pt>
                <c:pt idx="12">
                  <c:v>5.2267011487352004</c:v>
                </c:pt>
                <c:pt idx="13">
                  <c:v>6.6818675608465128</c:v>
                </c:pt>
              </c:numCache>
            </c:numRef>
          </c:yVal>
          <c:smooth val="0"/>
        </c:ser>
        <c:ser>
          <c:idx val="1"/>
          <c:order val="1"/>
          <c:tx>
            <c:v>Summer</c:v>
          </c:tx>
          <c:spPr>
            <a:ln w="28575">
              <a:noFill/>
            </a:ln>
          </c:spPr>
          <c:xVal>
            <c:numRef>
              <c:f>[2]Season!$BI$79:$BI$109</c:f>
              <c:numCache>
                <c:formatCode>General</c:formatCode>
                <c:ptCount val="31"/>
                <c:pt idx="5">
                  <c:v>21.880049740994224</c:v>
                </c:pt>
                <c:pt idx="6">
                  <c:v>18.235471781675681</c:v>
                </c:pt>
                <c:pt idx="7">
                  <c:v>12.44452562820533</c:v>
                </c:pt>
                <c:pt idx="8">
                  <c:v>13.708857650245307</c:v>
                </c:pt>
                <c:pt idx="9">
                  <c:v>18.766287551818639</c:v>
                </c:pt>
                <c:pt idx="10">
                  <c:v>22.193731116784104</c:v>
                </c:pt>
                <c:pt idx="11">
                  <c:v>22.845792543992719</c:v>
                </c:pt>
                <c:pt idx="12">
                  <c:v>21.360566469818757</c:v>
                </c:pt>
                <c:pt idx="22">
                  <c:v>18.088237116274151</c:v>
                </c:pt>
                <c:pt idx="23">
                  <c:v>20.107936003337429</c:v>
                </c:pt>
                <c:pt idx="24">
                  <c:v>19.171007265392888</c:v>
                </c:pt>
                <c:pt idx="25">
                  <c:v>20.164515521668491</c:v>
                </c:pt>
                <c:pt idx="26">
                  <c:v>20.948096732240767</c:v>
                </c:pt>
                <c:pt idx="27">
                  <c:v>20.381118315189646</c:v>
                </c:pt>
                <c:pt idx="28">
                  <c:v>10.623015758169089</c:v>
                </c:pt>
                <c:pt idx="29">
                  <c:v>12.202440281719444</c:v>
                </c:pt>
                <c:pt idx="30">
                  <c:v>27.059980813676795</c:v>
                </c:pt>
              </c:numCache>
            </c:numRef>
          </c:xVal>
          <c:yVal>
            <c:numRef>
              <c:f>[2]Season!$BJ$79:$BJ$109</c:f>
              <c:numCache>
                <c:formatCode>General</c:formatCode>
                <c:ptCount val="31"/>
                <c:pt idx="5">
                  <c:v>6.9974558687328585</c:v>
                </c:pt>
                <c:pt idx="6">
                  <c:v>8.8029981353015838</c:v>
                </c:pt>
                <c:pt idx="7">
                  <c:v>6.8899978088538276</c:v>
                </c:pt>
                <c:pt idx="8">
                  <c:v>6.8500912269424763</c:v>
                </c:pt>
                <c:pt idx="9">
                  <c:v>8.3489993911632236</c:v>
                </c:pt>
                <c:pt idx="10">
                  <c:v>9.807693376379131</c:v>
                </c:pt>
                <c:pt idx="11">
                  <c:v>9.2664959748538838</c:v>
                </c:pt>
                <c:pt idx="12">
                  <c:v>8.9232066995682846</c:v>
                </c:pt>
                <c:pt idx="22">
                  <c:v>12.426988069894875</c:v>
                </c:pt>
                <c:pt idx="23">
                  <c:v>11.696572170770832</c:v>
                </c:pt>
                <c:pt idx="24">
                  <c:v>11.907468901076577</c:v>
                </c:pt>
                <c:pt idx="25">
                  <c:v>12.489940190390062</c:v>
                </c:pt>
                <c:pt idx="26">
                  <c:v>10.310175237748016</c:v>
                </c:pt>
                <c:pt idx="27">
                  <c:v>11.063523422210737</c:v>
                </c:pt>
                <c:pt idx="28">
                  <c:v>12.19710481000271</c:v>
                </c:pt>
                <c:pt idx="29">
                  <c:v>12.212670833895835</c:v>
                </c:pt>
                <c:pt idx="30">
                  <c:v>11.106693874403627</c:v>
                </c:pt>
              </c:numCache>
            </c:numRef>
          </c:yVal>
          <c:smooth val="0"/>
        </c:ser>
        <c:ser>
          <c:idx val="2"/>
          <c:order val="2"/>
          <c:tx>
            <c:v>Fall</c:v>
          </c:tx>
          <c:spPr>
            <a:ln w="28575">
              <a:noFill/>
            </a:ln>
          </c:spPr>
          <c:xVal>
            <c:numRef>
              <c:f>[2]Season!$BI$146:$BI$180</c:f>
              <c:numCache>
                <c:formatCode>General</c:formatCode>
                <c:ptCount val="35"/>
                <c:pt idx="5">
                  <c:v>20.182361914126503</c:v>
                </c:pt>
                <c:pt idx="6">
                  <c:v>21.534783830401761</c:v>
                </c:pt>
                <c:pt idx="7">
                  <c:v>17.068127962075636</c:v>
                </c:pt>
                <c:pt idx="8">
                  <c:v>16.789758544523082</c:v>
                </c:pt>
                <c:pt idx="9">
                  <c:v>15.978919534084987</c:v>
                </c:pt>
                <c:pt idx="10">
                  <c:v>17.332404250797875</c:v>
                </c:pt>
                <c:pt idx="17">
                  <c:v>32.201432153106801</c:v>
                </c:pt>
                <c:pt idx="18">
                  <c:v>24.466150476735539</c:v>
                </c:pt>
                <c:pt idx="19">
                  <c:v>24.029575334311939</c:v>
                </c:pt>
                <c:pt idx="20">
                  <c:v>24.866603289259078</c:v>
                </c:pt>
                <c:pt idx="21">
                  <c:v>20.937837818592012</c:v>
                </c:pt>
                <c:pt idx="22">
                  <c:v>33.65163523304917</c:v>
                </c:pt>
                <c:pt idx="29">
                  <c:v>24.127261258467179</c:v>
                </c:pt>
                <c:pt idx="30">
                  <c:v>17.237310808441748</c:v>
                </c:pt>
                <c:pt idx="31">
                  <c:v>18.257298848799152</c:v>
                </c:pt>
                <c:pt idx="32">
                  <c:v>18.639819978098217</c:v>
                </c:pt>
                <c:pt idx="33">
                  <c:v>18.496907773646832</c:v>
                </c:pt>
                <c:pt idx="34">
                  <c:v>17.586506232824068</c:v>
                </c:pt>
              </c:numCache>
            </c:numRef>
          </c:xVal>
          <c:yVal>
            <c:numRef>
              <c:f>[2]Season!$BJ$146:$BJ$180</c:f>
              <c:numCache>
                <c:formatCode>General</c:formatCode>
                <c:ptCount val="35"/>
                <c:pt idx="5">
                  <c:v>4.7610487618768271</c:v>
                </c:pt>
                <c:pt idx="6">
                  <c:v>10.740562429472917</c:v>
                </c:pt>
                <c:pt idx="7">
                  <c:v>4.5966876212015606</c:v>
                </c:pt>
                <c:pt idx="8">
                  <c:v>6.532148143618195</c:v>
                </c:pt>
                <c:pt idx="9">
                  <c:v>5.5087894874734813</c:v>
                </c:pt>
                <c:pt idx="10">
                  <c:v>5.4805360325361203</c:v>
                </c:pt>
                <c:pt idx="17">
                  <c:v>15.147337331165671</c:v>
                </c:pt>
                <c:pt idx="18">
                  <c:v>12.45609557717753</c:v>
                </c:pt>
                <c:pt idx="19">
                  <c:v>12.000066823148988</c:v>
                </c:pt>
                <c:pt idx="20">
                  <c:v>12.494329100431896</c:v>
                </c:pt>
                <c:pt idx="21">
                  <c:v>10.956006376624027</c:v>
                </c:pt>
                <c:pt idx="22">
                  <c:v>15.543387735968782</c:v>
                </c:pt>
                <c:pt idx="29">
                  <c:v>12.199195083427586</c:v>
                </c:pt>
                <c:pt idx="30">
                  <c:v>10.51866468689423</c:v>
                </c:pt>
                <c:pt idx="31">
                  <c:v>9.6305940386218012</c:v>
                </c:pt>
                <c:pt idx="32">
                  <c:v>9.3836226019054223</c:v>
                </c:pt>
                <c:pt idx="33">
                  <c:v>9.8388131103979681</c:v>
                </c:pt>
                <c:pt idx="34">
                  <c:v>9.5567575851972517</c:v>
                </c:pt>
              </c:numCache>
            </c:numRef>
          </c:yVal>
          <c:smooth val="0"/>
        </c:ser>
        <c:ser>
          <c:idx val="3"/>
          <c:order val="3"/>
          <c:tx>
            <c:v>Winter</c:v>
          </c:tx>
          <c:spPr>
            <a:ln w="28575">
              <a:noFill/>
            </a:ln>
          </c:spPr>
          <c:xVal>
            <c:numRef>
              <c:f>[2]Season!$BI$208:$BI$219</c:f>
              <c:numCache>
                <c:formatCode>General</c:formatCode>
                <c:ptCount val="12"/>
                <c:pt idx="0">
                  <c:v>19.225570264292372</c:v>
                </c:pt>
                <c:pt idx="6">
                  <c:v>20.739968680048676</c:v>
                </c:pt>
                <c:pt idx="7">
                  <c:v>10.183066889506261</c:v>
                </c:pt>
                <c:pt idx="8">
                  <c:v>10.0584776344344</c:v>
                </c:pt>
                <c:pt idx="9">
                  <c:v>9.5493343901067895</c:v>
                </c:pt>
                <c:pt idx="10">
                  <c:v>10.479018788250176</c:v>
                </c:pt>
                <c:pt idx="11">
                  <c:v>9.9133355700282202</c:v>
                </c:pt>
              </c:numCache>
            </c:numRef>
          </c:xVal>
          <c:yVal>
            <c:numRef>
              <c:f>[2]Season!$BJ$208:$BJ$219</c:f>
              <c:numCache>
                <c:formatCode>General</c:formatCode>
                <c:ptCount val="12"/>
                <c:pt idx="0">
                  <c:v>7.1163559957290943</c:v>
                </c:pt>
                <c:pt idx="6">
                  <c:v>6.7859606282439842</c:v>
                </c:pt>
                <c:pt idx="7">
                  <c:v>5.3569927954198313</c:v>
                </c:pt>
                <c:pt idx="8">
                  <c:v>6.4271106651554639</c:v>
                </c:pt>
                <c:pt idx="9">
                  <c:v>6.1648563655857345</c:v>
                </c:pt>
                <c:pt idx="10">
                  <c:v>6.2802498911017892</c:v>
                </c:pt>
                <c:pt idx="11">
                  <c:v>6.2906772222562672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58432"/>
        <c:axId val="-1286274752"/>
      </c:scatterChart>
      <c:valAx>
        <c:axId val="-12862584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 b="1" i="0" baseline="0">
                    <a:sym typeface="Symbol"/>
                  </a:rPr>
                  <a:t></a:t>
                </a:r>
                <a:r>
                  <a:rPr lang="en-US" sz="2000" b="1" i="0" baseline="30000"/>
                  <a:t>15</a:t>
                </a:r>
                <a:r>
                  <a:rPr lang="en-US" sz="2000" b="1" i="0" baseline="0"/>
                  <a:t>N-NO</a:t>
                </a:r>
                <a:r>
                  <a:rPr lang="en-US" sz="2000" b="1" i="0" baseline="-25000"/>
                  <a:t>3</a:t>
                </a:r>
                <a:r>
                  <a:rPr lang="en-US" sz="2000" b="1" i="0" baseline="30000"/>
                  <a:t>-</a:t>
                </a:r>
                <a:r>
                  <a:rPr lang="en-US" sz="2000" b="1" i="0" baseline="0"/>
                  <a:t> (‰) </a:t>
                </a:r>
                <a:endParaRPr lang="en-US" sz="2000"/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274752"/>
        <c:crosses val="autoZero"/>
        <c:crossBetween val="midCat"/>
      </c:valAx>
      <c:valAx>
        <c:axId val="-128627475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 b="1" i="0" baseline="0">
                    <a:sym typeface="Symbol"/>
                  </a:rPr>
                  <a:t></a:t>
                </a:r>
                <a:r>
                  <a:rPr lang="en-US" sz="2000" b="1" i="0" baseline="30000"/>
                  <a:t>18-</a:t>
                </a:r>
                <a:r>
                  <a:rPr lang="en-US" sz="2000" b="1" i="0" baseline="0"/>
                  <a:t>O-NO</a:t>
                </a:r>
                <a:r>
                  <a:rPr lang="en-US" sz="2000" b="1" i="0" baseline="-25000"/>
                  <a:t>3</a:t>
                </a:r>
                <a:r>
                  <a:rPr lang="en-US" sz="2000" b="1" i="0" baseline="30000"/>
                  <a:t>-</a:t>
                </a:r>
                <a:r>
                  <a:rPr lang="en-US" sz="2000" b="1" i="0" baseline="0"/>
                  <a:t> (‰) </a:t>
                </a:r>
                <a:endParaRPr lang="en-US" sz="2000"/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258432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668410329827701"/>
          <c:y val="3.4774877424886601E-2"/>
          <c:w val="0.77412690367296899"/>
          <c:h val="0.79134971373597296"/>
        </c:manualLayout>
      </c:layout>
      <c:scatterChart>
        <c:scatterStyle val="lineMarker"/>
        <c:varyColors val="0"/>
        <c:ser>
          <c:idx val="0"/>
          <c:order val="0"/>
          <c:tx>
            <c:v>Winter</c:v>
          </c:tx>
          <c:spPr>
            <a:ln w="28575">
              <a:noFill/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trendline>
            <c:trendlineType val="linear"/>
            <c:dispRSqr val="0"/>
            <c:dispEq val="1"/>
            <c:trendlineLbl>
              <c:layout>
                <c:manualLayout>
                  <c:x val="0.29298646800886402"/>
                  <c:y val="0.26840433070866099"/>
                </c:manualLayout>
              </c:layout>
              <c:numFmt formatCode="0.00" sourceLinked="0"/>
              <c:txPr>
                <a:bodyPr/>
                <a:lstStyle/>
                <a:p>
                  <a:pPr>
                    <a:defRPr sz="1600"/>
                  </a:pPr>
                  <a:endParaRPr lang="en-US"/>
                </a:p>
              </c:txPr>
            </c:trendlineLbl>
          </c:trendline>
          <c:xVal>
            <c:numRef>
              <c:f>[2]Season!$BI$208:$BI$229</c:f>
              <c:numCache>
                <c:formatCode>General</c:formatCode>
                <c:ptCount val="22"/>
                <c:pt idx="0">
                  <c:v>19.225570264292372</c:v>
                </c:pt>
                <c:pt idx="6">
                  <c:v>20.739968680048676</c:v>
                </c:pt>
                <c:pt idx="7">
                  <c:v>10.183066889506261</c:v>
                </c:pt>
                <c:pt idx="8">
                  <c:v>10.0584776344344</c:v>
                </c:pt>
                <c:pt idx="9">
                  <c:v>9.5493343901067895</c:v>
                </c:pt>
                <c:pt idx="10">
                  <c:v>10.479018788250176</c:v>
                </c:pt>
                <c:pt idx="11">
                  <c:v>9.9133355700282202</c:v>
                </c:pt>
                <c:pt idx="13">
                  <c:v>9.8451736959931306</c:v>
                </c:pt>
                <c:pt idx="14">
                  <c:v>11.002252503409709</c:v>
                </c:pt>
                <c:pt idx="15">
                  <c:v>13.856085517739542</c:v>
                </c:pt>
                <c:pt idx="16">
                  <c:v>11.173476693523673</c:v>
                </c:pt>
                <c:pt idx="17">
                  <c:v>9.7908392119712335</c:v>
                </c:pt>
                <c:pt idx="18">
                  <c:v>9.9342608256645217</c:v>
                </c:pt>
                <c:pt idx="19">
                  <c:v>9.7363056138193738</c:v>
                </c:pt>
                <c:pt idx="20">
                  <c:v>13.644171018500423</c:v>
                </c:pt>
                <c:pt idx="21">
                  <c:v>11.46072882281276</c:v>
                </c:pt>
              </c:numCache>
            </c:numRef>
          </c:xVal>
          <c:yVal>
            <c:numRef>
              <c:f>[2]Season!$BJ$208:$BJ$229</c:f>
              <c:numCache>
                <c:formatCode>General</c:formatCode>
                <c:ptCount val="22"/>
                <c:pt idx="0">
                  <c:v>7.1163559957290943</c:v>
                </c:pt>
                <c:pt idx="6">
                  <c:v>6.7859606282439842</c:v>
                </c:pt>
                <c:pt idx="7">
                  <c:v>5.3569927954198313</c:v>
                </c:pt>
                <c:pt idx="8">
                  <c:v>6.4271106651554639</c:v>
                </c:pt>
                <c:pt idx="9">
                  <c:v>6.1648563655857345</c:v>
                </c:pt>
                <c:pt idx="10">
                  <c:v>6.2802498911017892</c:v>
                </c:pt>
                <c:pt idx="11">
                  <c:v>6.2906772222562672</c:v>
                </c:pt>
                <c:pt idx="13">
                  <c:v>7.1477812336614797</c:v>
                </c:pt>
                <c:pt idx="14">
                  <c:v>6.7376741983331314</c:v>
                </c:pt>
                <c:pt idx="15">
                  <c:v>6.380807441271596</c:v>
                </c:pt>
                <c:pt idx="16">
                  <c:v>6.0266185160073178</c:v>
                </c:pt>
                <c:pt idx="17">
                  <c:v>5.8913840636944528</c:v>
                </c:pt>
                <c:pt idx="18">
                  <c:v>6.1440377195720082</c:v>
                </c:pt>
                <c:pt idx="19">
                  <c:v>8.3428026641897155</c:v>
                </c:pt>
                <c:pt idx="20">
                  <c:v>16.220463302150385</c:v>
                </c:pt>
                <c:pt idx="21">
                  <c:v>14.172917868565721</c:v>
                </c:pt>
              </c:numCache>
            </c:numRef>
          </c:yVal>
          <c:smooth val="0"/>
        </c:ser>
        <c:ser>
          <c:idx val="1"/>
          <c:order val="1"/>
          <c:tx>
            <c:v>Spring</c:v>
          </c:tx>
          <c:spPr>
            <a:ln w="28575">
              <a:noFill/>
            </a:ln>
          </c:spPr>
          <c:marker>
            <c:spPr>
              <a:noFill/>
              <a:ln>
                <a:solidFill>
                  <a:schemeClr val="tx1"/>
                </a:solidFill>
              </a:ln>
            </c:spPr>
          </c:marker>
          <c:trendline>
            <c:trendlineType val="linear"/>
            <c:dispRSqr val="0"/>
            <c:dispEq val="1"/>
            <c:trendlineLbl>
              <c:layout>
                <c:manualLayout>
                  <c:x val="0.381711170616158"/>
                  <c:y val="0.351193405511811"/>
                </c:manualLayout>
              </c:layout>
              <c:numFmt formatCode="0.00" sourceLinked="0"/>
              <c:txPr>
                <a:bodyPr/>
                <a:lstStyle/>
                <a:p>
                  <a:pPr>
                    <a:defRPr sz="1600"/>
                  </a:pPr>
                  <a:endParaRPr lang="en-US"/>
                </a:p>
              </c:txPr>
            </c:trendlineLbl>
          </c:trendline>
          <c:xVal>
            <c:numRef>
              <c:f>[2]Season!$BI$3:$BI$49</c:f>
              <c:numCache>
                <c:formatCode>General</c:formatCode>
                <c:ptCount val="47"/>
                <c:pt idx="5">
                  <c:v>8.3312399942615407</c:v>
                </c:pt>
                <c:pt idx="6">
                  <c:v>9.3002674785863242</c:v>
                </c:pt>
                <c:pt idx="7">
                  <c:v>7.0072527350788105</c:v>
                </c:pt>
                <c:pt idx="8">
                  <c:v>7.004321777261219</c:v>
                </c:pt>
                <c:pt idx="9">
                  <c:v>7.1317874670149424</c:v>
                </c:pt>
                <c:pt idx="10">
                  <c:v>6.9166911391173533</c:v>
                </c:pt>
                <c:pt idx="11">
                  <c:v>7.5807632189746572</c:v>
                </c:pt>
                <c:pt idx="12">
                  <c:v>7.5441984772507942</c:v>
                </c:pt>
                <c:pt idx="13">
                  <c:v>7.6444436034144738</c:v>
                </c:pt>
                <c:pt idx="15">
                  <c:v>12.251831105569813</c:v>
                </c:pt>
                <c:pt idx="16">
                  <c:v>12.26137634123203</c:v>
                </c:pt>
                <c:pt idx="17">
                  <c:v>10.966494572493815</c:v>
                </c:pt>
                <c:pt idx="18">
                  <c:v>10.100284846948664</c:v>
                </c:pt>
                <c:pt idx="19">
                  <c:v>8.3703016763999258</c:v>
                </c:pt>
                <c:pt idx="20">
                  <c:v>7.9053523066136178</c:v>
                </c:pt>
                <c:pt idx="21">
                  <c:v>7.7223675834206054</c:v>
                </c:pt>
                <c:pt idx="22">
                  <c:v>7.4326351355158087</c:v>
                </c:pt>
                <c:pt idx="23">
                  <c:v>7.4460240682853849</c:v>
                </c:pt>
                <c:pt idx="24">
                  <c:v>6.9596522811659041</c:v>
                </c:pt>
                <c:pt idx="25">
                  <c:v>7.6791705916475861</c:v>
                </c:pt>
                <c:pt idx="27">
                  <c:v>14.977636071567261</c:v>
                </c:pt>
                <c:pt idx="28">
                  <c:v>15.153544811556451</c:v>
                </c:pt>
                <c:pt idx="29">
                  <c:v>14.413279482958234</c:v>
                </c:pt>
                <c:pt idx="30">
                  <c:v>14.258286605279118</c:v>
                </c:pt>
                <c:pt idx="31">
                  <c:v>16.149080613716741</c:v>
                </c:pt>
                <c:pt idx="32">
                  <c:v>15.018411376403218</c:v>
                </c:pt>
                <c:pt idx="33">
                  <c:v>14.128844694549002</c:v>
                </c:pt>
                <c:pt idx="34">
                  <c:v>11.171643644718078</c:v>
                </c:pt>
                <c:pt idx="35">
                  <c:v>9.4707448776171574</c:v>
                </c:pt>
                <c:pt idx="36">
                  <c:v>8.1621010037330723</c:v>
                </c:pt>
                <c:pt idx="38">
                  <c:v>5.7837177270730136</c:v>
                </c:pt>
                <c:pt idx="39">
                  <c:v>5.8769821381180067</c:v>
                </c:pt>
                <c:pt idx="40">
                  <c:v>6.5369723616301982</c:v>
                </c:pt>
                <c:pt idx="41">
                  <c:v>7.0975733425298166</c:v>
                </c:pt>
                <c:pt idx="42">
                  <c:v>8.5315595605320489</c:v>
                </c:pt>
                <c:pt idx="43">
                  <c:v>9.1392925179341535</c:v>
                </c:pt>
                <c:pt idx="44">
                  <c:v>9.9591530169650468</c:v>
                </c:pt>
                <c:pt idx="45">
                  <c:v>8.6682412046176918</c:v>
                </c:pt>
                <c:pt idx="46">
                  <c:v>5.7163345906341858</c:v>
                </c:pt>
              </c:numCache>
            </c:numRef>
          </c:xVal>
          <c:yVal>
            <c:numRef>
              <c:f>[2]Season!$BJ$3:$BJ$49</c:f>
              <c:numCache>
                <c:formatCode>General</c:formatCode>
                <c:ptCount val="47"/>
                <c:pt idx="5">
                  <c:v>5.8414146406258745</c:v>
                </c:pt>
                <c:pt idx="6">
                  <c:v>2.1451669776322184</c:v>
                </c:pt>
                <c:pt idx="7">
                  <c:v>4.1778105064848621</c:v>
                </c:pt>
                <c:pt idx="8">
                  <c:v>4.2140618829057859</c:v>
                </c:pt>
                <c:pt idx="9">
                  <c:v>4.6340097824263706</c:v>
                </c:pt>
                <c:pt idx="10">
                  <c:v>4.8629691303801224</c:v>
                </c:pt>
                <c:pt idx="11">
                  <c:v>4.8381549503087742</c:v>
                </c:pt>
                <c:pt idx="12">
                  <c:v>5.2267011487352004</c:v>
                </c:pt>
                <c:pt idx="13">
                  <c:v>6.6818675608465128</c:v>
                </c:pt>
                <c:pt idx="15">
                  <c:v>8.7222344074087417</c:v>
                </c:pt>
                <c:pt idx="16">
                  <c:v>8.8205561314376126</c:v>
                </c:pt>
                <c:pt idx="17">
                  <c:v>8.8893644068831819</c:v>
                </c:pt>
                <c:pt idx="18">
                  <c:v>6.2648254589357544</c:v>
                </c:pt>
                <c:pt idx="19">
                  <c:v>4.4044651229707537</c:v>
                </c:pt>
                <c:pt idx="20">
                  <c:v>4.1884626435668242</c:v>
                </c:pt>
                <c:pt idx="21">
                  <c:v>5.1010425096298313</c:v>
                </c:pt>
                <c:pt idx="22">
                  <c:v>5.2264050602217118</c:v>
                </c:pt>
                <c:pt idx="23">
                  <c:v>5.1705897039284068</c:v>
                </c:pt>
                <c:pt idx="24">
                  <c:v>6.4698119071020175</c:v>
                </c:pt>
                <c:pt idx="25">
                  <c:v>8.8286138452454761</c:v>
                </c:pt>
                <c:pt idx="27">
                  <c:v>8.898807709886821</c:v>
                </c:pt>
                <c:pt idx="28">
                  <c:v>8.8164572233519927</c:v>
                </c:pt>
                <c:pt idx="29">
                  <c:v>8.800280931517495</c:v>
                </c:pt>
                <c:pt idx="30">
                  <c:v>9.0402025962492516</c:v>
                </c:pt>
                <c:pt idx="31">
                  <c:v>8.0667559731817509</c:v>
                </c:pt>
                <c:pt idx="32">
                  <c:v>7.9820534776789014</c:v>
                </c:pt>
                <c:pt idx="33">
                  <c:v>7.7025363440571315</c:v>
                </c:pt>
                <c:pt idx="34">
                  <c:v>7.1152407700811322</c:v>
                </c:pt>
                <c:pt idx="35">
                  <c:v>8.2795795039170965</c:v>
                </c:pt>
                <c:pt idx="36">
                  <c:v>9.0935023917580651</c:v>
                </c:pt>
                <c:pt idx="38">
                  <c:v>4.9056809715453937</c:v>
                </c:pt>
                <c:pt idx="39">
                  <c:v>5.3539836381193311</c:v>
                </c:pt>
                <c:pt idx="40">
                  <c:v>4.5433566314288285</c:v>
                </c:pt>
                <c:pt idx="41">
                  <c:v>5.8183124272737636</c:v>
                </c:pt>
                <c:pt idx="42">
                  <c:v>6.272143975684962</c:v>
                </c:pt>
                <c:pt idx="43">
                  <c:v>6.7418733695654467</c:v>
                </c:pt>
                <c:pt idx="44">
                  <c:v>6.5789616925601742</c:v>
                </c:pt>
                <c:pt idx="45">
                  <c:v>6.7739753462876173</c:v>
                </c:pt>
                <c:pt idx="46">
                  <c:v>6.7744437857293995</c:v>
                </c:pt>
              </c:numCache>
            </c:numRef>
          </c:yVal>
          <c:smooth val="0"/>
        </c:ser>
        <c:ser>
          <c:idx val="2"/>
          <c:order val="2"/>
          <c:tx>
            <c:v>Summer</c:v>
          </c:tx>
          <c:spPr>
            <a:ln w="28575">
              <a:noFill/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trendline>
            <c:trendlineType val="linear"/>
            <c:dispRSqr val="0"/>
            <c:dispEq val="1"/>
            <c:trendlineLbl>
              <c:layout>
                <c:manualLayout>
                  <c:x val="0.16884424065255299"/>
                  <c:y val="0.50618759842519701"/>
                </c:manualLayout>
              </c:layout>
              <c:numFmt formatCode="0.00" sourceLinked="0"/>
              <c:txPr>
                <a:bodyPr/>
                <a:lstStyle/>
                <a:p>
                  <a:pPr>
                    <a:defRPr sz="1600"/>
                  </a:pPr>
                  <a:endParaRPr lang="en-US"/>
                </a:p>
              </c:txPr>
            </c:trendlineLbl>
          </c:trendline>
          <c:xVal>
            <c:numRef>
              <c:f>[2]Season!$BI$79:$BI$125</c:f>
              <c:numCache>
                <c:formatCode>General</c:formatCode>
                <c:ptCount val="47"/>
                <c:pt idx="5">
                  <c:v>21.880049740994224</c:v>
                </c:pt>
                <c:pt idx="6">
                  <c:v>18.235471781675681</c:v>
                </c:pt>
                <c:pt idx="7">
                  <c:v>12.44452562820533</c:v>
                </c:pt>
                <c:pt idx="8">
                  <c:v>13.708857650245307</c:v>
                </c:pt>
                <c:pt idx="9">
                  <c:v>18.766287551818639</c:v>
                </c:pt>
                <c:pt idx="10">
                  <c:v>22.193731116784104</c:v>
                </c:pt>
                <c:pt idx="11">
                  <c:v>22.845792543992719</c:v>
                </c:pt>
                <c:pt idx="12">
                  <c:v>21.360566469818757</c:v>
                </c:pt>
                <c:pt idx="22">
                  <c:v>18.088237116274151</c:v>
                </c:pt>
                <c:pt idx="23">
                  <c:v>20.107936003337429</c:v>
                </c:pt>
                <c:pt idx="24">
                  <c:v>19.171007265392888</c:v>
                </c:pt>
                <c:pt idx="25">
                  <c:v>20.164515521668491</c:v>
                </c:pt>
                <c:pt idx="26">
                  <c:v>20.948096732240767</c:v>
                </c:pt>
                <c:pt idx="27">
                  <c:v>20.381118315189646</c:v>
                </c:pt>
                <c:pt idx="28">
                  <c:v>10.623015758169089</c:v>
                </c:pt>
                <c:pt idx="29">
                  <c:v>12.202440281719444</c:v>
                </c:pt>
                <c:pt idx="30">
                  <c:v>27.059980813676795</c:v>
                </c:pt>
                <c:pt idx="32">
                  <c:v>20.741679587565443</c:v>
                </c:pt>
                <c:pt idx="33">
                  <c:v>18.327867169225108</c:v>
                </c:pt>
                <c:pt idx="34">
                  <c:v>13.394942325236556</c:v>
                </c:pt>
                <c:pt idx="35">
                  <c:v>13.606121476695854</c:v>
                </c:pt>
                <c:pt idx="36">
                  <c:v>10.919004863182948</c:v>
                </c:pt>
                <c:pt idx="37">
                  <c:v>10.507769742513752</c:v>
                </c:pt>
                <c:pt idx="38">
                  <c:v>10.95209025119583</c:v>
                </c:pt>
                <c:pt idx="39">
                  <c:v>10.262722996766488</c:v>
                </c:pt>
                <c:pt idx="41">
                  <c:v>9.5374177427641964</c:v>
                </c:pt>
                <c:pt idx="42">
                  <c:v>7.5630980179948031</c:v>
                </c:pt>
                <c:pt idx="43">
                  <c:v>4.6767352359479126</c:v>
                </c:pt>
                <c:pt idx="44">
                  <c:v>13.094484021019918</c:v>
                </c:pt>
                <c:pt idx="45">
                  <c:v>10.943117702030216</c:v>
                </c:pt>
                <c:pt idx="46">
                  <c:v>10.413693872168972</c:v>
                </c:pt>
              </c:numCache>
            </c:numRef>
          </c:xVal>
          <c:yVal>
            <c:numRef>
              <c:f>[2]Season!$BJ$79:$BJ$125</c:f>
              <c:numCache>
                <c:formatCode>General</c:formatCode>
                <c:ptCount val="47"/>
                <c:pt idx="5">
                  <c:v>6.9974558687328585</c:v>
                </c:pt>
                <c:pt idx="6">
                  <c:v>8.8029981353015838</c:v>
                </c:pt>
                <c:pt idx="7">
                  <c:v>6.8899978088538276</c:v>
                </c:pt>
                <c:pt idx="8">
                  <c:v>6.8500912269424763</c:v>
                </c:pt>
                <c:pt idx="9">
                  <c:v>8.3489993911632236</c:v>
                </c:pt>
                <c:pt idx="10">
                  <c:v>9.807693376379131</c:v>
                </c:pt>
                <c:pt idx="11">
                  <c:v>9.2664959748538838</c:v>
                </c:pt>
                <c:pt idx="12">
                  <c:v>8.9232066995682846</c:v>
                </c:pt>
                <c:pt idx="22">
                  <c:v>12.426988069894875</c:v>
                </c:pt>
                <c:pt idx="23">
                  <c:v>11.696572170770832</c:v>
                </c:pt>
                <c:pt idx="24">
                  <c:v>11.907468901076577</c:v>
                </c:pt>
                <c:pt idx="25">
                  <c:v>12.489940190390062</c:v>
                </c:pt>
                <c:pt idx="26">
                  <c:v>10.310175237748016</c:v>
                </c:pt>
                <c:pt idx="27">
                  <c:v>11.063523422210737</c:v>
                </c:pt>
                <c:pt idx="28">
                  <c:v>12.19710481000271</c:v>
                </c:pt>
                <c:pt idx="29">
                  <c:v>12.212670833895835</c:v>
                </c:pt>
                <c:pt idx="30">
                  <c:v>11.106693874403627</c:v>
                </c:pt>
                <c:pt idx="32">
                  <c:v>6.4340579500599713</c:v>
                </c:pt>
                <c:pt idx="33">
                  <c:v>5.9055999372853041</c:v>
                </c:pt>
                <c:pt idx="34">
                  <c:v>2.7906749587395883</c:v>
                </c:pt>
                <c:pt idx="35">
                  <c:v>2.3747737725649127</c:v>
                </c:pt>
                <c:pt idx="36">
                  <c:v>3.1269687328456452</c:v>
                </c:pt>
                <c:pt idx="37">
                  <c:v>4.7051094602828254</c:v>
                </c:pt>
                <c:pt idx="38">
                  <c:v>1.9392296931682065</c:v>
                </c:pt>
                <c:pt idx="39">
                  <c:v>2.097704927193222</c:v>
                </c:pt>
                <c:pt idx="41">
                  <c:v>8.4764556122544015</c:v>
                </c:pt>
                <c:pt idx="42">
                  <c:v>6.1231595196080697</c:v>
                </c:pt>
                <c:pt idx="43">
                  <c:v>-1.355891186026021</c:v>
                </c:pt>
                <c:pt idx="44">
                  <c:v>-6.1945691821738436</c:v>
                </c:pt>
                <c:pt idx="45">
                  <c:v>-11.066199815645426</c:v>
                </c:pt>
                <c:pt idx="46">
                  <c:v>-12.820281543524672</c:v>
                </c:pt>
              </c:numCache>
            </c:numRef>
          </c:yVal>
          <c:smooth val="0"/>
        </c:ser>
        <c:ser>
          <c:idx val="3"/>
          <c:order val="3"/>
          <c:tx>
            <c:v>Fall</c:v>
          </c:tx>
          <c:spPr>
            <a:ln w="28575">
              <a:noFill/>
            </a:ln>
          </c:spPr>
          <c:marker>
            <c:spPr>
              <a:ln>
                <a:solidFill>
                  <a:schemeClr val="tx1"/>
                </a:solidFill>
              </a:ln>
            </c:spPr>
          </c:marker>
          <c:trendline>
            <c:trendlineType val="linear"/>
            <c:dispRSqr val="0"/>
            <c:dispEq val="1"/>
            <c:trendlineLbl>
              <c:layout>
                <c:manualLayout>
                  <c:x val="4.4374440096185602E-2"/>
                  <c:y val="0.68931771653543294"/>
                </c:manualLayout>
              </c:layout>
              <c:numFmt formatCode="0.00" sourceLinked="0"/>
              <c:txPr>
                <a:bodyPr/>
                <a:lstStyle/>
                <a:p>
                  <a:pPr>
                    <a:defRPr sz="1600"/>
                  </a:pPr>
                  <a:endParaRPr lang="en-US"/>
                </a:p>
              </c:txPr>
            </c:trendlineLbl>
          </c:trendline>
          <c:xVal>
            <c:numRef>
              <c:f>[2]Season!$BI$146:$BI$206</c:f>
              <c:numCache>
                <c:formatCode>General</c:formatCode>
                <c:ptCount val="61"/>
                <c:pt idx="5">
                  <c:v>20.182361914126503</c:v>
                </c:pt>
                <c:pt idx="6">
                  <c:v>21.534783830401761</c:v>
                </c:pt>
                <c:pt idx="7">
                  <c:v>17.068127962075636</c:v>
                </c:pt>
                <c:pt idx="8">
                  <c:v>16.789758544523082</c:v>
                </c:pt>
                <c:pt idx="9">
                  <c:v>15.978919534084987</c:v>
                </c:pt>
                <c:pt idx="10">
                  <c:v>17.332404250797875</c:v>
                </c:pt>
                <c:pt idx="17">
                  <c:v>32.201432153106801</c:v>
                </c:pt>
                <c:pt idx="18">
                  <c:v>24.466150476735539</c:v>
                </c:pt>
                <c:pt idx="19">
                  <c:v>24.029575334311939</c:v>
                </c:pt>
                <c:pt idx="20">
                  <c:v>24.866603289259078</c:v>
                </c:pt>
                <c:pt idx="21">
                  <c:v>20.937837818592012</c:v>
                </c:pt>
                <c:pt idx="22">
                  <c:v>33.65163523304917</c:v>
                </c:pt>
                <c:pt idx="29">
                  <c:v>24.127261258467179</c:v>
                </c:pt>
                <c:pt idx="30">
                  <c:v>17.237310808441748</c:v>
                </c:pt>
                <c:pt idx="31">
                  <c:v>18.257298848799152</c:v>
                </c:pt>
                <c:pt idx="32">
                  <c:v>18.639819978098217</c:v>
                </c:pt>
                <c:pt idx="33">
                  <c:v>18.496907773646832</c:v>
                </c:pt>
                <c:pt idx="34">
                  <c:v>17.586506232824068</c:v>
                </c:pt>
                <c:pt idx="36">
                  <c:v>20.047085187079489</c:v>
                </c:pt>
                <c:pt idx="37">
                  <c:v>17.621910914330243</c:v>
                </c:pt>
                <c:pt idx="38">
                  <c:v>6.8504885991530706</c:v>
                </c:pt>
                <c:pt idx="39">
                  <c:v>7.2564598220661347</c:v>
                </c:pt>
                <c:pt idx="40">
                  <c:v>6.4432484697452521</c:v>
                </c:pt>
                <c:pt idx="41">
                  <c:v>12.791000130613488</c:v>
                </c:pt>
                <c:pt idx="42">
                  <c:v>7.6817538253401789</c:v>
                </c:pt>
                <c:pt idx="45">
                  <c:v>13.488436531465659</c:v>
                </c:pt>
                <c:pt idx="46">
                  <c:v>13.50419601809609</c:v>
                </c:pt>
                <c:pt idx="47">
                  <c:v>11.432983001711468</c:v>
                </c:pt>
                <c:pt idx="48">
                  <c:v>12.446714701462893</c:v>
                </c:pt>
                <c:pt idx="49">
                  <c:v>9.2127953752404164</c:v>
                </c:pt>
                <c:pt idx="50">
                  <c:v>9.9796911098128884</c:v>
                </c:pt>
                <c:pt idx="51">
                  <c:v>7.7921424514745032</c:v>
                </c:pt>
                <c:pt idx="52">
                  <c:v>8.1963866224577355</c:v>
                </c:pt>
                <c:pt idx="54">
                  <c:v>16.940420632921402</c:v>
                </c:pt>
                <c:pt idx="55">
                  <c:v>16.871168377691966</c:v>
                </c:pt>
                <c:pt idx="56">
                  <c:v>15.018158316358194</c:v>
                </c:pt>
                <c:pt idx="57">
                  <c:v>13.499819425381324</c:v>
                </c:pt>
                <c:pt idx="58">
                  <c:v>11.387449988089211</c:v>
                </c:pt>
                <c:pt idx="59">
                  <c:v>11.523061172843617</c:v>
                </c:pt>
                <c:pt idx="60">
                  <c:v>11.677652715210057</c:v>
                </c:pt>
              </c:numCache>
            </c:numRef>
          </c:xVal>
          <c:yVal>
            <c:numRef>
              <c:f>[2]Season!$BJ$146:$BJ$206</c:f>
              <c:numCache>
                <c:formatCode>General</c:formatCode>
                <c:ptCount val="61"/>
                <c:pt idx="5">
                  <c:v>4.7610487618768271</c:v>
                </c:pt>
                <c:pt idx="6">
                  <c:v>10.740562429472917</c:v>
                </c:pt>
                <c:pt idx="7">
                  <c:v>4.5966876212015606</c:v>
                </c:pt>
                <c:pt idx="8">
                  <c:v>6.532148143618195</c:v>
                </c:pt>
                <c:pt idx="9">
                  <c:v>5.5087894874734813</c:v>
                </c:pt>
                <c:pt idx="10">
                  <c:v>5.4805360325361203</c:v>
                </c:pt>
                <c:pt idx="17">
                  <c:v>15.147337331165671</c:v>
                </c:pt>
                <c:pt idx="18">
                  <c:v>12.45609557717753</c:v>
                </c:pt>
                <c:pt idx="19">
                  <c:v>12.000066823148988</c:v>
                </c:pt>
                <c:pt idx="20">
                  <c:v>12.494329100431896</c:v>
                </c:pt>
                <c:pt idx="21">
                  <c:v>10.956006376624027</c:v>
                </c:pt>
                <c:pt idx="22">
                  <c:v>15.543387735968782</c:v>
                </c:pt>
                <c:pt idx="29">
                  <c:v>12.199195083427586</c:v>
                </c:pt>
                <c:pt idx="30">
                  <c:v>10.51866468689423</c:v>
                </c:pt>
                <c:pt idx="31">
                  <c:v>9.6305940386218012</c:v>
                </c:pt>
                <c:pt idx="32">
                  <c:v>9.3836226019054223</c:v>
                </c:pt>
                <c:pt idx="33">
                  <c:v>9.8388131103979681</c:v>
                </c:pt>
                <c:pt idx="34">
                  <c:v>9.5567575851972517</c:v>
                </c:pt>
                <c:pt idx="36">
                  <c:v>9.0894979356317656</c:v>
                </c:pt>
                <c:pt idx="37">
                  <c:v>10.141945365770345</c:v>
                </c:pt>
                <c:pt idx="38">
                  <c:v>2.8578054346101069</c:v>
                </c:pt>
                <c:pt idx="39">
                  <c:v>-2.5896047901129116</c:v>
                </c:pt>
                <c:pt idx="40">
                  <c:v>4.2034000842512746</c:v>
                </c:pt>
                <c:pt idx="41">
                  <c:v>-5.454146512404499</c:v>
                </c:pt>
                <c:pt idx="42">
                  <c:v>-7.2850596482218215</c:v>
                </c:pt>
                <c:pt idx="45">
                  <c:v>6.0635098696995886</c:v>
                </c:pt>
                <c:pt idx="46">
                  <c:v>5.7692341655914454</c:v>
                </c:pt>
                <c:pt idx="47">
                  <c:v>5.5756303061070298</c:v>
                </c:pt>
                <c:pt idx="48">
                  <c:v>4.8431738982795913</c:v>
                </c:pt>
                <c:pt idx="49">
                  <c:v>5.5685442952189419</c:v>
                </c:pt>
                <c:pt idx="50">
                  <c:v>2.0133741968015073</c:v>
                </c:pt>
                <c:pt idx="51">
                  <c:v>2.5537746376673454</c:v>
                </c:pt>
                <c:pt idx="52">
                  <c:v>-6.1313556175505575</c:v>
                </c:pt>
                <c:pt idx="54">
                  <c:v>7.4383577266366601</c:v>
                </c:pt>
                <c:pt idx="55">
                  <c:v>7.2956036566012088</c:v>
                </c:pt>
                <c:pt idx="56">
                  <c:v>5.8598722553999423</c:v>
                </c:pt>
                <c:pt idx="57">
                  <c:v>5.6198457818220753</c:v>
                </c:pt>
                <c:pt idx="58">
                  <c:v>3.8187035693605615</c:v>
                </c:pt>
                <c:pt idx="59">
                  <c:v>3.777551579032199</c:v>
                </c:pt>
                <c:pt idx="60">
                  <c:v>4.704347564857315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73664"/>
        <c:axId val="-1286262240"/>
      </c:scatterChart>
      <c:valAx>
        <c:axId val="-1286273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 b="1" i="0" baseline="0">
                    <a:sym typeface="Symbol"/>
                  </a:rPr>
                  <a:t></a:t>
                </a:r>
                <a:r>
                  <a:rPr lang="en-US" sz="2400" b="1" i="0" baseline="30000"/>
                  <a:t>15</a:t>
                </a:r>
                <a:r>
                  <a:rPr lang="en-US" sz="2400" b="1" i="0" baseline="0"/>
                  <a:t>N-NO</a:t>
                </a:r>
                <a:r>
                  <a:rPr lang="en-US" sz="2400" b="1" i="0" baseline="-25000"/>
                  <a:t>3</a:t>
                </a:r>
                <a:r>
                  <a:rPr lang="en-US" sz="2400" b="1" i="0" baseline="30000"/>
                  <a:t>-</a:t>
                </a:r>
                <a:r>
                  <a:rPr lang="en-US" sz="2400" b="1" i="0" baseline="0"/>
                  <a:t> (‰) </a:t>
                </a:r>
                <a:endParaRPr lang="en-US" sz="2400"/>
              </a:p>
            </c:rich>
          </c:tx>
          <c:layout>
            <c:manualLayout>
              <c:xMode val="edge"/>
              <c:yMode val="edge"/>
              <c:x val="0.37427481966852"/>
              <c:y val="0.9013840964792939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262240"/>
        <c:crossesAt val="-15"/>
        <c:crossBetween val="midCat"/>
      </c:valAx>
      <c:valAx>
        <c:axId val="-12862622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 b="1" i="0" baseline="0">
                    <a:sym typeface="Symbol"/>
                  </a:rPr>
                  <a:t></a:t>
                </a:r>
                <a:r>
                  <a:rPr lang="en-US" sz="2400" b="1" i="0" baseline="30000"/>
                  <a:t>18-</a:t>
                </a:r>
                <a:r>
                  <a:rPr lang="en-US" sz="2400" b="1" i="0" baseline="0"/>
                  <a:t>O-NO</a:t>
                </a:r>
                <a:r>
                  <a:rPr lang="en-US" sz="2400" b="1" i="0" baseline="-25000"/>
                  <a:t>3</a:t>
                </a:r>
                <a:r>
                  <a:rPr lang="en-US" sz="2400" b="1" i="0" baseline="30000"/>
                  <a:t>-</a:t>
                </a:r>
                <a:r>
                  <a:rPr lang="en-US" sz="2400" b="1" i="0" baseline="0"/>
                  <a:t> (‰) </a:t>
                </a:r>
                <a:endParaRPr lang="en-US" sz="2400"/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273664"/>
        <c:crosses val="autoZero"/>
        <c:crossBetween val="midCat"/>
      </c:valAx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ayout>
        <c:manualLayout>
          <c:xMode val="edge"/>
          <c:yMode val="edge"/>
          <c:x val="0.42429510706227103"/>
          <c:y val="0.52377317093175901"/>
          <c:w val="0.13096598142298099"/>
          <c:h val="0.27745354330708699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  <c:userShapes r:id="rId1"/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6548883826411"/>
          <c:y val="3.4232359552984697E-2"/>
          <c:w val="0.828161720169594"/>
          <c:h val="0.79997152612612699"/>
        </c:manualLayout>
      </c:layout>
      <c:scatterChart>
        <c:scatterStyle val="lineMarker"/>
        <c:varyColors val="0"/>
        <c:ser>
          <c:idx val="0"/>
          <c:order val="0"/>
          <c:tx>
            <c:v>Winter</c:v>
          </c:tx>
          <c:xVal>
            <c:numRef>
              <c:f>[2]Season!$J$3:$J$22</c:f>
              <c:numCache>
                <c:formatCode>General</c:formatCode>
                <c:ptCount val="20"/>
                <c:pt idx="0">
                  <c:v>0</c:v>
                </c:pt>
                <c:pt idx="1">
                  <c:v>2.4683333333333328</c:v>
                </c:pt>
                <c:pt idx="2">
                  <c:v>4.9049999999999994</c:v>
                </c:pt>
                <c:pt idx="3">
                  <c:v>6.2749999999999995</c:v>
                </c:pt>
                <c:pt idx="4">
                  <c:v>6.6349999999999998</c:v>
                </c:pt>
                <c:pt idx="5">
                  <c:v>7.1025</c:v>
                </c:pt>
                <c:pt idx="6">
                  <c:v>7.6583333333333332</c:v>
                </c:pt>
                <c:pt idx="7">
                  <c:v>8.57</c:v>
                </c:pt>
                <c:pt idx="8">
                  <c:v>9.7624999999999993</c:v>
                </c:pt>
                <c:pt idx="9">
                  <c:v>11.809999999999999</c:v>
                </c:pt>
                <c:pt idx="10">
                  <c:v>18.215</c:v>
                </c:pt>
                <c:pt idx="11">
                  <c:v>18.754999999999999</c:v>
                </c:pt>
                <c:pt idx="12">
                  <c:v>24.445</c:v>
                </c:pt>
                <c:pt idx="13">
                  <c:v>36.244999999999997</c:v>
                </c:pt>
                <c:pt idx="14">
                  <c:v>48.014999999999993</c:v>
                </c:pt>
                <c:pt idx="15">
                  <c:v>62.214999999999996</c:v>
                </c:pt>
                <c:pt idx="16">
                  <c:v>70.614999999999995</c:v>
                </c:pt>
                <c:pt idx="17">
                  <c:v>94.215000000000003</c:v>
                </c:pt>
                <c:pt idx="18">
                  <c:v>136.71499999999997</c:v>
                </c:pt>
                <c:pt idx="19">
                  <c:v>163.21499999999997</c:v>
                </c:pt>
              </c:numCache>
            </c:numRef>
          </c:xVal>
          <c:yVal>
            <c:numRef>
              <c:f>[2]Season!$M$3:$M$22</c:f>
              <c:numCache>
                <c:formatCode>General</c:formatCode>
                <c:ptCount val="20"/>
                <c:pt idx="0">
                  <c:v>7.7508406087134993</c:v>
                </c:pt>
                <c:pt idx="1">
                  <c:v>8.739367780426532</c:v>
                </c:pt>
                <c:pt idx="2">
                  <c:v>9.10600146831794</c:v>
                </c:pt>
                <c:pt idx="3">
                  <c:v>9.236083692025117</c:v>
                </c:pt>
                <c:pt idx="4">
                  <c:v>37.787316031323705</c:v>
                </c:pt>
                <c:pt idx="5">
                  <c:v>20.739968680048676</c:v>
                </c:pt>
                <c:pt idx="6">
                  <c:v>10.183066889506261</c:v>
                </c:pt>
                <c:pt idx="7">
                  <c:v>10.0584776344344</c:v>
                </c:pt>
                <c:pt idx="8">
                  <c:v>9.5493343901067895</c:v>
                </c:pt>
                <c:pt idx="9">
                  <c:v>10.479018788250176</c:v>
                </c:pt>
                <c:pt idx="10">
                  <c:v>9.9133355700282202</c:v>
                </c:pt>
                <c:pt idx="11">
                  <c:v>9.8451736959931306</c:v>
                </c:pt>
                <c:pt idx="12">
                  <c:v>11.002252503409709</c:v>
                </c:pt>
                <c:pt idx="13">
                  <c:v>13.856085517739542</c:v>
                </c:pt>
                <c:pt idx="14">
                  <c:v>11.173476693523673</c:v>
                </c:pt>
                <c:pt idx="15">
                  <c:v>9.7908392119712335</c:v>
                </c:pt>
                <c:pt idx="16">
                  <c:v>9.9342608256645217</c:v>
                </c:pt>
                <c:pt idx="17">
                  <c:v>9.7363056138193738</c:v>
                </c:pt>
                <c:pt idx="18">
                  <c:v>13.644171018500423</c:v>
                </c:pt>
                <c:pt idx="19">
                  <c:v>11.46072882281276</c:v>
                </c:pt>
              </c:numCache>
            </c:numRef>
          </c:yVal>
          <c:smooth val="0"/>
        </c:ser>
        <c:ser>
          <c:idx val="1"/>
          <c:order val="1"/>
          <c:tx>
            <c:v>Spring</c:v>
          </c:tx>
          <c:errBars>
            <c:errDir val="y"/>
            <c:errBarType val="both"/>
            <c:errValType val="cust"/>
            <c:noEndCap val="0"/>
            <c:plus>
              <c:numRef>
                <c:f>[2]Season!$Z$3:$Z$22</c:f>
                <c:numCache>
                  <c:formatCode>General</c:formatCode>
                  <c:ptCount val="20"/>
                  <c:pt idx="0">
                    <c:v>2.3186343163961172E-3</c:v>
                  </c:pt>
                  <c:pt idx="1">
                    <c:v>0.66505347861151864</c:v>
                  </c:pt>
                  <c:pt idx="5">
                    <c:v>1.1097558210480667</c:v>
                  </c:pt>
                  <c:pt idx="6">
                    <c:v>7.1446403294115335E-3</c:v>
                  </c:pt>
                  <c:pt idx="10">
                    <c:v>0.26094752975006719</c:v>
                  </c:pt>
                  <c:pt idx="11">
                    <c:v>2.7270890317685059</c:v>
                  </c:pt>
                  <c:pt idx="12">
                    <c:v>2.682133702425201</c:v>
                  </c:pt>
                  <c:pt idx="13">
                    <c:v>2.2771245570255259</c:v>
                  </c:pt>
                  <c:pt idx="14">
                    <c:v>2.2055991673448072</c:v>
                  </c:pt>
                  <c:pt idx="15">
                    <c:v>2.1424824370025943</c:v>
                  </c:pt>
                  <c:pt idx="16">
                    <c:v>1.5531024256537833</c:v>
                  </c:pt>
                  <c:pt idx="17">
                    <c:v>1.0971222929752613</c:v>
                  </c:pt>
                  <c:pt idx="18">
                    <c:v>0.74045310011551257</c:v>
                  </c:pt>
                  <c:pt idx="19">
                    <c:v>0.74787552058532925</c:v>
                  </c:pt>
                </c:numCache>
              </c:numRef>
            </c:plus>
            <c:minus>
              <c:numRef>
                <c:f>[2]Season!$Z$3:$Z$22</c:f>
                <c:numCache>
                  <c:formatCode>General</c:formatCode>
                  <c:ptCount val="20"/>
                  <c:pt idx="0">
                    <c:v>2.3186343163961172E-3</c:v>
                  </c:pt>
                  <c:pt idx="1">
                    <c:v>0.66505347861151864</c:v>
                  </c:pt>
                  <c:pt idx="5">
                    <c:v>1.1097558210480667</c:v>
                  </c:pt>
                  <c:pt idx="6">
                    <c:v>7.1446403294115335E-3</c:v>
                  </c:pt>
                  <c:pt idx="10">
                    <c:v>0.26094752975006719</c:v>
                  </c:pt>
                  <c:pt idx="11">
                    <c:v>2.7270890317685059</c:v>
                  </c:pt>
                  <c:pt idx="12">
                    <c:v>2.682133702425201</c:v>
                  </c:pt>
                  <c:pt idx="13">
                    <c:v>2.2771245570255259</c:v>
                  </c:pt>
                  <c:pt idx="14">
                    <c:v>2.2055991673448072</c:v>
                  </c:pt>
                  <c:pt idx="15">
                    <c:v>2.1424824370025943</c:v>
                  </c:pt>
                  <c:pt idx="16">
                    <c:v>1.5531024256537833</c:v>
                  </c:pt>
                  <c:pt idx="17">
                    <c:v>1.0971222929752613</c:v>
                  </c:pt>
                  <c:pt idx="18">
                    <c:v>0.74045310011551257</c:v>
                  </c:pt>
                  <c:pt idx="19">
                    <c:v>0.74787552058532925</c:v>
                  </c:pt>
                </c:numCache>
              </c:numRef>
            </c:minus>
          </c:errBars>
          <c:xVal>
            <c:numRef>
              <c:f>[2]Season!$J$3:$J$22</c:f>
              <c:numCache>
                <c:formatCode>General</c:formatCode>
                <c:ptCount val="20"/>
                <c:pt idx="0">
                  <c:v>0</c:v>
                </c:pt>
                <c:pt idx="1">
                  <c:v>2.4683333333333328</c:v>
                </c:pt>
                <c:pt idx="2">
                  <c:v>4.9049999999999994</c:v>
                </c:pt>
                <c:pt idx="3">
                  <c:v>6.2749999999999995</c:v>
                </c:pt>
                <c:pt idx="4">
                  <c:v>6.6349999999999998</c:v>
                </c:pt>
                <c:pt idx="5">
                  <c:v>7.1025</c:v>
                </c:pt>
                <c:pt idx="6">
                  <c:v>7.6583333333333332</c:v>
                </c:pt>
                <c:pt idx="7">
                  <c:v>8.57</c:v>
                </c:pt>
                <c:pt idx="8">
                  <c:v>9.7624999999999993</c:v>
                </c:pt>
                <c:pt idx="9">
                  <c:v>11.809999999999999</c:v>
                </c:pt>
                <c:pt idx="10">
                  <c:v>18.215</c:v>
                </c:pt>
                <c:pt idx="11">
                  <c:v>18.754999999999999</c:v>
                </c:pt>
                <c:pt idx="12">
                  <c:v>24.445</c:v>
                </c:pt>
                <c:pt idx="13">
                  <c:v>36.244999999999997</c:v>
                </c:pt>
                <c:pt idx="14">
                  <c:v>48.014999999999993</c:v>
                </c:pt>
                <c:pt idx="15">
                  <c:v>62.214999999999996</c:v>
                </c:pt>
                <c:pt idx="16">
                  <c:v>70.614999999999995</c:v>
                </c:pt>
                <c:pt idx="17">
                  <c:v>94.215000000000003</c:v>
                </c:pt>
                <c:pt idx="18">
                  <c:v>136.71499999999997</c:v>
                </c:pt>
                <c:pt idx="19">
                  <c:v>163.21499999999997</c:v>
                </c:pt>
              </c:numCache>
            </c:numRef>
          </c:xVal>
          <c:yVal>
            <c:numRef>
              <c:f>[2]Season!$O$3:$O$22</c:f>
              <c:numCache>
                <c:formatCode>General</c:formatCode>
                <c:ptCount val="20"/>
                <c:pt idx="0">
                  <c:v>7.0094711514828028</c:v>
                </c:pt>
                <c:pt idx="1">
                  <c:v>7.7015855187450803</c:v>
                </c:pt>
                <c:pt idx="2">
                  <c:v>8.3169384624644032</c:v>
                </c:pt>
                <c:pt idx="3">
                  <c:v>8.3379666568866178</c:v>
                </c:pt>
                <c:pt idx="4">
                  <c:v>8.3312399942615407</c:v>
                </c:pt>
                <c:pt idx="5">
                  <c:v>8.1905116575382522</c:v>
                </c:pt>
                <c:pt idx="6">
                  <c:v>7.0143973754082225</c:v>
                </c:pt>
                <c:pt idx="7">
                  <c:v>7.1317874670149424</c:v>
                </c:pt>
                <c:pt idx="8">
                  <c:v>6.9166911391173533</c:v>
                </c:pt>
                <c:pt idx="9">
                  <c:v>7.5807632189746572</c:v>
                </c:pt>
                <c:pt idx="10">
                  <c:v>7.9053911331645406</c:v>
                </c:pt>
                <c:pt idx="11">
                  <c:v>11.007576713290767</c:v>
                </c:pt>
                <c:pt idx="12">
                  <c:v>10.665673840722757</c:v>
                </c:pt>
                <c:pt idx="13">
                  <c:v>10.350178897179033</c:v>
                </c:pt>
                <c:pt idx="14">
                  <c:v>9.9087205414029533</c:v>
                </c:pt>
                <c:pt idx="15">
                  <c:v>11.901100964316406</c:v>
                </c:pt>
                <c:pt idx="16">
                  <c:v>9.6057849828548925</c:v>
                </c:pt>
                <c:pt idx="17">
                  <c:v>9.525606909989504</c:v>
                </c:pt>
                <c:pt idx="18">
                  <c:v>8.3662127878002508</c:v>
                </c:pt>
                <c:pt idx="19">
                  <c:v>7.1858687286716147</c:v>
                </c:pt>
              </c:numCache>
            </c:numRef>
          </c:yVal>
          <c:smooth val="0"/>
        </c:ser>
        <c:ser>
          <c:idx val="2"/>
          <c:order val="2"/>
          <c:tx>
            <c:v>Summer</c:v>
          </c:tx>
          <c:errBars>
            <c:errDir val="y"/>
            <c:errBarType val="both"/>
            <c:errValType val="cust"/>
            <c:noEndCap val="0"/>
            <c:plus>
              <c:numRef>
                <c:f>[2]Season!$AB$3:$AB$22</c:f>
                <c:numCache>
                  <c:formatCode>General</c:formatCode>
                  <c:ptCount val="20"/>
                  <c:pt idx="0">
                    <c:v>3.3481590025979235</c:v>
                  </c:pt>
                  <c:pt idx="1">
                    <c:v>3.9263731336947272</c:v>
                  </c:pt>
                  <c:pt idx="2">
                    <c:v>1.1618215746323874</c:v>
                  </c:pt>
                  <c:pt idx="3">
                    <c:v>1.325456512339551</c:v>
                  </c:pt>
                  <c:pt idx="4">
                    <c:v>3.4361545805882558</c:v>
                  </c:pt>
                  <c:pt idx="5">
                    <c:v>0.93623211083087365</c:v>
                  </c:pt>
                  <c:pt idx="6">
                    <c:v>3.3632408185937743</c:v>
                  </c:pt>
                  <c:pt idx="7">
                    <c:v>3.2278289357115861</c:v>
                  </c:pt>
                  <c:pt idx="8">
                    <c:v>1.0909045902110639</c:v>
                  </c:pt>
                  <c:pt idx="9">
                    <c:v>0.90630640079722902</c:v>
                  </c:pt>
                  <c:pt idx="10">
                    <c:v>4.5790630940496584</c:v>
                  </c:pt>
                  <c:pt idx="11">
                    <c:v>5.6021309224006215</c:v>
                  </c:pt>
                  <c:pt idx="12">
                    <c:v>5.382384575615152</c:v>
                  </c:pt>
                  <c:pt idx="13">
                    <c:v>0.10558957572964899</c:v>
                  </c:pt>
                  <c:pt idx="14">
                    <c:v>3.1211348136175179</c:v>
                  </c:pt>
                  <c:pt idx="15">
                    <c:v>1.2933571392530903</c:v>
                  </c:pt>
                  <c:pt idx="16">
                    <c:v>4.4862745828071482E-3</c:v>
                  </c:pt>
                  <c:pt idx="17">
                    <c:v>7.5485437701241942E-2</c:v>
                  </c:pt>
                </c:numCache>
              </c:numRef>
            </c:plus>
            <c:minus>
              <c:numRef>
                <c:f>[2]Season!$AB$3:$AB$22</c:f>
                <c:numCache>
                  <c:formatCode>General</c:formatCode>
                  <c:ptCount val="20"/>
                  <c:pt idx="0">
                    <c:v>3.3481590025979235</c:v>
                  </c:pt>
                  <c:pt idx="1">
                    <c:v>3.9263731336947272</c:v>
                  </c:pt>
                  <c:pt idx="2">
                    <c:v>1.1618215746323874</c:v>
                  </c:pt>
                  <c:pt idx="3">
                    <c:v>1.325456512339551</c:v>
                  </c:pt>
                  <c:pt idx="4">
                    <c:v>3.4361545805882558</c:v>
                  </c:pt>
                  <c:pt idx="5">
                    <c:v>0.93623211083087365</c:v>
                  </c:pt>
                  <c:pt idx="6">
                    <c:v>3.3632408185937743</c:v>
                  </c:pt>
                  <c:pt idx="7">
                    <c:v>3.2278289357115861</c:v>
                  </c:pt>
                  <c:pt idx="8">
                    <c:v>1.0909045902110639</c:v>
                  </c:pt>
                  <c:pt idx="9">
                    <c:v>0.90630640079722902</c:v>
                  </c:pt>
                  <c:pt idx="10">
                    <c:v>4.5790630940496584</c:v>
                  </c:pt>
                  <c:pt idx="11">
                    <c:v>5.6021309224006215</c:v>
                  </c:pt>
                  <c:pt idx="12">
                    <c:v>5.382384575615152</c:v>
                  </c:pt>
                  <c:pt idx="13">
                    <c:v>0.10558957572964899</c:v>
                  </c:pt>
                  <c:pt idx="14">
                    <c:v>3.1211348136175179</c:v>
                  </c:pt>
                  <c:pt idx="15">
                    <c:v>1.2933571392530903</c:v>
                  </c:pt>
                  <c:pt idx="16">
                    <c:v>4.4862745828071482E-3</c:v>
                  </c:pt>
                  <c:pt idx="17">
                    <c:v>7.5485437701241942E-2</c:v>
                  </c:pt>
                </c:numCache>
              </c:numRef>
            </c:minus>
          </c:errBars>
          <c:xVal>
            <c:numRef>
              <c:f>[2]Season!$J$3:$J$22</c:f>
              <c:numCache>
                <c:formatCode>General</c:formatCode>
                <c:ptCount val="20"/>
                <c:pt idx="0">
                  <c:v>0</c:v>
                </c:pt>
                <c:pt idx="1">
                  <c:v>2.4683333333333328</c:v>
                </c:pt>
                <c:pt idx="2">
                  <c:v>4.9049999999999994</c:v>
                </c:pt>
                <c:pt idx="3">
                  <c:v>6.2749999999999995</c:v>
                </c:pt>
                <c:pt idx="4">
                  <c:v>6.6349999999999998</c:v>
                </c:pt>
                <c:pt idx="5">
                  <c:v>7.1025</c:v>
                </c:pt>
                <c:pt idx="6">
                  <c:v>7.6583333333333332</c:v>
                </c:pt>
                <c:pt idx="7">
                  <c:v>8.57</c:v>
                </c:pt>
                <c:pt idx="8">
                  <c:v>9.7624999999999993</c:v>
                </c:pt>
                <c:pt idx="9">
                  <c:v>11.809999999999999</c:v>
                </c:pt>
                <c:pt idx="10">
                  <c:v>18.215</c:v>
                </c:pt>
                <c:pt idx="11">
                  <c:v>18.754999999999999</c:v>
                </c:pt>
                <c:pt idx="12">
                  <c:v>24.445</c:v>
                </c:pt>
                <c:pt idx="13">
                  <c:v>36.244999999999997</c:v>
                </c:pt>
                <c:pt idx="14">
                  <c:v>48.014999999999993</c:v>
                </c:pt>
                <c:pt idx="15">
                  <c:v>62.214999999999996</c:v>
                </c:pt>
                <c:pt idx="16">
                  <c:v>70.614999999999995</c:v>
                </c:pt>
                <c:pt idx="17">
                  <c:v>94.215000000000003</c:v>
                </c:pt>
                <c:pt idx="18">
                  <c:v>136.71499999999997</c:v>
                </c:pt>
                <c:pt idx="19">
                  <c:v>163.21499999999997</c:v>
                </c:pt>
              </c:numCache>
            </c:numRef>
          </c:xVal>
          <c:yVal>
            <c:numRef>
              <c:f>[2]Season!$Q$3:$Q$22</c:f>
              <c:numCache>
                <c:formatCode>General</c:formatCode>
                <c:ptCount val="20"/>
                <c:pt idx="0">
                  <c:v>8.4499579854903786</c:v>
                </c:pt>
                <c:pt idx="1">
                  <c:v>16.373863453596922</c:v>
                </c:pt>
                <c:pt idx="2">
                  <c:v>17.613034919126328</c:v>
                </c:pt>
                <c:pt idx="3">
                  <c:v>19.200361957445267</c:v>
                </c:pt>
                <c:pt idx="4">
                  <c:v>25.316204321582489</c:v>
                </c:pt>
                <c:pt idx="5">
                  <c:v>19.171703892506557</c:v>
                </c:pt>
                <c:pt idx="6">
                  <c:v>15.807766446799109</c:v>
                </c:pt>
                <c:pt idx="7">
                  <c:v>16.936686585956899</c:v>
                </c:pt>
                <c:pt idx="8">
                  <c:v>19.857192142029703</c:v>
                </c:pt>
                <c:pt idx="9">
                  <c:v>21.287424715986873</c:v>
                </c:pt>
                <c:pt idx="10">
                  <c:v>16.781503375769098</c:v>
                </c:pt>
                <c:pt idx="11">
                  <c:v>15.139548665164821</c:v>
                </c:pt>
                <c:pt idx="12">
                  <c:v>12.945482593609956</c:v>
                </c:pt>
                <c:pt idx="13">
                  <c:v>13.500531900966205</c:v>
                </c:pt>
                <c:pt idx="14">
                  <c:v>7.7978700495654305</c:v>
                </c:pt>
                <c:pt idx="15">
                  <c:v>11.801126881766834</c:v>
                </c:pt>
                <c:pt idx="16">
                  <c:v>10.947603976613024</c:v>
                </c:pt>
                <c:pt idx="17">
                  <c:v>10.338208434467731</c:v>
                </c:pt>
              </c:numCache>
            </c:numRef>
          </c:yVal>
          <c:smooth val="0"/>
        </c:ser>
        <c:ser>
          <c:idx val="3"/>
          <c:order val="3"/>
          <c:tx>
            <c:v>Fall</c:v>
          </c:tx>
          <c:errBars>
            <c:errDir val="y"/>
            <c:errBarType val="both"/>
            <c:errValType val="cust"/>
            <c:noEndCap val="0"/>
            <c:plus>
              <c:numRef>
                <c:f>[2]Season!$V$3:$V$22</c:f>
                <c:numCache>
                  <c:formatCode>General</c:formatCode>
                  <c:ptCount val="20"/>
                  <c:pt idx="0">
                    <c:v>2.0526426444151937</c:v>
                  </c:pt>
                  <c:pt idx="1">
                    <c:v>1.9219389598658894</c:v>
                  </c:pt>
                  <c:pt idx="2">
                    <c:v>4.5333606887350211</c:v>
                  </c:pt>
                  <c:pt idx="3">
                    <c:v>3.3638825425339482</c:v>
                  </c:pt>
                  <c:pt idx="4">
                    <c:v>3.31864989055431</c:v>
                  </c:pt>
                  <c:pt idx="5">
                    <c:v>3.2118751990001515</c:v>
                  </c:pt>
                  <c:pt idx="6">
                    <c:v>0.22377613195933321</c:v>
                  </c:pt>
                  <c:pt idx="7">
                    <c:v>2.5361162336810552</c:v>
                  </c:pt>
                  <c:pt idx="8">
                    <c:v>2.0495378775291924</c:v>
                  </c:pt>
                  <c:pt idx="9">
                    <c:v>3.1848477578060987</c:v>
                  </c:pt>
                  <c:pt idx="10">
                    <c:v>1.2204650224725899</c:v>
                  </c:pt>
                  <c:pt idx="11">
                    <c:v>1.8941933357346903</c:v>
                  </c:pt>
                  <c:pt idx="12">
                    <c:v>1.2661335104532798</c:v>
                  </c:pt>
                  <c:pt idx="13">
                    <c:v>2.3636549569067933</c:v>
                  </c:pt>
                  <c:pt idx="14">
                    <c:v>1.9296993779825022</c:v>
                  </c:pt>
                  <c:pt idx="15">
                    <c:v>1.4307076998021566</c:v>
                  </c:pt>
                  <c:pt idx="16">
                    <c:v>0.81285227448798036</c:v>
                  </c:pt>
                  <c:pt idx="17">
                    <c:v>1.3139546668240738</c:v>
                  </c:pt>
                </c:numCache>
              </c:numRef>
            </c:plus>
            <c:minus>
              <c:numRef>
                <c:f>[2]Season!$V$3:$V$22</c:f>
                <c:numCache>
                  <c:formatCode>General</c:formatCode>
                  <c:ptCount val="20"/>
                  <c:pt idx="0">
                    <c:v>2.0526426444151937</c:v>
                  </c:pt>
                  <c:pt idx="1">
                    <c:v>1.9219389598658894</c:v>
                  </c:pt>
                  <c:pt idx="2">
                    <c:v>4.5333606887350211</c:v>
                  </c:pt>
                  <c:pt idx="3">
                    <c:v>3.3638825425339482</c:v>
                  </c:pt>
                  <c:pt idx="4">
                    <c:v>3.31864989055431</c:v>
                  </c:pt>
                  <c:pt idx="5">
                    <c:v>3.2118751990001515</c:v>
                  </c:pt>
                  <c:pt idx="6">
                    <c:v>0.22377613195933321</c:v>
                  </c:pt>
                  <c:pt idx="7">
                    <c:v>2.5361162336810552</c:v>
                  </c:pt>
                  <c:pt idx="8">
                    <c:v>2.0495378775291924</c:v>
                  </c:pt>
                  <c:pt idx="9">
                    <c:v>3.1848477578060987</c:v>
                  </c:pt>
                  <c:pt idx="10">
                    <c:v>1.2204650224725899</c:v>
                  </c:pt>
                  <c:pt idx="11">
                    <c:v>1.8941933357346903</c:v>
                  </c:pt>
                  <c:pt idx="12">
                    <c:v>1.2661335104532798</c:v>
                  </c:pt>
                  <c:pt idx="13">
                    <c:v>2.3636549569067933</c:v>
                  </c:pt>
                  <c:pt idx="14">
                    <c:v>1.9296993779825022</c:v>
                  </c:pt>
                  <c:pt idx="15">
                    <c:v>1.4307076998021566</c:v>
                  </c:pt>
                  <c:pt idx="16">
                    <c:v>0.81285227448798036</c:v>
                  </c:pt>
                  <c:pt idx="17">
                    <c:v>1.3139546668240738</c:v>
                  </c:pt>
                </c:numCache>
              </c:numRef>
            </c:minus>
          </c:errBars>
          <c:xVal>
            <c:numRef>
              <c:f>[2]Season!$J$3:$J$22</c:f>
              <c:numCache>
                <c:formatCode>General</c:formatCode>
                <c:ptCount val="20"/>
                <c:pt idx="0">
                  <c:v>0</c:v>
                </c:pt>
                <c:pt idx="1">
                  <c:v>2.4683333333333328</c:v>
                </c:pt>
                <c:pt idx="2">
                  <c:v>4.9049999999999994</c:v>
                </c:pt>
                <c:pt idx="3">
                  <c:v>6.2749999999999995</c:v>
                </c:pt>
                <c:pt idx="4">
                  <c:v>6.6349999999999998</c:v>
                </c:pt>
                <c:pt idx="5">
                  <c:v>7.1025</c:v>
                </c:pt>
                <c:pt idx="6">
                  <c:v>7.6583333333333332</c:v>
                </c:pt>
                <c:pt idx="7">
                  <c:v>8.57</c:v>
                </c:pt>
                <c:pt idx="8">
                  <c:v>9.7624999999999993</c:v>
                </c:pt>
                <c:pt idx="9">
                  <c:v>11.809999999999999</c:v>
                </c:pt>
                <c:pt idx="10">
                  <c:v>18.215</c:v>
                </c:pt>
                <c:pt idx="11">
                  <c:v>18.754999999999999</c:v>
                </c:pt>
                <c:pt idx="12">
                  <c:v>24.445</c:v>
                </c:pt>
                <c:pt idx="13">
                  <c:v>36.244999999999997</c:v>
                </c:pt>
                <c:pt idx="14">
                  <c:v>48.014999999999993</c:v>
                </c:pt>
                <c:pt idx="15">
                  <c:v>62.214999999999996</c:v>
                </c:pt>
                <c:pt idx="16">
                  <c:v>70.614999999999995</c:v>
                </c:pt>
                <c:pt idx="17">
                  <c:v>94.215000000000003</c:v>
                </c:pt>
                <c:pt idx="18">
                  <c:v>136.71499999999997</c:v>
                </c:pt>
                <c:pt idx="19">
                  <c:v>163.21499999999997</c:v>
                </c:pt>
              </c:numCache>
            </c:numRef>
          </c:xVal>
          <c:yVal>
            <c:numRef>
              <c:f>[2]Season!$K$3:$K$22</c:f>
              <c:numCache>
                <c:formatCode>General</c:formatCode>
                <c:ptCount val="20"/>
                <c:pt idx="0">
                  <c:v>13.239130830450653</c:v>
                </c:pt>
                <c:pt idx="1">
                  <c:v>14.281135814287788</c:v>
                </c:pt>
                <c:pt idx="2">
                  <c:v>14.585546510173343</c:v>
                </c:pt>
                <c:pt idx="3">
                  <c:v>21.9083010204196</c:v>
                </c:pt>
                <c:pt idx="4">
                  <c:v>26.712666181152883</c:v>
                </c:pt>
                <c:pt idx="5">
                  <c:v>25.954492413991915</c:v>
                </c:pt>
                <c:pt idx="6">
                  <c:v>17.013534676482415</c:v>
                </c:pt>
                <c:pt idx="7">
                  <c:v>19.567456286539894</c:v>
                </c:pt>
                <c:pt idx="8">
                  <c:v>20.000599854402676</c:v>
                </c:pt>
                <c:pt idx="9">
                  <c:v>21.681755531452957</c:v>
                </c:pt>
                <c:pt idx="10">
                  <c:v>19.71737279611942</c:v>
                </c:pt>
                <c:pt idx="11">
                  <c:v>16.825314117155518</c:v>
                </c:pt>
                <c:pt idx="12">
                  <c:v>15.999091770039433</c:v>
                </c:pt>
                <c:pt idx="13">
                  <c:v>11.100543305740912</c:v>
                </c:pt>
                <c:pt idx="14">
                  <c:v>11.067664649636784</c:v>
                </c:pt>
                <c:pt idx="15">
                  <c:v>9.0144979443582915</c:v>
                </c:pt>
                <c:pt idx="16">
                  <c:v>11.43125080442333</c:v>
                </c:pt>
                <c:pt idx="17">
                  <c:v>9.0505163306749115</c:v>
                </c:pt>
                <c:pt idx="19">
                  <c:v>8.1963866224577355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66048"/>
        <c:axId val="-1286270400"/>
      </c:scatterChart>
      <c:valAx>
        <c:axId val="-1286266048"/>
        <c:scaling>
          <c:logBase val="10"/>
          <c:orientation val="minMax"/>
          <c:max val="200"/>
        </c:scaling>
        <c:delete val="0"/>
        <c:axPos val="b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Distance Downestuary (km)</a:t>
                </a:r>
              </a:p>
            </c:rich>
          </c:tx>
          <c:layout>
            <c:manualLayout>
              <c:xMode val="edge"/>
              <c:yMode val="edge"/>
              <c:x val="0.32132232027697"/>
              <c:y val="0.9112595353173299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270400"/>
        <c:crosses val="autoZero"/>
        <c:crossBetween val="midCat"/>
      </c:valAx>
      <c:valAx>
        <c:axId val="-128627040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 b="1" i="0" u="none" strike="noStrike" baseline="0">
                    <a:sym typeface="Symbol"/>
                  </a:rPr>
                  <a:t></a:t>
                </a:r>
                <a:r>
                  <a:rPr lang="en-US" sz="2400" baseline="30000"/>
                  <a:t>15</a:t>
                </a:r>
                <a:r>
                  <a:rPr lang="en-US" sz="2400"/>
                  <a:t>N-NO</a:t>
                </a:r>
                <a:r>
                  <a:rPr lang="en-US" sz="2400" baseline="-25000"/>
                  <a:t>3</a:t>
                </a:r>
                <a:r>
                  <a:rPr lang="en-US" sz="2400" baseline="30000"/>
                  <a:t>-</a:t>
                </a:r>
                <a:r>
                  <a:rPr lang="en-US" sz="2400"/>
                  <a:t> </a:t>
                </a:r>
                <a:r>
                  <a:rPr lang="en-US" sz="2400" b="1" i="0" u="none" strike="noStrike" baseline="0"/>
                  <a:t>(‰) </a:t>
                </a:r>
                <a:r>
                  <a:rPr lang="en-US" sz="2400"/>
                  <a:t> </a:t>
                </a:r>
              </a:p>
            </c:rich>
          </c:tx>
          <c:layout>
            <c:manualLayout>
              <c:xMode val="edge"/>
              <c:yMode val="edge"/>
              <c:x val="1.0190215210926201E-2"/>
              <c:y val="0.24095611445811199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266048"/>
        <c:crossesAt val="0"/>
        <c:crossBetween val="midCat"/>
      </c:valAx>
    </c:plotArea>
    <c:legend>
      <c:legendPos val="r"/>
      <c:layout>
        <c:manualLayout>
          <c:xMode val="edge"/>
          <c:yMode val="edge"/>
          <c:x val="0.74055144320983501"/>
          <c:y val="3.3888173490425999E-2"/>
          <c:w val="0.17648224975170701"/>
          <c:h val="0.25378826214073003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6548883826411"/>
          <c:y val="3.4232359552984697E-2"/>
          <c:w val="0.81482196898454795"/>
          <c:h val="0.78873551269574504"/>
        </c:manualLayout>
      </c:layout>
      <c:scatterChart>
        <c:scatterStyle val="lineMarker"/>
        <c:varyColors val="0"/>
        <c:ser>
          <c:idx val="0"/>
          <c:order val="0"/>
          <c:tx>
            <c:v>Winter</c:v>
          </c:tx>
          <c:xVal>
            <c:numRef>
              <c:f>[2]Season!$J$3:$J$22</c:f>
              <c:numCache>
                <c:formatCode>General</c:formatCode>
                <c:ptCount val="20"/>
                <c:pt idx="0">
                  <c:v>0</c:v>
                </c:pt>
                <c:pt idx="1">
                  <c:v>2.4683333333333328</c:v>
                </c:pt>
                <c:pt idx="2">
                  <c:v>4.9049999999999994</c:v>
                </c:pt>
                <c:pt idx="3">
                  <c:v>6.2749999999999995</c:v>
                </c:pt>
                <c:pt idx="4">
                  <c:v>6.6349999999999998</c:v>
                </c:pt>
                <c:pt idx="5">
                  <c:v>7.1025</c:v>
                </c:pt>
                <c:pt idx="6">
                  <c:v>7.6583333333333332</c:v>
                </c:pt>
                <c:pt idx="7">
                  <c:v>8.57</c:v>
                </c:pt>
                <c:pt idx="8">
                  <c:v>9.7624999999999993</c:v>
                </c:pt>
                <c:pt idx="9">
                  <c:v>11.809999999999999</c:v>
                </c:pt>
                <c:pt idx="10">
                  <c:v>18.215</c:v>
                </c:pt>
                <c:pt idx="11">
                  <c:v>18.754999999999999</c:v>
                </c:pt>
                <c:pt idx="12">
                  <c:v>24.445</c:v>
                </c:pt>
                <c:pt idx="13">
                  <c:v>36.244999999999997</c:v>
                </c:pt>
                <c:pt idx="14">
                  <c:v>48.014999999999993</c:v>
                </c:pt>
                <c:pt idx="15">
                  <c:v>62.214999999999996</c:v>
                </c:pt>
                <c:pt idx="16">
                  <c:v>70.614999999999995</c:v>
                </c:pt>
                <c:pt idx="17">
                  <c:v>94.215000000000003</c:v>
                </c:pt>
                <c:pt idx="18">
                  <c:v>136.71499999999997</c:v>
                </c:pt>
                <c:pt idx="19">
                  <c:v>163.21499999999997</c:v>
                </c:pt>
              </c:numCache>
            </c:numRef>
          </c:xVal>
          <c:yVal>
            <c:numRef>
              <c:f>[2]Season!$N$3:$N$22</c:f>
              <c:numCache>
                <c:formatCode>General</c:formatCode>
                <c:ptCount val="20"/>
                <c:pt idx="0">
                  <c:v>5.6565530840580003</c:v>
                </c:pt>
                <c:pt idx="1">
                  <c:v>6.2357955675465746</c:v>
                </c:pt>
                <c:pt idx="2">
                  <c:v>6.3417275628785355</c:v>
                </c:pt>
                <c:pt idx="3">
                  <c:v>6.5315410011752562</c:v>
                </c:pt>
                <c:pt idx="4">
                  <c:v>2.3757557881588376</c:v>
                </c:pt>
                <c:pt idx="5">
                  <c:v>6.7859606282439842</c:v>
                </c:pt>
                <c:pt idx="6">
                  <c:v>5.3569927954198313</c:v>
                </c:pt>
                <c:pt idx="7">
                  <c:v>6.4271106651554639</c:v>
                </c:pt>
                <c:pt idx="8">
                  <c:v>6.1648563655857345</c:v>
                </c:pt>
                <c:pt idx="9">
                  <c:v>6.2802498911017892</c:v>
                </c:pt>
                <c:pt idx="10">
                  <c:v>6.2906772222562672</c:v>
                </c:pt>
                <c:pt idx="11">
                  <c:v>7.1477812336614797</c:v>
                </c:pt>
                <c:pt idx="12">
                  <c:v>6.7376741983331314</c:v>
                </c:pt>
                <c:pt idx="13">
                  <c:v>6.380807441271596</c:v>
                </c:pt>
                <c:pt idx="14">
                  <c:v>6.0266185160073178</c:v>
                </c:pt>
                <c:pt idx="15">
                  <c:v>5.8913840636944528</c:v>
                </c:pt>
                <c:pt idx="16">
                  <c:v>6.1440377195720082</c:v>
                </c:pt>
                <c:pt idx="17">
                  <c:v>8.3428026641897155</c:v>
                </c:pt>
                <c:pt idx="18">
                  <c:v>16.220463302150385</c:v>
                </c:pt>
                <c:pt idx="19">
                  <c:v>14.172917868565721</c:v>
                </c:pt>
              </c:numCache>
            </c:numRef>
          </c:yVal>
          <c:smooth val="0"/>
        </c:ser>
        <c:ser>
          <c:idx val="1"/>
          <c:order val="1"/>
          <c:tx>
            <c:v>Spring</c:v>
          </c:tx>
          <c:errBars>
            <c:errDir val="y"/>
            <c:errBarType val="both"/>
            <c:errValType val="cust"/>
            <c:noEndCap val="0"/>
            <c:plus>
              <c:numRef>
                <c:f>[2]Season!$AA$3:$AA$22</c:f>
                <c:numCache>
                  <c:formatCode>General</c:formatCode>
                  <c:ptCount val="20"/>
                  <c:pt idx="1">
                    <c:v>0.30571649902353037</c:v>
                  </c:pt>
                  <c:pt idx="5">
                    <c:v>1.2405276108036989</c:v>
                  </c:pt>
                  <c:pt idx="6">
                    <c:v>0.37227177698357478</c:v>
                  </c:pt>
                  <c:pt idx="10">
                    <c:v>0.26286088505976224</c:v>
                  </c:pt>
                  <c:pt idx="11">
                    <c:v>1.3181938817000938</c:v>
                  </c:pt>
                  <c:pt idx="12">
                    <c:v>1.1664989395144401</c:v>
                  </c:pt>
                  <c:pt idx="13">
                    <c:v>1.2363340494787223</c:v>
                  </c:pt>
                  <c:pt idx="14">
                    <c:v>1.371730504427495</c:v>
                  </c:pt>
                  <c:pt idx="15">
                    <c:v>0.91202402769341295</c:v>
                  </c:pt>
                  <c:pt idx="16">
                    <c:v>0.62627462580564697</c:v>
                  </c:pt>
                  <c:pt idx="17">
                    <c:v>0.57988383302358348</c:v>
                  </c:pt>
                  <c:pt idx="18">
                    <c:v>0.55949471408932738</c:v>
                  </c:pt>
                  <c:pt idx="19">
                    <c:v>0.73287157407925707</c:v>
                  </c:pt>
                </c:numCache>
              </c:numRef>
            </c:plus>
            <c:minus>
              <c:numRef>
                <c:f>[2]Season!$AA$3:$AA$22</c:f>
                <c:numCache>
                  <c:formatCode>General</c:formatCode>
                  <c:ptCount val="20"/>
                  <c:pt idx="1">
                    <c:v>0.30571649902353037</c:v>
                  </c:pt>
                  <c:pt idx="5">
                    <c:v>1.2405276108036989</c:v>
                  </c:pt>
                  <c:pt idx="6">
                    <c:v>0.37227177698357478</c:v>
                  </c:pt>
                  <c:pt idx="10">
                    <c:v>0.26286088505976224</c:v>
                  </c:pt>
                  <c:pt idx="11">
                    <c:v>1.3181938817000938</c:v>
                  </c:pt>
                  <c:pt idx="12">
                    <c:v>1.1664989395144401</c:v>
                  </c:pt>
                  <c:pt idx="13">
                    <c:v>1.2363340494787223</c:v>
                  </c:pt>
                  <c:pt idx="14">
                    <c:v>1.371730504427495</c:v>
                  </c:pt>
                  <c:pt idx="15">
                    <c:v>0.91202402769341295</c:v>
                  </c:pt>
                  <c:pt idx="16">
                    <c:v>0.62627462580564697</c:v>
                  </c:pt>
                  <c:pt idx="17">
                    <c:v>0.57988383302358348</c:v>
                  </c:pt>
                  <c:pt idx="18">
                    <c:v>0.55949471408932738</c:v>
                  </c:pt>
                  <c:pt idx="19">
                    <c:v>0.73287157407925707</c:v>
                  </c:pt>
                </c:numCache>
              </c:numRef>
            </c:minus>
          </c:errBars>
          <c:xVal>
            <c:numRef>
              <c:f>[2]Season!$J$3:$J$22</c:f>
              <c:numCache>
                <c:formatCode>General</c:formatCode>
                <c:ptCount val="20"/>
                <c:pt idx="0">
                  <c:v>0</c:v>
                </c:pt>
                <c:pt idx="1">
                  <c:v>2.4683333333333328</c:v>
                </c:pt>
                <c:pt idx="2">
                  <c:v>4.9049999999999994</c:v>
                </c:pt>
                <c:pt idx="3">
                  <c:v>6.2749999999999995</c:v>
                </c:pt>
                <c:pt idx="4">
                  <c:v>6.6349999999999998</c:v>
                </c:pt>
                <c:pt idx="5">
                  <c:v>7.1025</c:v>
                </c:pt>
                <c:pt idx="6">
                  <c:v>7.6583333333333332</c:v>
                </c:pt>
                <c:pt idx="7">
                  <c:v>8.57</c:v>
                </c:pt>
                <c:pt idx="8">
                  <c:v>9.7624999999999993</c:v>
                </c:pt>
                <c:pt idx="9">
                  <c:v>11.809999999999999</c:v>
                </c:pt>
                <c:pt idx="10">
                  <c:v>18.215</c:v>
                </c:pt>
                <c:pt idx="11">
                  <c:v>18.754999999999999</c:v>
                </c:pt>
                <c:pt idx="12">
                  <c:v>24.445</c:v>
                </c:pt>
                <c:pt idx="13">
                  <c:v>36.244999999999997</c:v>
                </c:pt>
                <c:pt idx="14">
                  <c:v>48.014999999999993</c:v>
                </c:pt>
                <c:pt idx="15">
                  <c:v>62.214999999999996</c:v>
                </c:pt>
                <c:pt idx="16">
                  <c:v>70.614999999999995</c:v>
                </c:pt>
                <c:pt idx="17">
                  <c:v>94.215000000000003</c:v>
                </c:pt>
                <c:pt idx="18">
                  <c:v>136.71499999999997</c:v>
                </c:pt>
                <c:pt idx="19">
                  <c:v>163.21499999999997</c:v>
                </c:pt>
              </c:numCache>
            </c:numRef>
          </c:xVal>
          <c:yVal>
            <c:numRef>
              <c:f>[2]Season!$P$3:$P$22</c:f>
              <c:numCache>
                <c:formatCode>General</c:formatCode>
                <c:ptCount val="20"/>
                <c:pt idx="0">
                  <c:v>5.7607403377491018</c:v>
                </c:pt>
                <c:pt idx="1">
                  <c:v>5.410374937255261</c:v>
                </c:pt>
                <c:pt idx="2">
                  <c:v>5.6050518773932376</c:v>
                </c:pt>
                <c:pt idx="3">
                  <c:v>5.5480777924645768</c:v>
                </c:pt>
                <c:pt idx="4">
                  <c:v>5.8414146406258745</c:v>
                </c:pt>
                <c:pt idx="5">
                  <c:v>3.3856945884359178</c:v>
                </c:pt>
                <c:pt idx="6">
                  <c:v>4.5500822834684369</c:v>
                </c:pt>
                <c:pt idx="7">
                  <c:v>4.6340097824263706</c:v>
                </c:pt>
                <c:pt idx="8">
                  <c:v>4.8629691303801224</c:v>
                </c:pt>
                <c:pt idx="9">
                  <c:v>4.8381549503087742</c:v>
                </c:pt>
                <c:pt idx="10">
                  <c:v>6.944728445906275</c:v>
                </c:pt>
                <c:pt idx="11">
                  <c:v>7.5416816042899422</c:v>
                </c:pt>
                <c:pt idx="12">
                  <c:v>7.6866017561181685</c:v>
                </c:pt>
                <c:pt idx="13">
                  <c:v>6.536154340627359</c:v>
                </c:pt>
                <c:pt idx="14">
                  <c:v>6.420993382164589</c:v>
                </c:pt>
                <c:pt idx="15">
                  <c:v>6.6273540175281092</c:v>
                </c:pt>
                <c:pt idx="16">
                  <c:v>6.1929643208685299</c:v>
                </c:pt>
                <c:pt idx="17">
                  <c:v>6.2882640555232383</c:v>
                </c:pt>
                <c:pt idx="18">
                  <c:v>7.1744555857689107</c:v>
                </c:pt>
                <c:pt idx="19">
                  <c:v>8.2321866742443142</c:v>
                </c:pt>
              </c:numCache>
            </c:numRef>
          </c:yVal>
          <c:smooth val="0"/>
        </c:ser>
        <c:ser>
          <c:idx val="2"/>
          <c:order val="2"/>
          <c:tx>
            <c:v>Summer</c:v>
          </c:tx>
          <c:errBars>
            <c:errDir val="y"/>
            <c:errBarType val="both"/>
            <c:errValType val="cust"/>
            <c:noEndCap val="0"/>
            <c:plus>
              <c:numRef>
                <c:f>[2]Season!$AC$3:$AC$22</c:f>
                <c:numCache>
                  <c:formatCode>General</c:formatCode>
                  <c:ptCount val="20"/>
                  <c:pt idx="0">
                    <c:v>5.9042488792011136</c:v>
                  </c:pt>
                  <c:pt idx="1">
                    <c:v>1.0600895105173513</c:v>
                  </c:pt>
                  <c:pt idx="2">
                    <c:v>1.4323272208588405</c:v>
                  </c:pt>
                  <c:pt idx="3">
                    <c:v>1.4061637164915821</c:v>
                  </c:pt>
                  <c:pt idx="4">
                    <c:v>1.4022403591506492</c:v>
                  </c:pt>
                  <c:pt idx="5">
                    <c:v>1.4467870177346311</c:v>
                  </c:pt>
                  <c:pt idx="6">
                    <c:v>2.5087355461113749</c:v>
                  </c:pt>
                  <c:pt idx="7">
                    <c:v>2.8199244817237896</c:v>
                  </c:pt>
                  <c:pt idx="8">
                    <c:v>0.98058792329240152</c:v>
                  </c:pt>
                  <c:pt idx="9">
                    <c:v>0.62791502291580326</c:v>
                  </c:pt>
                  <c:pt idx="10">
                    <c:v>1.6447320671637748</c:v>
                  </c:pt>
                  <c:pt idx="11">
                    <c:v>1.0211988310972167</c:v>
                  </c:pt>
                  <c:pt idx="12">
                    <c:v>0.10877979116138281</c:v>
                  </c:pt>
                  <c:pt idx="13">
                    <c:v>0.20795059308733777</c:v>
                  </c:pt>
                  <c:pt idx="14">
                    <c:v>2.2414299594358331</c:v>
                  </c:pt>
                  <c:pt idx="15">
                    <c:v>5.4498393212283336</c:v>
                  </c:pt>
                  <c:pt idx="16">
                    <c:v>6.5027147544068162</c:v>
                  </c:pt>
                  <c:pt idx="17">
                    <c:v>7.458993235358947</c:v>
                  </c:pt>
                </c:numCache>
              </c:numRef>
            </c:plus>
            <c:minus>
              <c:numRef>
                <c:f>[2]Season!$AC$3:$AC$22</c:f>
                <c:numCache>
                  <c:formatCode>General</c:formatCode>
                  <c:ptCount val="20"/>
                  <c:pt idx="0">
                    <c:v>5.9042488792011136</c:v>
                  </c:pt>
                  <c:pt idx="1">
                    <c:v>1.0600895105173513</c:v>
                  </c:pt>
                  <c:pt idx="2">
                    <c:v>1.4323272208588405</c:v>
                  </c:pt>
                  <c:pt idx="3">
                    <c:v>1.4061637164915821</c:v>
                  </c:pt>
                  <c:pt idx="4">
                    <c:v>1.4022403591506492</c:v>
                  </c:pt>
                  <c:pt idx="5">
                    <c:v>1.4467870177346311</c:v>
                  </c:pt>
                  <c:pt idx="6">
                    <c:v>2.5087355461113749</c:v>
                  </c:pt>
                  <c:pt idx="7">
                    <c:v>2.8199244817237896</c:v>
                  </c:pt>
                  <c:pt idx="8">
                    <c:v>0.98058792329240152</c:v>
                  </c:pt>
                  <c:pt idx="9">
                    <c:v>0.62791502291580326</c:v>
                  </c:pt>
                  <c:pt idx="10">
                    <c:v>1.6447320671637748</c:v>
                  </c:pt>
                  <c:pt idx="11">
                    <c:v>1.0211988310972167</c:v>
                  </c:pt>
                  <c:pt idx="12">
                    <c:v>0.10877979116138281</c:v>
                  </c:pt>
                  <c:pt idx="13">
                    <c:v>0.20795059308733777</c:v>
                  </c:pt>
                  <c:pt idx="14">
                    <c:v>2.2414299594358331</c:v>
                  </c:pt>
                  <c:pt idx="15">
                    <c:v>5.4498393212283336</c:v>
                  </c:pt>
                  <c:pt idx="16">
                    <c:v>6.5027147544068162</c:v>
                  </c:pt>
                  <c:pt idx="17">
                    <c:v>7.458993235358947</c:v>
                  </c:pt>
                </c:numCache>
              </c:numRef>
            </c:minus>
          </c:errBars>
          <c:xVal>
            <c:numRef>
              <c:f>[2]Season!$J$3:$J$22</c:f>
              <c:numCache>
                <c:formatCode>General</c:formatCode>
                <c:ptCount val="20"/>
                <c:pt idx="0">
                  <c:v>0</c:v>
                </c:pt>
                <c:pt idx="1">
                  <c:v>2.4683333333333328</c:v>
                </c:pt>
                <c:pt idx="2">
                  <c:v>4.9049999999999994</c:v>
                </c:pt>
                <c:pt idx="3">
                  <c:v>6.2749999999999995</c:v>
                </c:pt>
                <c:pt idx="4">
                  <c:v>6.6349999999999998</c:v>
                </c:pt>
                <c:pt idx="5">
                  <c:v>7.1025</c:v>
                </c:pt>
                <c:pt idx="6">
                  <c:v>7.6583333333333332</c:v>
                </c:pt>
                <c:pt idx="7">
                  <c:v>8.57</c:v>
                </c:pt>
                <c:pt idx="8">
                  <c:v>9.7624999999999993</c:v>
                </c:pt>
                <c:pt idx="9">
                  <c:v>11.809999999999999</c:v>
                </c:pt>
                <c:pt idx="10">
                  <c:v>18.215</c:v>
                </c:pt>
                <c:pt idx="11">
                  <c:v>18.754999999999999</c:v>
                </c:pt>
                <c:pt idx="12">
                  <c:v>24.445</c:v>
                </c:pt>
                <c:pt idx="13">
                  <c:v>36.244999999999997</c:v>
                </c:pt>
                <c:pt idx="14">
                  <c:v>48.014999999999993</c:v>
                </c:pt>
                <c:pt idx="15">
                  <c:v>62.214999999999996</c:v>
                </c:pt>
                <c:pt idx="16">
                  <c:v>70.614999999999995</c:v>
                </c:pt>
                <c:pt idx="17">
                  <c:v>94.215000000000003</c:v>
                </c:pt>
                <c:pt idx="18">
                  <c:v>136.71499999999997</c:v>
                </c:pt>
                <c:pt idx="19">
                  <c:v>163.21499999999997</c:v>
                </c:pt>
              </c:numCache>
            </c:numRef>
          </c:xVal>
          <c:yVal>
            <c:numRef>
              <c:f>[2]Season!$R$3:$R$22</c:f>
              <c:numCache>
                <c:formatCode>General</c:formatCode>
                <c:ptCount val="20"/>
                <c:pt idx="0">
                  <c:v>16.431199334754627</c:v>
                </c:pt>
                <c:pt idx="1">
                  <c:v>9.6817328858641645</c:v>
                </c:pt>
                <c:pt idx="2">
                  <c:v>11.491144553610308</c:v>
                </c:pt>
                <c:pt idx="3">
                  <c:v>11.292539886864386</c:v>
                </c:pt>
                <c:pt idx="4">
                  <c:v>8.3996962278835028</c:v>
                </c:pt>
                <c:pt idx="5">
                  <c:v>10.249785153036207</c:v>
                </c:pt>
                <c:pt idx="6">
                  <c:v>9.3987333549652021</c:v>
                </c:pt>
                <c:pt idx="7">
                  <c:v>9.6700157086662699</c:v>
                </c:pt>
                <c:pt idx="8">
                  <c:v>9.329587314455619</c:v>
                </c:pt>
                <c:pt idx="9">
                  <c:v>10.435608399294935</c:v>
                </c:pt>
                <c:pt idx="10">
                  <c:v>10.567938766732059</c:v>
                </c:pt>
                <c:pt idx="11">
                  <c:v>7.4552567811571864</c:v>
                </c:pt>
                <c:pt idx="12">
                  <c:v>6.0143797284466869</c:v>
                </c:pt>
                <c:pt idx="13">
                  <c:v>2.5827243656522505</c:v>
                </c:pt>
                <c:pt idx="14">
                  <c:v>0.88553877340981213</c:v>
                </c:pt>
                <c:pt idx="15">
                  <c:v>-0.74472986094550908</c:v>
                </c:pt>
                <c:pt idx="16">
                  <c:v>-4.5634850612386098</c:v>
                </c:pt>
                <c:pt idx="17">
                  <c:v>-5.361288308165725</c:v>
                </c:pt>
              </c:numCache>
            </c:numRef>
          </c:yVal>
          <c:smooth val="0"/>
        </c:ser>
        <c:ser>
          <c:idx val="3"/>
          <c:order val="3"/>
          <c:tx>
            <c:v>Fall</c:v>
          </c:tx>
          <c:errBars>
            <c:errDir val="y"/>
            <c:errBarType val="both"/>
            <c:errValType val="cust"/>
            <c:noEndCap val="0"/>
            <c:plus>
              <c:numRef>
                <c:f>[2]Season!$W$3:$W$22</c:f>
                <c:numCache>
                  <c:formatCode>General</c:formatCode>
                  <c:ptCount val="20"/>
                  <c:pt idx="0">
                    <c:v>1.4612014820479589</c:v>
                  </c:pt>
                  <c:pt idx="1">
                    <c:v>1.2938406218843044</c:v>
                  </c:pt>
                  <c:pt idx="2">
                    <c:v>1.8603185110779181</c:v>
                  </c:pt>
                  <c:pt idx="3">
                    <c:v>2.1752684328697933</c:v>
                  </c:pt>
                  <c:pt idx="4">
                    <c:v>2.9275594571295649</c:v>
                  </c:pt>
                  <c:pt idx="5">
                    <c:v>1.296122785813099</c:v>
                  </c:pt>
                  <c:pt idx="6">
                    <c:v>1.9932582716380205</c:v>
                  </c:pt>
                  <c:pt idx="7">
                    <c:v>2.0171183186566872</c:v>
                  </c:pt>
                  <c:pt idx="8">
                    <c:v>1.8942038324645247</c:v>
                  </c:pt>
                  <c:pt idx="9">
                    <c:v>1.3277579950169736</c:v>
                  </c:pt>
                  <c:pt idx="10">
                    <c:v>0.55859663311302921</c:v>
                  </c:pt>
                  <c:pt idx="11">
                    <c:v>0.87474041846864869</c:v>
                  </c:pt>
                  <c:pt idx="12">
                    <c:v>1.2813202433560356</c:v>
                  </c:pt>
                  <c:pt idx="13">
                    <c:v>0.95684001665064944</c:v>
                  </c:pt>
                  <c:pt idx="14">
                    <c:v>2.6166613263040075</c:v>
                  </c:pt>
                  <c:pt idx="15">
                    <c:v>0.53090869120678208</c:v>
                  </c:pt>
                  <c:pt idx="16">
                    <c:v>2.8294133376003239</c:v>
                  </c:pt>
                  <c:pt idx="17">
                    <c:v>3.6906300978241933</c:v>
                  </c:pt>
                </c:numCache>
              </c:numRef>
            </c:plus>
            <c:minus>
              <c:numRef>
                <c:f>[2]Season!$W$3:$W$22</c:f>
                <c:numCache>
                  <c:formatCode>General</c:formatCode>
                  <c:ptCount val="20"/>
                  <c:pt idx="0">
                    <c:v>1.4612014820479589</c:v>
                  </c:pt>
                  <c:pt idx="1">
                    <c:v>1.2938406218843044</c:v>
                  </c:pt>
                  <c:pt idx="2">
                    <c:v>1.8603185110779181</c:v>
                  </c:pt>
                  <c:pt idx="3">
                    <c:v>2.1752684328697933</c:v>
                  </c:pt>
                  <c:pt idx="4">
                    <c:v>2.9275594571295649</c:v>
                  </c:pt>
                  <c:pt idx="5">
                    <c:v>1.296122785813099</c:v>
                  </c:pt>
                  <c:pt idx="6">
                    <c:v>1.9932582716380205</c:v>
                  </c:pt>
                  <c:pt idx="7">
                    <c:v>2.0171183186566872</c:v>
                  </c:pt>
                  <c:pt idx="8">
                    <c:v>1.8942038324645247</c:v>
                  </c:pt>
                  <c:pt idx="9">
                    <c:v>1.3277579950169736</c:v>
                  </c:pt>
                  <c:pt idx="10">
                    <c:v>0.55859663311302921</c:v>
                  </c:pt>
                  <c:pt idx="11">
                    <c:v>0.87474041846864869</c:v>
                  </c:pt>
                  <c:pt idx="12">
                    <c:v>1.2813202433560356</c:v>
                  </c:pt>
                  <c:pt idx="13">
                    <c:v>0.95684001665064944</c:v>
                  </c:pt>
                  <c:pt idx="14">
                    <c:v>2.6166613263040075</c:v>
                  </c:pt>
                  <c:pt idx="15">
                    <c:v>0.53090869120678208</c:v>
                  </c:pt>
                  <c:pt idx="16">
                    <c:v>2.8294133376003239</c:v>
                  </c:pt>
                  <c:pt idx="17">
                    <c:v>3.6906300978241933</c:v>
                  </c:pt>
                </c:numCache>
              </c:numRef>
            </c:minus>
          </c:errBars>
          <c:xVal>
            <c:numRef>
              <c:f>[2]Season!$J$3:$J$22</c:f>
              <c:numCache>
                <c:formatCode>General</c:formatCode>
                <c:ptCount val="20"/>
                <c:pt idx="0">
                  <c:v>0</c:v>
                </c:pt>
                <c:pt idx="1">
                  <c:v>2.4683333333333328</c:v>
                </c:pt>
                <c:pt idx="2">
                  <c:v>4.9049999999999994</c:v>
                </c:pt>
                <c:pt idx="3">
                  <c:v>6.2749999999999995</c:v>
                </c:pt>
                <c:pt idx="4">
                  <c:v>6.6349999999999998</c:v>
                </c:pt>
                <c:pt idx="5">
                  <c:v>7.1025</c:v>
                </c:pt>
                <c:pt idx="6">
                  <c:v>7.6583333333333332</c:v>
                </c:pt>
                <c:pt idx="7">
                  <c:v>8.57</c:v>
                </c:pt>
                <c:pt idx="8">
                  <c:v>9.7624999999999993</c:v>
                </c:pt>
                <c:pt idx="9">
                  <c:v>11.809999999999999</c:v>
                </c:pt>
                <c:pt idx="10">
                  <c:v>18.215</c:v>
                </c:pt>
                <c:pt idx="11">
                  <c:v>18.754999999999999</c:v>
                </c:pt>
                <c:pt idx="12">
                  <c:v>24.445</c:v>
                </c:pt>
                <c:pt idx="13">
                  <c:v>36.244999999999997</c:v>
                </c:pt>
                <c:pt idx="14">
                  <c:v>48.014999999999993</c:v>
                </c:pt>
                <c:pt idx="15">
                  <c:v>62.214999999999996</c:v>
                </c:pt>
                <c:pt idx="16">
                  <c:v>70.614999999999995</c:v>
                </c:pt>
                <c:pt idx="17">
                  <c:v>94.215000000000003</c:v>
                </c:pt>
                <c:pt idx="18">
                  <c:v>136.71499999999997</c:v>
                </c:pt>
                <c:pt idx="19">
                  <c:v>163.21499999999997</c:v>
                </c:pt>
              </c:numCache>
            </c:numRef>
          </c:xVal>
          <c:yVal>
            <c:numRef>
              <c:f>[2]Season!$L$3:$L$22</c:f>
              <c:numCache>
                <c:formatCode>General</c:formatCode>
                <c:ptCount val="20"/>
                <c:pt idx="0">
                  <c:v>7.2322876192797922</c:v>
                </c:pt>
                <c:pt idx="1">
                  <c:v>8.0520720286635292</c:v>
                </c:pt>
                <c:pt idx="2">
                  <c:v>9.0306246526353515</c:v>
                </c:pt>
                <c:pt idx="3">
                  <c:v>9.682905583035911</c:v>
                </c:pt>
                <c:pt idx="4">
                  <c:v>10.611437828083449</c:v>
                </c:pt>
                <c:pt idx="5">
                  <c:v>12.695698281355391</c:v>
                </c:pt>
                <c:pt idx="6">
                  <c:v>8.5254064152562119</c:v>
                </c:pt>
                <c:pt idx="7">
                  <c:v>9.1984930344242706</c:v>
                </c:pt>
                <c:pt idx="8">
                  <c:v>8.9547418191968422</c:v>
                </c:pt>
                <c:pt idx="9">
                  <c:v>11.166571105414931</c:v>
                </c:pt>
                <c:pt idx="10">
                  <c:v>10.397409743510998</c:v>
                </c:pt>
                <c:pt idx="11">
                  <c:v>7.530455177322672</c:v>
                </c:pt>
                <c:pt idx="12">
                  <c:v>7.7355943959876656</c:v>
                </c:pt>
                <c:pt idx="13">
                  <c:v>4.764435998705693</c:v>
                </c:pt>
                <c:pt idx="14">
                  <c:v>2.6244716299962518</c:v>
                </c:pt>
                <c:pt idx="15">
                  <c:v>4.5302159829435924</c:v>
                </c:pt>
                <c:pt idx="16">
                  <c:v>0.11225975447640242</c:v>
                </c:pt>
                <c:pt idx="17">
                  <c:v>-8.9791485657203882E-3</c:v>
                </c:pt>
                <c:pt idx="18">
                  <c:v>#N/A</c:v>
                </c:pt>
                <c:pt idx="19">
                  <c:v>-6.1313556175505575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65504"/>
        <c:axId val="-1286261696"/>
      </c:scatterChart>
      <c:valAx>
        <c:axId val="-1286265504"/>
        <c:scaling>
          <c:logBase val="10"/>
          <c:orientation val="minMax"/>
          <c:max val="200"/>
        </c:scaling>
        <c:delete val="0"/>
        <c:axPos val="b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Distance Downestuary (km)</a:t>
                </a:r>
              </a:p>
            </c:rich>
          </c:tx>
          <c:layout>
            <c:manualLayout>
              <c:xMode val="edge"/>
              <c:yMode val="edge"/>
              <c:x val="0.33128917914436501"/>
              <c:y val="0.8931925152614349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261696"/>
        <c:crossesAt val="-15"/>
        <c:crossBetween val="midCat"/>
      </c:valAx>
      <c:valAx>
        <c:axId val="-128626169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 b="1" i="0" u="none" strike="noStrike" baseline="0">
                    <a:sym typeface="Symbol"/>
                  </a:rPr>
                  <a:t></a:t>
                </a:r>
                <a:r>
                  <a:rPr lang="en-US" sz="2400" baseline="30000"/>
                  <a:t>18</a:t>
                </a:r>
                <a:r>
                  <a:rPr lang="en-US" sz="2400" baseline="0"/>
                  <a:t>O</a:t>
                </a:r>
                <a:r>
                  <a:rPr lang="en-US" sz="2400"/>
                  <a:t>-NO</a:t>
                </a:r>
                <a:r>
                  <a:rPr lang="en-US" sz="2400" baseline="-25000"/>
                  <a:t>3</a:t>
                </a:r>
                <a:r>
                  <a:rPr lang="en-US" sz="2400" baseline="30000"/>
                  <a:t>-</a:t>
                </a:r>
                <a:r>
                  <a:rPr lang="en-US" sz="2400"/>
                  <a:t> </a:t>
                </a:r>
                <a:r>
                  <a:rPr lang="en-US" sz="2400" b="1" i="0" u="none" strike="noStrike" baseline="0"/>
                  <a:t>(‰) </a:t>
                </a:r>
                <a:r>
                  <a:rPr lang="en-US" sz="2400"/>
                  <a:t> </a:t>
                </a:r>
              </a:p>
            </c:rich>
          </c:tx>
          <c:layout>
            <c:manualLayout>
              <c:xMode val="edge"/>
              <c:yMode val="edge"/>
              <c:x val="1.0190215210926201E-2"/>
              <c:y val="0.24095611445811199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6265504"/>
        <c:crossesAt val="0"/>
        <c:crossBetween val="midCat"/>
      </c:valAx>
    </c:plotArea>
    <c:legend>
      <c:legendPos val="r"/>
      <c:layout>
        <c:manualLayout>
          <c:xMode val="edge"/>
          <c:yMode val="edge"/>
          <c:x val="0.64113567023145301"/>
          <c:y val="7.3515880739626602E-2"/>
          <c:w val="0.182282060087608"/>
          <c:h val="0.257462620543219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815048118985127"/>
          <c:y val="5.0314456348157309E-2"/>
          <c:w val="0.6638208661417323"/>
          <c:h val="0.74658297491336334"/>
        </c:manualLayout>
      </c:layout>
      <c:scatterChart>
        <c:scatterStyle val="lineMarker"/>
        <c:varyColors val="0"/>
        <c:ser>
          <c:idx val="0"/>
          <c:order val="0"/>
          <c:tx>
            <c:strRef>
              <c:f>'[3]SIAR Output'!$S$1</c:f>
              <c:strCache>
                <c:ptCount val="1"/>
                <c:pt idx="0">
                  <c:v>Wastewater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diamond"/>
            <c:size val="9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'[3]SIAR Output'!$T$2:$T$17</c:f>
                <c:numCache>
                  <c:formatCode>General</c:formatCode>
                  <c:ptCount val="16"/>
                  <c:pt idx="0">
                    <c:v>13.046241400000003</c:v>
                  </c:pt>
                  <c:pt idx="1">
                    <c:v>12.968787999999998</c:v>
                  </c:pt>
                  <c:pt idx="2">
                    <c:v>10.758715999999996</c:v>
                  </c:pt>
                  <c:pt idx="3">
                    <c:v>13.874118000000008</c:v>
                  </c:pt>
                  <c:pt idx="4">
                    <c:v>18.571407999999995</c:v>
                  </c:pt>
                  <c:pt idx="5">
                    <c:v>15.944532999999995</c:v>
                  </c:pt>
                  <c:pt idx="6">
                    <c:v>12.793246000000003</c:v>
                  </c:pt>
                  <c:pt idx="7">
                    <c:v>9.157724</c:v>
                  </c:pt>
                  <c:pt idx="8">
                    <c:v>8.8435859999999984</c:v>
                  </c:pt>
                  <c:pt idx="9">
                    <c:v>9.480477000000004</c:v>
                  </c:pt>
                  <c:pt idx="10">
                    <c:v>9.3195389999999989</c:v>
                  </c:pt>
                  <c:pt idx="11">
                    <c:v>7.4798140000000011</c:v>
                  </c:pt>
                  <c:pt idx="12">
                    <c:v>7.9215980000000021</c:v>
                  </c:pt>
                  <c:pt idx="13">
                    <c:v>8.0093150000000009</c:v>
                  </c:pt>
                  <c:pt idx="14">
                    <c:v>9.1129549999999995</c:v>
                  </c:pt>
                  <c:pt idx="15">
                    <c:v>13.693583999999998</c:v>
                  </c:pt>
                </c:numCache>
              </c:numRef>
            </c:plus>
            <c:minus>
              <c:numRef>
                <c:f>'[3]SIAR Output'!$T$2:$T$17</c:f>
                <c:numCache>
                  <c:formatCode>General</c:formatCode>
                  <c:ptCount val="16"/>
                  <c:pt idx="0">
                    <c:v>13.046241400000003</c:v>
                  </c:pt>
                  <c:pt idx="1">
                    <c:v>12.968787999999998</c:v>
                  </c:pt>
                  <c:pt idx="2">
                    <c:v>10.758715999999996</c:v>
                  </c:pt>
                  <c:pt idx="3">
                    <c:v>13.874118000000008</c:v>
                  </c:pt>
                  <c:pt idx="4">
                    <c:v>18.571407999999995</c:v>
                  </c:pt>
                  <c:pt idx="5">
                    <c:v>15.944532999999995</c:v>
                  </c:pt>
                  <c:pt idx="6">
                    <c:v>12.793246000000003</c:v>
                  </c:pt>
                  <c:pt idx="7">
                    <c:v>9.157724</c:v>
                  </c:pt>
                  <c:pt idx="8">
                    <c:v>8.8435859999999984</c:v>
                  </c:pt>
                  <c:pt idx="9">
                    <c:v>9.480477000000004</c:v>
                  </c:pt>
                  <c:pt idx="10">
                    <c:v>9.3195389999999989</c:v>
                  </c:pt>
                  <c:pt idx="11">
                    <c:v>7.4798140000000011</c:v>
                  </c:pt>
                  <c:pt idx="12">
                    <c:v>7.9215980000000021</c:v>
                  </c:pt>
                  <c:pt idx="13">
                    <c:v>8.0093150000000009</c:v>
                  </c:pt>
                  <c:pt idx="14">
                    <c:v>9.1129549999999995</c:v>
                  </c:pt>
                  <c:pt idx="15">
                    <c:v>13.693583999999998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'[3]SIAR Output'!$R$2:$R$17</c:f>
              <c:numCache>
                <c:formatCode>General</c:formatCode>
                <c:ptCount val="16"/>
                <c:pt idx="0">
                  <c:v>0.1</c:v>
                </c:pt>
                <c:pt idx="1">
                  <c:v>0.4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5</c:v>
                </c:pt>
                <c:pt idx="6">
                  <c:v>10</c:v>
                </c:pt>
                <c:pt idx="7">
                  <c:v>12</c:v>
                </c:pt>
                <c:pt idx="8">
                  <c:v>17.809999999999999</c:v>
                </c:pt>
                <c:pt idx="9">
                  <c:v>29.61</c:v>
                </c:pt>
                <c:pt idx="10">
                  <c:v>41.379999999999995</c:v>
                </c:pt>
                <c:pt idx="11">
                  <c:v>55.58</c:v>
                </c:pt>
                <c:pt idx="12">
                  <c:v>63.98</c:v>
                </c:pt>
                <c:pt idx="13">
                  <c:v>87.58</c:v>
                </c:pt>
                <c:pt idx="14">
                  <c:v>130.07999999999998</c:v>
                </c:pt>
                <c:pt idx="15">
                  <c:v>156.57999999999998</c:v>
                </c:pt>
              </c:numCache>
            </c:numRef>
          </c:xVal>
          <c:yVal>
            <c:numRef>
              <c:f>'[3]SIAR Output'!$S$2:$S$17</c:f>
              <c:numCache>
                <c:formatCode>General</c:formatCode>
                <c:ptCount val="16"/>
                <c:pt idx="0">
                  <c:v>80.285932000000003</c:v>
                </c:pt>
                <c:pt idx="1">
                  <c:v>69.673119999999997</c:v>
                </c:pt>
                <c:pt idx="2">
                  <c:v>56.970845999999995</c:v>
                </c:pt>
                <c:pt idx="3">
                  <c:v>58.682098000000003</c:v>
                </c:pt>
                <c:pt idx="4">
                  <c:v>57.455685999999993</c:v>
                </c:pt>
                <c:pt idx="5">
                  <c:v>62.777965999999999</c:v>
                </c:pt>
                <c:pt idx="6">
                  <c:v>54.532875000000004</c:v>
                </c:pt>
                <c:pt idx="7">
                  <c:v>55.441394000000003</c:v>
                </c:pt>
                <c:pt idx="8">
                  <c:v>53.322516</c:v>
                </c:pt>
                <c:pt idx="9">
                  <c:v>47.687927000000002</c:v>
                </c:pt>
                <c:pt idx="10">
                  <c:v>43.759999000000001</c:v>
                </c:pt>
                <c:pt idx="11">
                  <c:v>43.340234000000002</c:v>
                </c:pt>
                <c:pt idx="12">
                  <c:v>42.802107999999997</c:v>
                </c:pt>
                <c:pt idx="13">
                  <c:v>42.572274999999998</c:v>
                </c:pt>
                <c:pt idx="14">
                  <c:v>41.393435000000004</c:v>
                </c:pt>
                <c:pt idx="15">
                  <c:v>44.056108000000002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'[3]SIAR Output'!$U$1</c:f>
              <c:strCache>
                <c:ptCount val="1"/>
                <c:pt idx="0">
                  <c:v>Atmospheric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7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'[3]SIAR Output'!$V$2:$V$17</c:f>
                <c:numCache>
                  <c:formatCode>General</c:formatCode>
                  <c:ptCount val="16"/>
                  <c:pt idx="0">
                    <c:v>1.421003</c:v>
                  </c:pt>
                  <c:pt idx="1">
                    <c:v>1.5052329999999998</c:v>
                  </c:pt>
                  <c:pt idx="2">
                    <c:v>1.93445</c:v>
                  </c:pt>
                  <c:pt idx="3">
                    <c:v>1.6869680000000002</c:v>
                  </c:pt>
                  <c:pt idx="4">
                    <c:v>2.6635590000000002</c:v>
                  </c:pt>
                  <c:pt idx="5">
                    <c:v>1.5767989999999998</c:v>
                  </c:pt>
                  <c:pt idx="6">
                    <c:v>3.845825</c:v>
                  </c:pt>
                  <c:pt idx="7">
                    <c:v>1.154288</c:v>
                  </c:pt>
                  <c:pt idx="8">
                    <c:v>1.270872</c:v>
                  </c:pt>
                  <c:pt idx="9">
                    <c:v>2.6158029999999997</c:v>
                  </c:pt>
                  <c:pt idx="10">
                    <c:v>2.9932819999999998</c:v>
                  </c:pt>
                  <c:pt idx="11">
                    <c:v>2.061483</c:v>
                  </c:pt>
                  <c:pt idx="12">
                    <c:v>2.7579750000000001</c:v>
                  </c:pt>
                  <c:pt idx="13">
                    <c:v>3.0733820000000001</c:v>
                  </c:pt>
                  <c:pt idx="14">
                    <c:v>4.0326059999999995</c:v>
                  </c:pt>
                  <c:pt idx="15">
                    <c:v>5.3242459999999996</c:v>
                  </c:pt>
                </c:numCache>
              </c:numRef>
            </c:plus>
            <c:minus>
              <c:numRef>
                <c:f>'[3]SIAR Output'!$V$2:$V$17</c:f>
                <c:numCache>
                  <c:formatCode>General</c:formatCode>
                  <c:ptCount val="16"/>
                  <c:pt idx="0">
                    <c:v>1.421003</c:v>
                  </c:pt>
                  <c:pt idx="1">
                    <c:v>1.5052329999999998</c:v>
                  </c:pt>
                  <c:pt idx="2">
                    <c:v>1.93445</c:v>
                  </c:pt>
                  <c:pt idx="3">
                    <c:v>1.6869680000000002</c:v>
                  </c:pt>
                  <c:pt idx="4">
                    <c:v>2.6635590000000002</c:v>
                  </c:pt>
                  <c:pt idx="5">
                    <c:v>1.5767989999999998</c:v>
                  </c:pt>
                  <c:pt idx="6">
                    <c:v>3.845825</c:v>
                  </c:pt>
                  <c:pt idx="7">
                    <c:v>1.154288</c:v>
                  </c:pt>
                  <c:pt idx="8">
                    <c:v>1.270872</c:v>
                  </c:pt>
                  <c:pt idx="9">
                    <c:v>2.6158029999999997</c:v>
                  </c:pt>
                  <c:pt idx="10">
                    <c:v>2.9932819999999998</c:v>
                  </c:pt>
                  <c:pt idx="11">
                    <c:v>2.061483</c:v>
                  </c:pt>
                  <c:pt idx="12">
                    <c:v>2.7579750000000001</c:v>
                  </c:pt>
                  <c:pt idx="13">
                    <c:v>3.0733820000000001</c:v>
                  </c:pt>
                  <c:pt idx="14">
                    <c:v>4.0326059999999995</c:v>
                  </c:pt>
                  <c:pt idx="15">
                    <c:v>5.3242459999999996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'[3]SIAR Output'!$R$2:$R$17</c:f>
              <c:numCache>
                <c:formatCode>General</c:formatCode>
                <c:ptCount val="16"/>
                <c:pt idx="0">
                  <c:v>0.1</c:v>
                </c:pt>
                <c:pt idx="1">
                  <c:v>0.4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5</c:v>
                </c:pt>
                <c:pt idx="6">
                  <c:v>10</c:v>
                </c:pt>
                <c:pt idx="7">
                  <c:v>12</c:v>
                </c:pt>
                <c:pt idx="8">
                  <c:v>17.809999999999999</c:v>
                </c:pt>
                <c:pt idx="9">
                  <c:v>29.61</c:v>
                </c:pt>
                <c:pt idx="10">
                  <c:v>41.379999999999995</c:v>
                </c:pt>
                <c:pt idx="11">
                  <c:v>55.58</c:v>
                </c:pt>
                <c:pt idx="12">
                  <c:v>63.98</c:v>
                </c:pt>
                <c:pt idx="13">
                  <c:v>87.58</c:v>
                </c:pt>
                <c:pt idx="14">
                  <c:v>130.07999999999998</c:v>
                </c:pt>
                <c:pt idx="15">
                  <c:v>156.57999999999998</c:v>
                </c:pt>
              </c:numCache>
            </c:numRef>
          </c:xVal>
          <c:yVal>
            <c:numRef>
              <c:f>'[3]SIAR Output'!$U$2:$U$17</c:f>
              <c:numCache>
                <c:formatCode>General</c:formatCode>
                <c:ptCount val="16"/>
                <c:pt idx="0">
                  <c:v>1.421003</c:v>
                </c:pt>
                <c:pt idx="1">
                  <c:v>1.5052329999999998</c:v>
                </c:pt>
                <c:pt idx="2">
                  <c:v>1.93445</c:v>
                </c:pt>
                <c:pt idx="3">
                  <c:v>1.6869680000000002</c:v>
                </c:pt>
                <c:pt idx="4">
                  <c:v>2.6635590000000002</c:v>
                </c:pt>
                <c:pt idx="5">
                  <c:v>1.5767989999999998</c:v>
                </c:pt>
                <c:pt idx="6">
                  <c:v>3.845825</c:v>
                </c:pt>
                <c:pt idx="7">
                  <c:v>1.154288</c:v>
                </c:pt>
                <c:pt idx="8">
                  <c:v>1.270872</c:v>
                </c:pt>
                <c:pt idx="9">
                  <c:v>2.6158029999999997</c:v>
                </c:pt>
                <c:pt idx="10">
                  <c:v>2.9932819999999998</c:v>
                </c:pt>
                <c:pt idx="11">
                  <c:v>2.061483</c:v>
                </c:pt>
                <c:pt idx="12">
                  <c:v>2.7579750000000001</c:v>
                </c:pt>
                <c:pt idx="13">
                  <c:v>3.0733820000000001</c:v>
                </c:pt>
                <c:pt idx="14">
                  <c:v>4.0326059999999995</c:v>
                </c:pt>
                <c:pt idx="15">
                  <c:v>5.3242459999999996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'[3]SIAR Output'!$W$1</c:f>
              <c:strCache>
                <c:ptCount val="1"/>
                <c:pt idx="0">
                  <c:v>Nitrification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triangle"/>
            <c:size val="8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'[3]SIAR Output'!$X$2:$X$17</c:f>
                <c:numCache>
                  <c:formatCode>General</c:formatCode>
                  <c:ptCount val="16"/>
                  <c:pt idx="0">
                    <c:v>12.467841699999999</c:v>
                  </c:pt>
                  <c:pt idx="1">
                    <c:v>15.892388999999998</c:v>
                  </c:pt>
                  <c:pt idx="2">
                    <c:v>18.623061999999997</c:v>
                  </c:pt>
                  <c:pt idx="3">
                    <c:v>17.586225999999996</c:v>
                  </c:pt>
                  <c:pt idx="4">
                    <c:v>23.514178000000001</c:v>
                  </c:pt>
                  <c:pt idx="5">
                    <c:v>19.673327</c:v>
                  </c:pt>
                  <c:pt idx="6">
                    <c:v>20.489642999999997</c:v>
                  </c:pt>
                  <c:pt idx="7">
                    <c:v>13.540347000000002</c:v>
                  </c:pt>
                  <c:pt idx="8">
                    <c:v>14.072433999999998</c:v>
                  </c:pt>
                  <c:pt idx="9">
                    <c:v>20.481423999999997</c:v>
                  </c:pt>
                  <c:pt idx="10">
                    <c:v>20.438670999999996</c:v>
                  </c:pt>
                  <c:pt idx="11">
                    <c:v>18.539654000000002</c:v>
                  </c:pt>
                  <c:pt idx="12">
                    <c:v>19.549547999999998</c:v>
                  </c:pt>
                  <c:pt idx="13">
                    <c:v>19.296153</c:v>
                  </c:pt>
                  <c:pt idx="14">
                    <c:v>20.666093000000004</c:v>
                  </c:pt>
                  <c:pt idx="15">
                    <c:v>22.426431999999998</c:v>
                  </c:pt>
                </c:numCache>
              </c:numRef>
            </c:plus>
            <c:minus>
              <c:numRef>
                <c:f>'[3]SIAR Output'!$X$2:$X$17</c:f>
                <c:numCache>
                  <c:formatCode>General</c:formatCode>
                  <c:ptCount val="16"/>
                  <c:pt idx="0">
                    <c:v>12.467841699999999</c:v>
                  </c:pt>
                  <c:pt idx="1">
                    <c:v>15.892388999999998</c:v>
                  </c:pt>
                  <c:pt idx="2">
                    <c:v>18.623061999999997</c:v>
                  </c:pt>
                  <c:pt idx="3">
                    <c:v>17.586225999999996</c:v>
                  </c:pt>
                  <c:pt idx="4">
                    <c:v>23.514178000000001</c:v>
                  </c:pt>
                  <c:pt idx="5">
                    <c:v>19.673327</c:v>
                  </c:pt>
                  <c:pt idx="6">
                    <c:v>20.489642999999997</c:v>
                  </c:pt>
                  <c:pt idx="7">
                    <c:v>13.540347000000002</c:v>
                  </c:pt>
                  <c:pt idx="8">
                    <c:v>14.072433999999998</c:v>
                  </c:pt>
                  <c:pt idx="9">
                    <c:v>20.481423999999997</c:v>
                  </c:pt>
                  <c:pt idx="10">
                    <c:v>20.438670999999996</c:v>
                  </c:pt>
                  <c:pt idx="11">
                    <c:v>18.539654000000002</c:v>
                  </c:pt>
                  <c:pt idx="12">
                    <c:v>19.549547999999998</c:v>
                  </c:pt>
                  <c:pt idx="13">
                    <c:v>19.296153</c:v>
                  </c:pt>
                  <c:pt idx="14">
                    <c:v>20.666093000000004</c:v>
                  </c:pt>
                  <c:pt idx="15">
                    <c:v>22.426431999999998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'[3]SIAR Output'!$R$2:$R$17</c:f>
              <c:numCache>
                <c:formatCode>General</c:formatCode>
                <c:ptCount val="16"/>
                <c:pt idx="0">
                  <c:v>0.1</c:v>
                </c:pt>
                <c:pt idx="1">
                  <c:v>0.4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5</c:v>
                </c:pt>
                <c:pt idx="6">
                  <c:v>10</c:v>
                </c:pt>
                <c:pt idx="7">
                  <c:v>12</c:v>
                </c:pt>
                <c:pt idx="8">
                  <c:v>17.809999999999999</c:v>
                </c:pt>
                <c:pt idx="9">
                  <c:v>29.61</c:v>
                </c:pt>
                <c:pt idx="10">
                  <c:v>41.379999999999995</c:v>
                </c:pt>
                <c:pt idx="11">
                  <c:v>55.58</c:v>
                </c:pt>
                <c:pt idx="12">
                  <c:v>63.98</c:v>
                </c:pt>
                <c:pt idx="13">
                  <c:v>87.58</c:v>
                </c:pt>
                <c:pt idx="14">
                  <c:v>130.07999999999998</c:v>
                </c:pt>
                <c:pt idx="15">
                  <c:v>156.57999999999998</c:v>
                </c:pt>
              </c:numCache>
            </c:numRef>
          </c:xVal>
          <c:yVal>
            <c:numRef>
              <c:f>'[3]SIAR Output'!$W$2:$W$17</c:f>
              <c:numCache>
                <c:formatCode>General</c:formatCode>
                <c:ptCount val="16"/>
                <c:pt idx="0">
                  <c:v>12.592280000000001</c:v>
                </c:pt>
                <c:pt idx="1">
                  <c:v>22.143205999999999</c:v>
                </c:pt>
                <c:pt idx="2">
                  <c:v>31.877551999999998</c:v>
                </c:pt>
                <c:pt idx="3">
                  <c:v>31.457945999999996</c:v>
                </c:pt>
                <c:pt idx="4">
                  <c:v>28.418794000000002</c:v>
                </c:pt>
                <c:pt idx="5">
                  <c:v>28.125391</c:v>
                </c:pt>
                <c:pt idx="6">
                  <c:v>24.204239000000001</c:v>
                </c:pt>
                <c:pt idx="7">
                  <c:v>37.670877000000004</c:v>
                </c:pt>
                <c:pt idx="8">
                  <c:v>38.745753999999998</c:v>
                </c:pt>
                <c:pt idx="9">
                  <c:v>37.320493999999997</c:v>
                </c:pt>
                <c:pt idx="10">
                  <c:v>38.455310999999995</c:v>
                </c:pt>
                <c:pt idx="11">
                  <c:v>42.783964000000005</c:v>
                </c:pt>
                <c:pt idx="12">
                  <c:v>38.527448</c:v>
                </c:pt>
                <c:pt idx="13">
                  <c:v>38.059123</c:v>
                </c:pt>
                <c:pt idx="14">
                  <c:v>35.421382999999999</c:v>
                </c:pt>
                <c:pt idx="15">
                  <c:v>28.608380999999998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'[3]SIAR Output'!$Y$1</c:f>
              <c:strCache>
                <c:ptCount val="1"/>
                <c:pt idx="0">
                  <c:v>Fertilizer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square"/>
            <c:size val="8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'[3]SIAR Output'!$Z$2:$Z$17</c:f>
                <c:numCache>
                  <c:formatCode>General</c:formatCode>
                  <c:ptCount val="16"/>
                  <c:pt idx="0">
                    <c:v>5.7007849999999998</c:v>
                  </c:pt>
                  <c:pt idx="1">
                    <c:v>6.6784410000000003</c:v>
                  </c:pt>
                  <c:pt idx="2">
                    <c:v>9.2171520000000005</c:v>
                  </c:pt>
                  <c:pt idx="3">
                    <c:v>8.1729880000000001</c:v>
                  </c:pt>
                  <c:pt idx="4">
                    <c:v>11.461959999999999</c:v>
                  </c:pt>
                  <c:pt idx="5">
                    <c:v>7.5198429999999998</c:v>
                  </c:pt>
                  <c:pt idx="6">
                    <c:v>17.417059999999999</c:v>
                  </c:pt>
                  <c:pt idx="7">
                    <c:v>5.733441</c:v>
                  </c:pt>
                  <c:pt idx="8">
                    <c:v>6.6608580000000002</c:v>
                  </c:pt>
                  <c:pt idx="9">
                    <c:v>12.375776</c:v>
                  </c:pt>
                  <c:pt idx="10">
                    <c:v>14.791408000000001</c:v>
                  </c:pt>
                  <c:pt idx="11">
                    <c:v>11.81432</c:v>
                  </c:pt>
                  <c:pt idx="12">
                    <c:v>15.912467999999999</c:v>
                  </c:pt>
                  <c:pt idx="13">
                    <c:v>16.29522</c:v>
                  </c:pt>
                  <c:pt idx="14">
                    <c:v>19.152576</c:v>
                  </c:pt>
                  <c:pt idx="15">
                    <c:v>22.011264999999998</c:v>
                  </c:pt>
                </c:numCache>
              </c:numRef>
            </c:plus>
            <c:minus>
              <c:numRef>
                <c:f>'[3]SIAR Output'!$Z$2:$Z$17</c:f>
                <c:numCache>
                  <c:formatCode>General</c:formatCode>
                  <c:ptCount val="16"/>
                  <c:pt idx="0">
                    <c:v>5.7007849999999998</c:v>
                  </c:pt>
                  <c:pt idx="1">
                    <c:v>6.6784410000000003</c:v>
                  </c:pt>
                  <c:pt idx="2">
                    <c:v>9.2171520000000005</c:v>
                  </c:pt>
                  <c:pt idx="3">
                    <c:v>8.1729880000000001</c:v>
                  </c:pt>
                  <c:pt idx="4">
                    <c:v>11.461959999999999</c:v>
                  </c:pt>
                  <c:pt idx="5">
                    <c:v>7.5198429999999998</c:v>
                  </c:pt>
                  <c:pt idx="6">
                    <c:v>17.417059999999999</c:v>
                  </c:pt>
                  <c:pt idx="7">
                    <c:v>5.733441</c:v>
                  </c:pt>
                  <c:pt idx="8">
                    <c:v>6.6608580000000002</c:v>
                  </c:pt>
                  <c:pt idx="9">
                    <c:v>12.375776</c:v>
                  </c:pt>
                  <c:pt idx="10">
                    <c:v>14.791408000000001</c:v>
                  </c:pt>
                  <c:pt idx="11">
                    <c:v>11.81432</c:v>
                  </c:pt>
                  <c:pt idx="12">
                    <c:v>15.912467999999999</c:v>
                  </c:pt>
                  <c:pt idx="13">
                    <c:v>16.29522</c:v>
                  </c:pt>
                  <c:pt idx="14">
                    <c:v>19.152576</c:v>
                  </c:pt>
                  <c:pt idx="15">
                    <c:v>22.011264999999998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'[3]SIAR Output'!$R$2:$R$17</c:f>
              <c:numCache>
                <c:formatCode>General</c:formatCode>
                <c:ptCount val="16"/>
                <c:pt idx="0">
                  <c:v>0.1</c:v>
                </c:pt>
                <c:pt idx="1">
                  <c:v>0.4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5</c:v>
                </c:pt>
                <c:pt idx="6">
                  <c:v>10</c:v>
                </c:pt>
                <c:pt idx="7">
                  <c:v>12</c:v>
                </c:pt>
                <c:pt idx="8">
                  <c:v>17.809999999999999</c:v>
                </c:pt>
                <c:pt idx="9">
                  <c:v>29.61</c:v>
                </c:pt>
                <c:pt idx="10">
                  <c:v>41.379999999999995</c:v>
                </c:pt>
                <c:pt idx="11">
                  <c:v>55.58</c:v>
                </c:pt>
                <c:pt idx="12">
                  <c:v>63.98</c:v>
                </c:pt>
                <c:pt idx="13">
                  <c:v>87.58</c:v>
                </c:pt>
                <c:pt idx="14">
                  <c:v>130.07999999999998</c:v>
                </c:pt>
                <c:pt idx="15">
                  <c:v>156.57999999999998</c:v>
                </c:pt>
              </c:numCache>
            </c:numRef>
          </c:xVal>
          <c:yVal>
            <c:numRef>
              <c:f>'[3]SIAR Output'!$Y$2:$Y$17</c:f>
              <c:numCache>
                <c:formatCode>General</c:formatCode>
                <c:ptCount val="16"/>
                <c:pt idx="0">
                  <c:v>5.7007849999999998</c:v>
                </c:pt>
                <c:pt idx="1">
                  <c:v>6.6784410000000003</c:v>
                </c:pt>
                <c:pt idx="2">
                  <c:v>9.2171520000000005</c:v>
                </c:pt>
                <c:pt idx="3">
                  <c:v>8.1729880000000001</c:v>
                </c:pt>
                <c:pt idx="4">
                  <c:v>11.461959999999999</c:v>
                </c:pt>
                <c:pt idx="5">
                  <c:v>7.5198429999999998</c:v>
                </c:pt>
                <c:pt idx="6">
                  <c:v>17.417059999999999</c:v>
                </c:pt>
                <c:pt idx="7">
                  <c:v>5.733441</c:v>
                </c:pt>
                <c:pt idx="8">
                  <c:v>6.6608580000000002</c:v>
                </c:pt>
                <c:pt idx="9">
                  <c:v>12.375776</c:v>
                </c:pt>
                <c:pt idx="10">
                  <c:v>14.791408000000001</c:v>
                </c:pt>
                <c:pt idx="11">
                  <c:v>11.81432</c:v>
                </c:pt>
                <c:pt idx="12">
                  <c:v>15.912467999999999</c:v>
                </c:pt>
                <c:pt idx="13">
                  <c:v>16.29522</c:v>
                </c:pt>
                <c:pt idx="14">
                  <c:v>19.152576</c:v>
                </c:pt>
                <c:pt idx="15">
                  <c:v>22.011264999999998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64960"/>
        <c:axId val="-1286272576"/>
      </c:scatterChart>
      <c:valAx>
        <c:axId val="-1286264960"/>
        <c:scaling>
          <c:logBase val="10"/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Distance Down-Estuary (km)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286272576"/>
        <c:crosses val="autoZero"/>
        <c:crossBetween val="midCat"/>
      </c:valAx>
      <c:valAx>
        <c:axId val="-128627257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% of each nitrate source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286264960"/>
        <c:crossesAt val="0.1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April 2010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[6]BoxCalc!$CG$3:$CG$8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[6]BoxCalc!$CH$3:$CH$8</c:f>
              <c:numCache>
                <c:formatCode>General</c:formatCode>
                <c:ptCount val="6"/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67136"/>
        <c:axId val="-1286258976"/>
      </c:scatterChart>
      <c:valAx>
        <c:axId val="-12862671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Distance Downestuary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58976"/>
        <c:crosses val="autoZero"/>
        <c:crossBetween val="midCat"/>
      </c:valAx>
      <c:valAx>
        <c:axId val="-12862589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kg/month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6713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May 2010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[6]BoxCalc!$CG$9:$CG$14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[6]BoxCalc!$CH$9:$CH$14</c:f>
              <c:numCache>
                <c:formatCode>General</c:formatCode>
                <c:ptCount val="6"/>
                <c:pt idx="0">
                  <c:v>30445.038638321479</c:v>
                </c:pt>
                <c:pt idx="1">
                  <c:v>31407.633266109289</c:v>
                </c:pt>
                <c:pt idx="2">
                  <c:v>17623.936807356178</c:v>
                </c:pt>
                <c:pt idx="3">
                  <c:v>16848.136239342104</c:v>
                </c:pt>
                <c:pt idx="4">
                  <c:v>15122.967995726081</c:v>
                </c:pt>
                <c:pt idx="5">
                  <c:v>10834.023810168403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64416"/>
        <c:axId val="-1286266592"/>
      </c:scatterChart>
      <c:valAx>
        <c:axId val="-1286264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Distance Downestuary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66592"/>
        <c:crosses val="autoZero"/>
        <c:crossBetween val="midCat"/>
      </c:valAx>
      <c:valAx>
        <c:axId val="-12862665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kg/month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6441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June 2010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[6]BoxCalc!$CG$15:$CG$20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[6]BoxCalc!$CH$15:$CH$20</c:f>
              <c:numCache>
                <c:formatCode>General</c:formatCode>
                <c:ptCount val="6"/>
                <c:pt idx="0">
                  <c:v>10070.449321274422</c:v>
                </c:pt>
                <c:pt idx="1">
                  <c:v>7990.8997428044358</c:v>
                </c:pt>
                <c:pt idx="2">
                  <c:v>2914.499225022113</c:v>
                </c:pt>
                <c:pt idx="3">
                  <c:v>3407.0293682314332</c:v>
                </c:pt>
                <c:pt idx="4">
                  <c:v>1587.7185931723034</c:v>
                </c:pt>
                <c:pt idx="5">
                  <c:v>-64.628208506796085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73120"/>
        <c:axId val="-1286257888"/>
      </c:scatterChart>
      <c:valAx>
        <c:axId val="-1286273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Distance Downestuary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57888"/>
        <c:crosses val="autoZero"/>
        <c:crossBetween val="midCat"/>
      </c:valAx>
      <c:valAx>
        <c:axId val="-128625788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kg/month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73120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July 2010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[6]BoxCalc!$CG$21:$CG$26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[6]BoxCalc!$CH$21:$CH$26</c:f>
              <c:numCache>
                <c:formatCode>General</c:formatCode>
                <c:ptCount val="6"/>
                <c:pt idx="0">
                  <c:v>2835.1680301698939</c:v>
                </c:pt>
                <c:pt idx="1">
                  <c:v>245.71369096781831</c:v>
                </c:pt>
                <c:pt idx="2">
                  <c:v>266.07898630379714</c:v>
                </c:pt>
                <c:pt idx="3">
                  <c:v>245.96641080037401</c:v>
                </c:pt>
                <c:pt idx="4">
                  <c:v>702.28735306146598</c:v>
                </c:pt>
                <c:pt idx="5">
                  <c:v>-114.38708554954789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54624"/>
        <c:axId val="-1286247552"/>
      </c:scatterChart>
      <c:valAx>
        <c:axId val="-12862546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Distance Downestuary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47552"/>
        <c:crosses val="autoZero"/>
        <c:crossBetween val="midCat"/>
      </c:valAx>
      <c:valAx>
        <c:axId val="-128624755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kg/month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5462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Aug 2010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[6]BoxCalc!$CG$27:$CG$32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[6]BoxCalc!$CH$27:$CH$32</c:f>
              <c:numCache>
                <c:formatCode>General</c:formatCode>
                <c:ptCount val="6"/>
                <c:pt idx="0">
                  <c:v>2908.0036050210938</c:v>
                </c:pt>
                <c:pt idx="1">
                  <c:v>274.08463993010832</c:v>
                </c:pt>
                <c:pt idx="2">
                  <c:v>104.27781479171016</c:v>
                </c:pt>
                <c:pt idx="3">
                  <c:v>411.75746196081332</c:v>
                </c:pt>
                <c:pt idx="4">
                  <c:v>855.38467447918731</c:v>
                </c:pt>
                <c:pt idx="5">
                  <c:v>495.18749170358217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50816"/>
        <c:axId val="-1286252448"/>
      </c:scatterChart>
      <c:valAx>
        <c:axId val="-12862508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Distance Downestuary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52448"/>
        <c:crosses val="autoZero"/>
        <c:crossBetween val="midCat"/>
      </c:valAx>
      <c:valAx>
        <c:axId val="-128625244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kg/month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5081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Sep 2010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[6]BoxCalc!$CG$33:$CG$38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[6]BoxCalc!$CH$33:$CH$38</c:f>
              <c:numCache>
                <c:formatCode>General</c:formatCode>
                <c:ptCount val="6"/>
                <c:pt idx="0">
                  <c:v>4061.8795590557643</c:v>
                </c:pt>
                <c:pt idx="1">
                  <c:v>350.053319343292</c:v>
                </c:pt>
                <c:pt idx="2">
                  <c:v>556.26775700259327</c:v>
                </c:pt>
                <c:pt idx="3">
                  <c:v>610.61314555468471</c:v>
                </c:pt>
                <c:pt idx="4">
                  <c:v>263.88081377648763</c:v>
                </c:pt>
                <c:pt idx="5">
                  <c:v>-1623.2278003767155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44832"/>
        <c:axId val="-1286253536"/>
      </c:scatterChart>
      <c:valAx>
        <c:axId val="-12862448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Distance Downestuary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53536"/>
        <c:crosses val="autoZero"/>
        <c:crossBetween val="midCat"/>
      </c:valAx>
      <c:valAx>
        <c:axId val="-128625353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kg/month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44832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Oct 2010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[6]BoxCalc!$CG$39:$CG$44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[6]BoxCalc!$CH$39:$CH$44</c:f>
              <c:numCache>
                <c:formatCode>General</c:formatCode>
                <c:ptCount val="6"/>
                <c:pt idx="0">
                  <c:v>3089.6092908471041</c:v>
                </c:pt>
                <c:pt idx="1">
                  <c:v>5606.4037331029731</c:v>
                </c:pt>
                <c:pt idx="2">
                  <c:v>3901.9236168020934</c:v>
                </c:pt>
                <c:pt idx="3">
                  <c:v>1758.673058540186</c:v>
                </c:pt>
                <c:pt idx="4">
                  <c:v>357.71895680499125</c:v>
                </c:pt>
                <c:pt idx="5">
                  <c:v>399.1819000686678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55712"/>
        <c:axId val="-1286245376"/>
      </c:scatterChart>
      <c:valAx>
        <c:axId val="-1286255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Distance Downestuary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45376"/>
        <c:crosses val="autoZero"/>
        <c:crossBetween val="midCat"/>
      </c:valAx>
      <c:valAx>
        <c:axId val="-12862453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kg/month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55712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Nov 2010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[6]BoxCalc!$CG$45:$CG$50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[6]BoxCalc!$CH$45:$CH$50</c:f>
              <c:numCache>
                <c:formatCode>General</c:formatCode>
                <c:ptCount val="6"/>
                <c:pt idx="0">
                  <c:v>14108.188108045844</c:v>
                </c:pt>
                <c:pt idx="1">
                  <c:v>6146.5959310576745</c:v>
                </c:pt>
                <c:pt idx="2">
                  <c:v>3974.6199445425113</c:v>
                </c:pt>
                <c:pt idx="3">
                  <c:v>2122.9144822772519</c:v>
                </c:pt>
                <c:pt idx="4">
                  <c:v>3726.7779102789887</c:v>
                </c:pt>
                <c:pt idx="5">
                  <c:v>611.1438331943001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49728"/>
        <c:axId val="-1286249184"/>
      </c:scatterChart>
      <c:valAx>
        <c:axId val="-1286249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Distance Downestuary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49184"/>
        <c:crosses val="autoZero"/>
        <c:crossBetween val="midCat"/>
      </c:valAx>
      <c:valAx>
        <c:axId val="-128624918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kg/month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4972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Dec 2010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[6]BoxCalc!$CG$51:$CG$56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[6]BoxCalc!$CH$51:$CH$56</c:f>
              <c:numCache>
                <c:formatCode>General</c:formatCode>
                <c:ptCount val="6"/>
                <c:pt idx="0">
                  <c:v>38005.57480750262</c:v>
                </c:pt>
                <c:pt idx="3">
                  <c:v>27380.307599571497</c:v>
                </c:pt>
                <c:pt idx="4">
                  <c:v>-2265.5682399248922</c:v>
                </c:pt>
                <c:pt idx="5">
                  <c:v>830.11721132227649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6248096"/>
        <c:axId val="-1286247008"/>
      </c:scatterChart>
      <c:valAx>
        <c:axId val="-12862480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Distance Downestuary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47008"/>
        <c:crosses val="autoZero"/>
        <c:crossBetween val="midCat"/>
      </c:valAx>
      <c:valAx>
        <c:axId val="-128624700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kg/month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624809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Jan 2011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[6]BoxCalc!$CG$57:$CG$62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[6]BoxCalc!$CH$57:$CH$62</c:f>
              <c:numCache>
                <c:formatCode>General</c:formatCode>
                <c:ptCount val="6"/>
                <c:pt idx="0">
                  <c:v>27583.656307864578</c:v>
                </c:pt>
                <c:pt idx="1">
                  <c:v>25475.740153152427</c:v>
                </c:pt>
                <c:pt idx="2">
                  <c:v>19672.939433874279</c:v>
                </c:pt>
                <c:pt idx="3">
                  <c:v>19085.606724732876</c:v>
                </c:pt>
                <c:pt idx="4">
                  <c:v>16104.902691590571</c:v>
                </c:pt>
                <c:pt idx="5">
                  <c:v>4059.6819820880992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2453392"/>
        <c:axId val="-1282446320"/>
      </c:scatterChart>
      <c:valAx>
        <c:axId val="-1282453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Distance Downestuary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2446320"/>
        <c:crosses val="autoZero"/>
        <c:crossBetween val="midCat"/>
      </c:valAx>
      <c:valAx>
        <c:axId val="-128244632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kg/month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2453392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Feb 2011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[6]BoxCalc!$CG$63:$CG$68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[6]BoxCalc!$CH$63:$CH$68</c:f>
              <c:numCache>
                <c:formatCode>General</c:formatCode>
                <c:ptCount val="6"/>
                <c:pt idx="0">
                  <c:v>36024.443024836233</c:v>
                </c:pt>
                <c:pt idx="1">
                  <c:v>38109.657967777726</c:v>
                </c:pt>
                <c:pt idx="2">
                  <c:v>26367.470082636697</c:v>
                </c:pt>
                <c:pt idx="3">
                  <c:v>17343.577646431633</c:v>
                </c:pt>
                <c:pt idx="4">
                  <c:v>8876.7751849780343</c:v>
                </c:pt>
                <c:pt idx="5">
                  <c:v>1350.1619904339368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2439248"/>
        <c:axId val="-1282450128"/>
      </c:scatterChart>
      <c:valAx>
        <c:axId val="-12824392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Distance Downestuary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2450128"/>
        <c:crosses val="autoZero"/>
        <c:crossBetween val="midCat"/>
      </c:valAx>
      <c:valAx>
        <c:axId val="-128245012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kg/month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243924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Mar 2011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[6]BoxCalc!$CG$69:$CG$74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[6]BoxCalc!$CH$69:$CH$74</c:f>
              <c:numCache>
                <c:formatCode>General</c:formatCode>
                <c:ptCount val="6"/>
                <c:pt idx="0">
                  <c:v>110045.34079971605</c:v>
                </c:pt>
                <c:pt idx="1">
                  <c:v>124863.36983994645</c:v>
                </c:pt>
                <c:pt idx="2">
                  <c:v>126541.9002979746</c:v>
                </c:pt>
                <c:pt idx="3">
                  <c:v>139720.48323543175</c:v>
                </c:pt>
                <c:pt idx="4">
                  <c:v>63370.83281461295</c:v>
                </c:pt>
                <c:pt idx="5">
                  <c:v>49244.958357564632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2439792"/>
        <c:axId val="-1282449584"/>
      </c:scatterChart>
      <c:valAx>
        <c:axId val="-1282439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Distance Downestuary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2449584"/>
        <c:crosses val="autoZero"/>
        <c:crossBetween val="midCat"/>
      </c:valAx>
      <c:valAx>
        <c:axId val="-128244958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kg/month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2439792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Winter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[6]BoxCalc!$CG$3:$CG$8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[6]BoxCalc!$DN$3:$DN$8</c:f>
              <c:numCache>
                <c:formatCode>General</c:formatCode>
                <c:ptCount val="6"/>
                <c:pt idx="0">
                  <c:v>33871.224713401149</c:v>
                </c:pt>
                <c:pt idx="1">
                  <c:v>31792.699060465078</c:v>
                </c:pt>
                <c:pt idx="2">
                  <c:v>23020.204758255488</c:v>
                </c:pt>
                <c:pt idx="3">
                  <c:v>21269.830656912003</c:v>
                </c:pt>
                <c:pt idx="4">
                  <c:v>7572.0365455479041</c:v>
                </c:pt>
                <c:pt idx="5">
                  <c:v>2079.9870612814375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2449040"/>
        <c:axId val="-1282435984"/>
      </c:scatterChart>
      <c:valAx>
        <c:axId val="-1282449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Distance Downestuary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2435984"/>
        <c:crosses val="autoZero"/>
        <c:crossBetween val="midCat"/>
      </c:valAx>
      <c:valAx>
        <c:axId val="-128243598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kg/month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2449040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Spring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[6]BoxCalc!$CG$9:$CG$14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[6]BoxCalc!$DN$9:$DN$14</c:f>
              <c:numCache>
                <c:formatCode>General</c:formatCode>
                <c:ptCount val="6"/>
                <c:pt idx="0">
                  <c:v>70245.189719018759</c:v>
                </c:pt>
                <c:pt idx="1">
                  <c:v>78135.501553027862</c:v>
                </c:pt>
                <c:pt idx="2">
                  <c:v>72082.918552665389</c:v>
                </c:pt>
                <c:pt idx="3">
                  <c:v>78284.309737386924</c:v>
                </c:pt>
                <c:pt idx="4">
                  <c:v>39246.900405169516</c:v>
                </c:pt>
                <c:pt idx="5">
                  <c:v>30039.491083866516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2444144"/>
        <c:axId val="-1282445232"/>
      </c:scatterChart>
      <c:valAx>
        <c:axId val="-1282444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Distance Downestuary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2445232"/>
        <c:crosses val="autoZero"/>
        <c:crossBetween val="midCat"/>
      </c:valAx>
      <c:valAx>
        <c:axId val="-128244523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kg/month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244414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Summer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[6]BoxCalc!$CG$15:$CG$20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[6]BoxCalc!$DN$15:$DN$20</c:f>
              <c:numCache>
                <c:formatCode>General</c:formatCode>
                <c:ptCount val="6"/>
                <c:pt idx="0">
                  <c:v>5271.2069854884694</c:v>
                </c:pt>
                <c:pt idx="1">
                  <c:v>2836.8993579007874</c:v>
                </c:pt>
                <c:pt idx="2">
                  <c:v>1094.9520087058734</c:v>
                </c:pt>
                <c:pt idx="3">
                  <c:v>1354.9177469975402</c:v>
                </c:pt>
                <c:pt idx="4">
                  <c:v>1048.4635402376523</c:v>
                </c:pt>
                <c:pt idx="5">
                  <c:v>105.3907325490794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2438704"/>
        <c:axId val="-1282444688"/>
      </c:scatterChart>
      <c:valAx>
        <c:axId val="-12824387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Distance Downestuary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2444688"/>
        <c:crosses val="autoZero"/>
        <c:crossBetween val="midCat"/>
      </c:valAx>
      <c:valAx>
        <c:axId val="-128244468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kg/month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243870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Fall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[6]BoxCalc!$CG$21:$CG$26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[6]BoxCalc!$DN$21:$DN$26</c:f>
              <c:numCache>
                <c:formatCode>General</c:formatCode>
                <c:ptCount val="6"/>
                <c:pt idx="0">
                  <c:v>7086.5589859829042</c:v>
                </c:pt>
                <c:pt idx="1">
                  <c:v>4034.3509945013134</c:v>
                </c:pt>
                <c:pt idx="2">
                  <c:v>2810.9371061157326</c:v>
                </c:pt>
                <c:pt idx="3">
                  <c:v>1497.4002287907076</c:v>
                </c:pt>
                <c:pt idx="4">
                  <c:v>1449.459226953489</c:v>
                </c:pt>
                <c:pt idx="5">
                  <c:v>-204.30068903791587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2437072"/>
        <c:axId val="-1282452304"/>
      </c:scatterChart>
      <c:valAx>
        <c:axId val="-1282437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Distance Downestuary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2452304"/>
        <c:crosses val="autoZero"/>
        <c:crossBetween val="midCat"/>
      </c:valAx>
      <c:valAx>
        <c:axId val="-128245230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kg/month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-1282437072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8341499685421"/>
          <c:y val="3.97278826444089E-2"/>
          <c:w val="0.63633270417469001"/>
          <c:h val="0.84380955727472096"/>
        </c:manualLayout>
      </c:layout>
      <c:scatterChart>
        <c:scatterStyle val="lineMarker"/>
        <c:varyColors val="0"/>
        <c:ser>
          <c:idx val="0"/>
          <c:order val="0"/>
          <c:tx>
            <c:v>Winter</c:v>
          </c:tx>
          <c:errBars>
            <c:errDir val="y"/>
            <c:errBarType val="both"/>
            <c:errValType val="cust"/>
            <c:noEndCap val="0"/>
            <c:plus>
              <c:numRef>
                <c:f>[6]BoxCalc!$DO$3:$DO$8</c:f>
                <c:numCache>
                  <c:formatCode>General</c:formatCode>
                  <c:ptCount val="6"/>
                  <c:pt idx="0">
                    <c:v>4016.2157813053668</c:v>
                  </c:pt>
                  <c:pt idx="1">
                    <c:v>3104.9978371633656</c:v>
                  </c:pt>
                  <c:pt idx="2">
                    <c:v>2699.916124652957</c:v>
                  </c:pt>
                  <c:pt idx="3">
                    <c:v>5375.2752135167802</c:v>
                  </c:pt>
                  <c:pt idx="4">
                    <c:v>9233.8684985850578</c:v>
                  </c:pt>
                  <c:pt idx="5">
                    <c:v>6235.2173259639321</c:v>
                  </c:pt>
                </c:numCache>
              </c:numRef>
            </c:plus>
            <c:minus>
              <c:numRef>
                <c:f>[6]BoxCalc!$DO$3:$DO$8</c:f>
                <c:numCache>
                  <c:formatCode>General</c:formatCode>
                  <c:ptCount val="6"/>
                  <c:pt idx="0">
                    <c:v>4016.2157813053668</c:v>
                  </c:pt>
                  <c:pt idx="1">
                    <c:v>3104.9978371633656</c:v>
                  </c:pt>
                  <c:pt idx="2">
                    <c:v>2699.916124652957</c:v>
                  </c:pt>
                  <c:pt idx="3">
                    <c:v>5375.2752135167802</c:v>
                  </c:pt>
                  <c:pt idx="4">
                    <c:v>9233.8684985850578</c:v>
                  </c:pt>
                  <c:pt idx="5">
                    <c:v>6235.2173259639321</c:v>
                  </c:pt>
                </c:numCache>
              </c:numRef>
            </c:minus>
          </c:errBars>
          <c:xVal>
            <c:numRef>
              <c:f>[6]BoxCalc!$CG$3:$CG$8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[6]BoxCalc!$DN$3:$DN$8</c:f>
              <c:numCache>
                <c:formatCode>General</c:formatCode>
                <c:ptCount val="6"/>
                <c:pt idx="0">
                  <c:v>33871.224713401149</c:v>
                </c:pt>
                <c:pt idx="1">
                  <c:v>31792.699060465078</c:v>
                </c:pt>
                <c:pt idx="2">
                  <c:v>23020.204758255488</c:v>
                </c:pt>
                <c:pt idx="3">
                  <c:v>21269.830656912003</c:v>
                </c:pt>
                <c:pt idx="4">
                  <c:v>7572.0365455479041</c:v>
                </c:pt>
                <c:pt idx="5">
                  <c:v>2079.9870612814375</c:v>
                </c:pt>
              </c:numCache>
            </c:numRef>
          </c:yVal>
          <c:smooth val="0"/>
        </c:ser>
        <c:ser>
          <c:idx val="2"/>
          <c:order val="2"/>
          <c:tx>
            <c:v>Summer</c:v>
          </c:tx>
          <c:errBars>
            <c:errDir val="y"/>
            <c:errBarType val="both"/>
            <c:errValType val="cust"/>
            <c:noEndCap val="0"/>
            <c:plus>
              <c:numRef>
                <c:f>[6]BoxCalc!$DO$15:$DO$20</c:f>
                <c:numCache>
                  <c:formatCode>General</c:formatCode>
                  <c:ptCount val="6"/>
                  <c:pt idx="0">
                    <c:v>337.65798918463224</c:v>
                  </c:pt>
                  <c:pt idx="1">
                    <c:v>243.24459555061662</c:v>
                  </c:pt>
                  <c:pt idx="2">
                    <c:v>501.85743170413303</c:v>
                  </c:pt>
                  <c:pt idx="3">
                    <c:v>430.10836200761514</c:v>
                  </c:pt>
                  <c:pt idx="4">
                    <c:v>684.12865639699328</c:v>
                  </c:pt>
                  <c:pt idx="5">
                    <c:v>4129.6287167976088</c:v>
                  </c:pt>
                </c:numCache>
              </c:numRef>
            </c:plus>
            <c:minus>
              <c:numRef>
                <c:f>[6]BoxCalc!$DO$15:$DO$20</c:f>
                <c:numCache>
                  <c:formatCode>General</c:formatCode>
                  <c:ptCount val="6"/>
                  <c:pt idx="0">
                    <c:v>337.65798918463224</c:v>
                  </c:pt>
                  <c:pt idx="1">
                    <c:v>243.24459555061662</c:v>
                  </c:pt>
                  <c:pt idx="2">
                    <c:v>501.85743170413303</c:v>
                  </c:pt>
                  <c:pt idx="3">
                    <c:v>430.10836200761514</c:v>
                  </c:pt>
                  <c:pt idx="4">
                    <c:v>684.12865639699328</c:v>
                  </c:pt>
                  <c:pt idx="5">
                    <c:v>4129.6287167976088</c:v>
                  </c:pt>
                </c:numCache>
              </c:numRef>
            </c:minus>
          </c:errBars>
          <c:xVal>
            <c:numRef>
              <c:f>[6]BoxCalc!$CG$15:$CG$20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[6]BoxCalc!$DN$15:$DN$20</c:f>
              <c:numCache>
                <c:formatCode>General</c:formatCode>
                <c:ptCount val="6"/>
                <c:pt idx="0">
                  <c:v>5271.2069854884694</c:v>
                </c:pt>
                <c:pt idx="1">
                  <c:v>2836.8993579007874</c:v>
                </c:pt>
                <c:pt idx="2">
                  <c:v>1094.9520087058734</c:v>
                </c:pt>
                <c:pt idx="3">
                  <c:v>1354.9177469975402</c:v>
                </c:pt>
                <c:pt idx="4">
                  <c:v>1048.4635402376523</c:v>
                </c:pt>
                <c:pt idx="5">
                  <c:v>105.3907325490794</c:v>
                </c:pt>
              </c:numCache>
            </c:numRef>
          </c:yVal>
          <c:smooth val="0"/>
        </c:ser>
        <c:ser>
          <c:idx val="3"/>
          <c:order val="3"/>
          <c:tx>
            <c:v>Fall</c:v>
          </c:tx>
          <c:errBars>
            <c:errDir val="y"/>
            <c:errBarType val="both"/>
            <c:errValType val="cust"/>
            <c:noEndCap val="0"/>
            <c:plus>
              <c:numRef>
                <c:f>[6]BoxCalc!$DO$21:$DO$26</c:f>
                <c:numCache>
                  <c:formatCode>General</c:formatCode>
                  <c:ptCount val="6"/>
                  <c:pt idx="0">
                    <c:v>2644.1803593806421</c:v>
                  </c:pt>
                  <c:pt idx="1">
                    <c:v>1279.6761176442421</c:v>
                  </c:pt>
                  <c:pt idx="2">
                    <c:v>1856.6636067086395</c:v>
                  </c:pt>
                  <c:pt idx="3">
                    <c:v>1703.0936691925033</c:v>
                  </c:pt>
                  <c:pt idx="4">
                    <c:v>6283.3200460218422</c:v>
                  </c:pt>
                  <c:pt idx="5">
                    <c:v>6278.3411073710749</c:v>
                  </c:pt>
                </c:numCache>
              </c:numRef>
            </c:plus>
            <c:minus>
              <c:numRef>
                <c:f>[6]BoxCalc!$DO$21:$DO$26</c:f>
                <c:numCache>
                  <c:formatCode>General</c:formatCode>
                  <c:ptCount val="6"/>
                  <c:pt idx="0">
                    <c:v>2644.1803593806421</c:v>
                  </c:pt>
                  <c:pt idx="1">
                    <c:v>1279.6761176442421</c:v>
                  </c:pt>
                  <c:pt idx="2">
                    <c:v>1856.6636067086395</c:v>
                  </c:pt>
                  <c:pt idx="3">
                    <c:v>1703.0936691925033</c:v>
                  </c:pt>
                  <c:pt idx="4">
                    <c:v>6283.3200460218422</c:v>
                  </c:pt>
                  <c:pt idx="5">
                    <c:v>6278.3411073710749</c:v>
                  </c:pt>
                </c:numCache>
              </c:numRef>
            </c:minus>
          </c:errBars>
          <c:xVal>
            <c:numRef>
              <c:f>[6]BoxCalc!$CG$21:$CG$26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[6]BoxCalc!$DN$21:$DN$26</c:f>
              <c:numCache>
                <c:formatCode>General</c:formatCode>
                <c:ptCount val="6"/>
                <c:pt idx="0">
                  <c:v>7086.5589859829042</c:v>
                </c:pt>
                <c:pt idx="1">
                  <c:v>4034.3509945013134</c:v>
                </c:pt>
                <c:pt idx="2">
                  <c:v>2810.9371061157326</c:v>
                </c:pt>
                <c:pt idx="3">
                  <c:v>1497.4002287907076</c:v>
                </c:pt>
                <c:pt idx="4">
                  <c:v>1449.459226953489</c:v>
                </c:pt>
                <c:pt idx="5">
                  <c:v>-204.30068903791587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2451216"/>
        <c:axId val="-1282435440"/>
      </c:scatterChart>
      <c:scatterChart>
        <c:scatterStyle val="lineMarker"/>
        <c:varyColors val="0"/>
        <c:ser>
          <c:idx val="1"/>
          <c:order val="1"/>
          <c:tx>
            <c:v>Spring</c:v>
          </c:tx>
          <c:errBars>
            <c:errDir val="y"/>
            <c:errBarType val="both"/>
            <c:errValType val="cust"/>
            <c:noEndCap val="0"/>
            <c:plus>
              <c:numRef>
                <c:f>[6]BoxCalc!$DO$9:$DO$14</c:f>
                <c:numCache>
                  <c:formatCode>General</c:formatCode>
                  <c:ptCount val="6"/>
                  <c:pt idx="0">
                    <c:v>8632.0023798574985</c:v>
                  </c:pt>
                  <c:pt idx="1">
                    <c:v>8899.1216964517153</c:v>
                  </c:pt>
                  <c:pt idx="2">
                    <c:v>8932.2963473476921</c:v>
                  </c:pt>
                  <c:pt idx="3">
                    <c:v>11271.069828521402</c:v>
                  </c:pt>
                  <c:pt idx="4">
                    <c:v>25362.140939193017</c:v>
                  </c:pt>
                  <c:pt idx="5">
                    <c:v>161746.89307801737</c:v>
                  </c:pt>
                </c:numCache>
              </c:numRef>
            </c:plus>
            <c:minus>
              <c:numRef>
                <c:f>[6]BoxCalc!$DO$9:$DO$14</c:f>
                <c:numCache>
                  <c:formatCode>General</c:formatCode>
                  <c:ptCount val="6"/>
                  <c:pt idx="0">
                    <c:v>8632.0023798574985</c:v>
                  </c:pt>
                  <c:pt idx="1">
                    <c:v>8899.1216964517153</c:v>
                  </c:pt>
                  <c:pt idx="2">
                    <c:v>8932.2963473476921</c:v>
                  </c:pt>
                  <c:pt idx="3">
                    <c:v>11271.069828521402</c:v>
                  </c:pt>
                  <c:pt idx="4">
                    <c:v>25362.140939193017</c:v>
                  </c:pt>
                  <c:pt idx="5">
                    <c:v>161746.89307801737</c:v>
                  </c:pt>
                </c:numCache>
              </c:numRef>
            </c:minus>
          </c:errBars>
          <c:xVal>
            <c:numRef>
              <c:f>[6]BoxCalc!$CG$9:$CG$14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[6]BoxCalc!$DN$9:$DN$14</c:f>
              <c:numCache>
                <c:formatCode>General</c:formatCode>
                <c:ptCount val="6"/>
                <c:pt idx="0">
                  <c:v>70245.189719018759</c:v>
                </c:pt>
                <c:pt idx="1">
                  <c:v>78135.501553027862</c:v>
                </c:pt>
                <c:pt idx="2">
                  <c:v>72082.918552665389</c:v>
                </c:pt>
                <c:pt idx="3">
                  <c:v>78284.309737386924</c:v>
                </c:pt>
                <c:pt idx="4">
                  <c:v>39246.900405169516</c:v>
                </c:pt>
                <c:pt idx="5">
                  <c:v>30039.491083866516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2434352"/>
        <c:axId val="-1282434896"/>
      </c:scatterChart>
      <c:valAx>
        <c:axId val="-12824512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/>
                  <a:t>Distance Downestuary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2435440"/>
        <c:crosses val="autoZero"/>
        <c:crossBetween val="midCat"/>
      </c:valAx>
      <c:valAx>
        <c:axId val="-12824354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/>
                  <a:t>NO</a:t>
                </a:r>
                <a:r>
                  <a:rPr lang="en-US" sz="2400" baseline="-25000"/>
                  <a:t>3</a:t>
                </a:r>
                <a:r>
                  <a:rPr lang="en-US" sz="2400" baseline="30000"/>
                  <a:t>-</a:t>
                </a:r>
                <a:r>
                  <a:rPr lang="en-US" sz="2400"/>
                  <a:t> Load (kg/day)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600"/>
            </a:pPr>
            <a:endParaRPr lang="en-US"/>
          </a:p>
        </c:txPr>
        <c:crossAx val="-1282451216"/>
        <c:crosses val="autoZero"/>
        <c:crossBetween val="midCat"/>
      </c:valAx>
      <c:valAx>
        <c:axId val="-1282434896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/>
                  <a:t>Spring NO</a:t>
                </a:r>
                <a:r>
                  <a:rPr lang="en-US" sz="2400" baseline="-25000"/>
                  <a:t>3</a:t>
                </a:r>
                <a:r>
                  <a:rPr lang="en-US" sz="2400" baseline="30000"/>
                  <a:t>-</a:t>
                </a:r>
                <a:r>
                  <a:rPr lang="en-US" sz="2400"/>
                  <a:t> Load (kg/day)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600"/>
            </a:pPr>
            <a:endParaRPr lang="en-US"/>
          </a:p>
        </c:txPr>
        <c:crossAx val="-1282434352"/>
        <c:crosses val="max"/>
        <c:crossBetween val="midCat"/>
      </c:valAx>
      <c:valAx>
        <c:axId val="-12824343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12824348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0497696262543399"/>
          <c:y val="0.131317771424764"/>
          <c:w val="0.14804967175713199"/>
          <c:h val="0.30199018651450299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Winter</c:v>
          </c:tx>
          <c:xVal>
            <c:numRef>
              <c:f>[6]BoxCalc!$CG$3:$CG$8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[6]BoxCalc!$DT$3:$DT$8</c:f>
              <c:numCache>
                <c:formatCode>General</c:formatCode>
                <c:ptCount val="6"/>
                <c:pt idx="1">
                  <c:v>0.92678450680812485</c:v>
                </c:pt>
                <c:pt idx="2">
                  <c:v>26.79466579533171</c:v>
                </c:pt>
                <c:pt idx="3">
                  <c:v>18.604533049756785</c:v>
                </c:pt>
                <c:pt idx="4">
                  <c:v>57.570026083251207</c:v>
                </c:pt>
                <c:pt idx="5">
                  <c:v>98.740927914811209</c:v>
                </c:pt>
              </c:numCache>
            </c:numRef>
          </c:yVal>
          <c:smooth val="0"/>
        </c:ser>
        <c:ser>
          <c:idx val="1"/>
          <c:order val="1"/>
          <c:tx>
            <c:v>Spring</c:v>
          </c:tx>
          <c:xVal>
            <c:numRef>
              <c:f>[6]BoxCalc!$CG$9:$CG$14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[6]BoxCalc!$DT$9:$DT$14</c:f>
              <c:numCache>
                <c:formatCode>General</c:formatCode>
                <c:ptCount val="6"/>
                <c:pt idx="1">
                  <c:v>-8.3135653345216536</c:v>
                </c:pt>
                <c:pt idx="2">
                  <c:v>21.271080025748009</c:v>
                </c:pt>
                <c:pt idx="3">
                  <c:v>-3.0062158479449601</c:v>
                </c:pt>
                <c:pt idx="4">
                  <c:v>32.442042442883952</c:v>
                </c:pt>
                <c:pt idx="5">
                  <c:v>25.325639950877942</c:v>
                </c:pt>
              </c:numCache>
            </c:numRef>
          </c:yVal>
          <c:smooth val="0"/>
        </c:ser>
        <c:ser>
          <c:idx val="2"/>
          <c:order val="2"/>
          <c:tx>
            <c:v>Summer</c:v>
          </c:tx>
          <c:xVal>
            <c:numRef>
              <c:f>[6]BoxCalc!$CG$15:$CG$20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[6]BoxCalc!$DT$15:$DT$20</c:f>
              <c:numCache>
                <c:formatCode>General</c:formatCode>
                <c:ptCount val="6"/>
                <c:pt idx="1">
                  <c:v>67.519399875737221</c:v>
                </c:pt>
                <c:pt idx="2">
                  <c:v>39.064401680028958</c:v>
                </c:pt>
                <c:pt idx="3">
                  <c:v>-101.40208830276312</c:v>
                </c:pt>
                <c:pt idx="4">
                  <c:v>-79.954280500391221</c:v>
                </c:pt>
                <c:pt idx="5">
                  <c:v>87.489225732761781</c:v>
                </c:pt>
              </c:numCache>
            </c:numRef>
          </c:yVal>
          <c:smooth val="0"/>
        </c:ser>
        <c:ser>
          <c:idx val="3"/>
          <c:order val="3"/>
          <c:tx>
            <c:v>Fall</c:v>
          </c:tx>
          <c:xVal>
            <c:numRef>
              <c:f>[6]BoxCalc!$CG$21:$CG$26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[6]BoxCalc!$DT$21:$DT$26</c:f>
              <c:numCache>
                <c:formatCode>General</c:formatCode>
                <c:ptCount val="6"/>
                <c:pt idx="1">
                  <c:v>22.118149947321957</c:v>
                </c:pt>
                <c:pt idx="2">
                  <c:v>2.2763947407062268</c:v>
                </c:pt>
                <c:pt idx="3">
                  <c:v>30.582214680723101</c:v>
                </c:pt>
                <c:pt idx="4">
                  <c:v>20.297980073154406</c:v>
                </c:pt>
                <c:pt idx="5">
                  <c:v>262.38236027446561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2450672"/>
        <c:axId val="-1282431088"/>
      </c:scatterChart>
      <c:valAx>
        <c:axId val="-1282450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/>
                  <a:t>Distance Downestuary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2431088"/>
        <c:crosses val="autoZero"/>
        <c:crossBetween val="midCat"/>
      </c:valAx>
      <c:valAx>
        <c:axId val="-128243108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/>
                  <a:t>% Decrease in Load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600"/>
            </a:pPr>
            <a:endParaRPr lang="en-US"/>
          </a:p>
        </c:txPr>
        <c:crossAx val="-1282450672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8341499685421"/>
          <c:y val="3.97278826444089E-2"/>
          <c:w val="0.63633270417469001"/>
          <c:h val="0.84380955727472096"/>
        </c:manualLayout>
      </c:layout>
      <c:scatterChart>
        <c:scatterStyle val="lineMarker"/>
        <c:varyColors val="0"/>
        <c:ser>
          <c:idx val="4"/>
          <c:order val="0"/>
          <c:tx>
            <c:v>Spring 2010</c:v>
          </c:tx>
          <c:spPr>
            <a:ln>
              <a:solidFill>
                <a:schemeClr val="tx1"/>
              </a:solidFill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[6]BoxCalc!$CG$9:$CG$14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[6]BoxCalc!$CH$9:$CH$14</c:f>
              <c:numCache>
                <c:formatCode>General</c:formatCode>
                <c:ptCount val="6"/>
                <c:pt idx="0">
                  <c:v>30445.038638321479</c:v>
                </c:pt>
                <c:pt idx="1">
                  <c:v>31407.633266109289</c:v>
                </c:pt>
                <c:pt idx="2">
                  <c:v>17623.936807356178</c:v>
                </c:pt>
                <c:pt idx="3">
                  <c:v>16848.136239342104</c:v>
                </c:pt>
                <c:pt idx="4">
                  <c:v>15122.967995726081</c:v>
                </c:pt>
                <c:pt idx="5">
                  <c:v>10834.023810168403</c:v>
                </c:pt>
              </c:numCache>
            </c:numRef>
          </c:yVal>
          <c:smooth val="0"/>
        </c:ser>
        <c:ser>
          <c:idx val="2"/>
          <c:order val="1"/>
          <c:tx>
            <c:v>Summer 2010</c:v>
          </c:tx>
          <c:spPr>
            <a:ln>
              <a:solidFill>
                <a:schemeClr val="tx1"/>
              </a:solidFill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[6]BoxCalc!$DO$15:$DO$20</c:f>
                <c:numCache>
                  <c:formatCode>General</c:formatCode>
                  <c:ptCount val="6"/>
                  <c:pt idx="0">
                    <c:v>337.65798918463224</c:v>
                  </c:pt>
                  <c:pt idx="1">
                    <c:v>243.24459555061662</c:v>
                  </c:pt>
                  <c:pt idx="2">
                    <c:v>501.85743170413303</c:v>
                  </c:pt>
                  <c:pt idx="3">
                    <c:v>430.10836200761514</c:v>
                  </c:pt>
                  <c:pt idx="4">
                    <c:v>684.12865639699328</c:v>
                  </c:pt>
                  <c:pt idx="5">
                    <c:v>4129.6287167976088</c:v>
                  </c:pt>
                </c:numCache>
              </c:numRef>
            </c:plus>
            <c:minus>
              <c:numRef>
                <c:f>[6]BoxCalc!$DO$15:$DO$20</c:f>
                <c:numCache>
                  <c:formatCode>General</c:formatCode>
                  <c:ptCount val="6"/>
                  <c:pt idx="0">
                    <c:v>337.65798918463224</c:v>
                  </c:pt>
                  <c:pt idx="1">
                    <c:v>243.24459555061662</c:v>
                  </c:pt>
                  <c:pt idx="2">
                    <c:v>501.85743170413303</c:v>
                  </c:pt>
                  <c:pt idx="3">
                    <c:v>430.10836200761514</c:v>
                  </c:pt>
                  <c:pt idx="4">
                    <c:v>684.12865639699328</c:v>
                  </c:pt>
                  <c:pt idx="5">
                    <c:v>4129.6287167976088</c:v>
                  </c:pt>
                </c:numCache>
              </c:numRef>
            </c:minus>
          </c:errBars>
          <c:xVal>
            <c:numRef>
              <c:f>[6]BoxCalc!$CG$15:$CG$20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[6]BoxCalc!$DN$15:$DN$20</c:f>
              <c:numCache>
                <c:formatCode>General</c:formatCode>
                <c:ptCount val="6"/>
                <c:pt idx="0">
                  <c:v>5271.2069854884694</c:v>
                </c:pt>
                <c:pt idx="1">
                  <c:v>2836.8993579007874</c:v>
                </c:pt>
                <c:pt idx="2">
                  <c:v>1094.9520087058734</c:v>
                </c:pt>
                <c:pt idx="3">
                  <c:v>1354.9177469975402</c:v>
                </c:pt>
                <c:pt idx="4">
                  <c:v>1048.4635402376523</c:v>
                </c:pt>
                <c:pt idx="5">
                  <c:v>105.3907325490794</c:v>
                </c:pt>
              </c:numCache>
            </c:numRef>
          </c:yVal>
          <c:smooth val="0"/>
        </c:ser>
        <c:ser>
          <c:idx val="3"/>
          <c:order val="2"/>
          <c:tx>
            <c:v>Fall 2010</c:v>
          </c:tx>
          <c:spPr>
            <a:ln>
              <a:solidFill>
                <a:schemeClr val="tx1"/>
              </a:solidFill>
            </a:ln>
          </c:spPr>
          <c:marker>
            <c:spPr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[6]BoxCalc!$DO$21:$DO$26</c:f>
                <c:numCache>
                  <c:formatCode>General</c:formatCode>
                  <c:ptCount val="6"/>
                  <c:pt idx="0">
                    <c:v>2644.1803593806421</c:v>
                  </c:pt>
                  <c:pt idx="1">
                    <c:v>1279.6761176442421</c:v>
                  </c:pt>
                  <c:pt idx="2">
                    <c:v>1856.6636067086395</c:v>
                  </c:pt>
                  <c:pt idx="3">
                    <c:v>1703.0936691925033</c:v>
                  </c:pt>
                  <c:pt idx="4">
                    <c:v>6283.3200460218422</c:v>
                  </c:pt>
                  <c:pt idx="5">
                    <c:v>6278.3411073710749</c:v>
                  </c:pt>
                </c:numCache>
              </c:numRef>
            </c:plus>
            <c:minus>
              <c:numRef>
                <c:f>[6]BoxCalc!$DO$21:$DO$26</c:f>
                <c:numCache>
                  <c:formatCode>General</c:formatCode>
                  <c:ptCount val="6"/>
                  <c:pt idx="0">
                    <c:v>2644.1803593806421</c:v>
                  </c:pt>
                  <c:pt idx="1">
                    <c:v>1279.6761176442421</c:v>
                  </c:pt>
                  <c:pt idx="2">
                    <c:v>1856.6636067086395</c:v>
                  </c:pt>
                  <c:pt idx="3">
                    <c:v>1703.0936691925033</c:v>
                  </c:pt>
                  <c:pt idx="4">
                    <c:v>6283.3200460218422</c:v>
                  </c:pt>
                  <c:pt idx="5">
                    <c:v>6278.3411073710749</c:v>
                  </c:pt>
                </c:numCache>
              </c:numRef>
            </c:minus>
          </c:errBars>
          <c:xVal>
            <c:numRef>
              <c:f>[6]BoxCalc!$CG$21:$CG$26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[6]BoxCalc!$DN$21:$DN$26</c:f>
              <c:numCache>
                <c:formatCode>General</c:formatCode>
                <c:ptCount val="6"/>
                <c:pt idx="0">
                  <c:v>7086.5589859829042</c:v>
                </c:pt>
                <c:pt idx="1">
                  <c:v>4034.3509945013134</c:v>
                </c:pt>
                <c:pt idx="2">
                  <c:v>2810.9371061157326</c:v>
                </c:pt>
                <c:pt idx="3">
                  <c:v>1497.4002287907076</c:v>
                </c:pt>
                <c:pt idx="4">
                  <c:v>1449.459226953489</c:v>
                </c:pt>
                <c:pt idx="5">
                  <c:v>-204.30068903791587</c:v>
                </c:pt>
              </c:numCache>
            </c:numRef>
          </c:yVal>
          <c:smooth val="0"/>
        </c:ser>
        <c:ser>
          <c:idx val="0"/>
          <c:order val="3"/>
          <c:tx>
            <c:v>Winter 2011</c:v>
          </c:tx>
          <c:spPr>
            <a:ln>
              <a:solidFill>
                <a:schemeClr val="tx1"/>
              </a:solidFill>
            </a:ln>
          </c:spPr>
          <c:marker>
            <c:symbol val="diamond"/>
            <c:size val="9"/>
            <c:spPr>
              <a:noFill/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[6]BoxCalc!$DO$3:$DO$8</c:f>
                <c:numCache>
                  <c:formatCode>General</c:formatCode>
                  <c:ptCount val="6"/>
                  <c:pt idx="0">
                    <c:v>4016.2157813053668</c:v>
                  </c:pt>
                  <c:pt idx="1">
                    <c:v>3104.9978371633656</c:v>
                  </c:pt>
                  <c:pt idx="2">
                    <c:v>2699.916124652957</c:v>
                  </c:pt>
                  <c:pt idx="3">
                    <c:v>5375.2752135167802</c:v>
                  </c:pt>
                  <c:pt idx="4">
                    <c:v>9233.8684985850578</c:v>
                  </c:pt>
                  <c:pt idx="5">
                    <c:v>6235.2173259639321</c:v>
                  </c:pt>
                </c:numCache>
              </c:numRef>
            </c:plus>
            <c:minus>
              <c:numRef>
                <c:f>[6]BoxCalc!$DO$3:$DO$8</c:f>
                <c:numCache>
                  <c:formatCode>General</c:formatCode>
                  <c:ptCount val="6"/>
                  <c:pt idx="0">
                    <c:v>4016.2157813053668</c:v>
                  </c:pt>
                  <c:pt idx="1">
                    <c:v>3104.9978371633656</c:v>
                  </c:pt>
                  <c:pt idx="2">
                    <c:v>2699.916124652957</c:v>
                  </c:pt>
                  <c:pt idx="3">
                    <c:v>5375.2752135167802</c:v>
                  </c:pt>
                  <c:pt idx="4">
                    <c:v>9233.8684985850578</c:v>
                  </c:pt>
                  <c:pt idx="5">
                    <c:v>6235.2173259639321</c:v>
                  </c:pt>
                </c:numCache>
              </c:numRef>
            </c:minus>
          </c:errBars>
          <c:xVal>
            <c:numRef>
              <c:f>[6]BoxCalc!$CG$3:$CG$8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[6]BoxCalc!$DN$3:$DN$8</c:f>
              <c:numCache>
                <c:formatCode>General</c:formatCode>
                <c:ptCount val="6"/>
                <c:pt idx="0">
                  <c:v>33871.224713401149</c:v>
                </c:pt>
                <c:pt idx="1">
                  <c:v>31792.699060465078</c:v>
                </c:pt>
                <c:pt idx="2">
                  <c:v>23020.204758255488</c:v>
                </c:pt>
                <c:pt idx="3">
                  <c:v>21269.830656912003</c:v>
                </c:pt>
                <c:pt idx="4">
                  <c:v>7572.0365455479041</c:v>
                </c:pt>
                <c:pt idx="5">
                  <c:v>2079.9870612814375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2431632"/>
        <c:axId val="-1282432720"/>
      </c:scatterChart>
      <c:scatterChart>
        <c:scatterStyle val="lineMarker"/>
        <c:varyColors val="0"/>
        <c:ser>
          <c:idx val="5"/>
          <c:order val="4"/>
          <c:tx>
            <c:v>Spring 2011</c:v>
          </c:tx>
          <c:spPr>
            <a:ln>
              <a:solidFill>
                <a:schemeClr val="tx1"/>
              </a:solidFill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[6]BoxCalc!$CG$69:$CG$74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[6]BoxCalc!$CH$69:$CH$74</c:f>
              <c:numCache>
                <c:formatCode>General</c:formatCode>
                <c:ptCount val="6"/>
                <c:pt idx="0">
                  <c:v>110045.34079971605</c:v>
                </c:pt>
                <c:pt idx="1">
                  <c:v>124863.36983994645</c:v>
                </c:pt>
                <c:pt idx="2">
                  <c:v>126541.9002979746</c:v>
                </c:pt>
                <c:pt idx="3">
                  <c:v>139720.48323543175</c:v>
                </c:pt>
                <c:pt idx="4">
                  <c:v>63370.83281461295</c:v>
                </c:pt>
                <c:pt idx="5">
                  <c:v>49244.958357564632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2430544"/>
        <c:axId val="-1282432176"/>
      </c:scatterChart>
      <c:valAx>
        <c:axId val="-12824316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Distance Down-Estuary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2432720"/>
        <c:crosses val="autoZero"/>
        <c:crossBetween val="midCat"/>
      </c:valAx>
      <c:valAx>
        <c:axId val="-128243272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NO</a:t>
                </a:r>
                <a:r>
                  <a:rPr lang="en-US" sz="2000" baseline="-25000"/>
                  <a:t>3</a:t>
                </a:r>
                <a:r>
                  <a:rPr lang="en-US" sz="2000" baseline="30000"/>
                  <a:t>-</a:t>
                </a:r>
                <a:r>
                  <a:rPr lang="en-US" sz="2000"/>
                  <a:t> Load (kg/day)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600"/>
            </a:pPr>
            <a:endParaRPr lang="en-US"/>
          </a:p>
        </c:txPr>
        <c:crossAx val="-1282431632"/>
        <c:crosses val="autoZero"/>
        <c:crossBetween val="midCat"/>
      </c:valAx>
      <c:valAx>
        <c:axId val="-1282432176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Spring 2011 Load (kg/day)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600"/>
            </a:pPr>
            <a:endParaRPr lang="en-US"/>
          </a:p>
        </c:txPr>
        <c:crossAx val="-1282430544"/>
        <c:crosses val="max"/>
        <c:crossBetween val="midCat"/>
      </c:valAx>
      <c:valAx>
        <c:axId val="-12824305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12824321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22084341617586"/>
          <c:y val="2.2474237437626238E-2"/>
          <c:w val="0.22054069512497401"/>
          <c:h val="0.377487733143129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8341499685421"/>
          <c:y val="3.97278826444089E-2"/>
          <c:w val="0.63633270417469001"/>
          <c:h val="0.84380955727472096"/>
        </c:manualLayout>
      </c:layout>
      <c:scatterChart>
        <c:scatterStyle val="lineMarker"/>
        <c:varyColors val="0"/>
        <c:ser>
          <c:idx val="4"/>
          <c:order val="0"/>
          <c:tx>
            <c:v>Spring 2010</c:v>
          </c:tx>
          <c:spPr>
            <a:ln>
              <a:solidFill>
                <a:schemeClr val="accent2"/>
              </a:solidFill>
            </a:ln>
          </c:spPr>
          <c:marker>
            <c:spPr>
              <a:solidFill>
                <a:schemeClr val="accent2"/>
              </a:solidFill>
              <a:ln>
                <a:solidFill>
                  <a:schemeClr val="accent2"/>
                </a:solidFill>
              </a:ln>
            </c:spPr>
          </c:marker>
          <c:xVal>
            <c:numRef>
              <c:f>[6]BoxCalc!$CG$9:$CG$14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[6]BoxCalc!$CH$9:$CH$14</c:f>
              <c:numCache>
                <c:formatCode>General</c:formatCode>
                <c:ptCount val="6"/>
                <c:pt idx="0">
                  <c:v>30445.038638321479</c:v>
                </c:pt>
                <c:pt idx="1">
                  <c:v>31407.633266109289</c:v>
                </c:pt>
                <c:pt idx="2">
                  <c:v>17623.936807356178</c:v>
                </c:pt>
                <c:pt idx="3">
                  <c:v>16848.136239342104</c:v>
                </c:pt>
                <c:pt idx="4">
                  <c:v>15122.967995726081</c:v>
                </c:pt>
                <c:pt idx="5">
                  <c:v>10834.023810168403</c:v>
                </c:pt>
              </c:numCache>
            </c:numRef>
          </c:yVal>
          <c:smooth val="0"/>
        </c:ser>
        <c:ser>
          <c:idx val="2"/>
          <c:order val="1"/>
          <c:tx>
            <c:v>Summer 2010</c:v>
          </c:tx>
          <c:errBars>
            <c:errDir val="y"/>
            <c:errBarType val="both"/>
            <c:errValType val="cust"/>
            <c:noEndCap val="0"/>
            <c:plus>
              <c:numRef>
                <c:f>[6]BoxCalc!$DO$15:$DO$20</c:f>
                <c:numCache>
                  <c:formatCode>General</c:formatCode>
                  <c:ptCount val="6"/>
                  <c:pt idx="0">
                    <c:v>337.65798918463224</c:v>
                  </c:pt>
                  <c:pt idx="1">
                    <c:v>243.24459555061662</c:v>
                  </c:pt>
                  <c:pt idx="2">
                    <c:v>501.85743170413303</c:v>
                  </c:pt>
                  <c:pt idx="3">
                    <c:v>430.10836200761514</c:v>
                  </c:pt>
                  <c:pt idx="4">
                    <c:v>684.12865639699328</c:v>
                  </c:pt>
                  <c:pt idx="5">
                    <c:v>4129.6287167976088</c:v>
                  </c:pt>
                </c:numCache>
              </c:numRef>
            </c:plus>
            <c:minus>
              <c:numRef>
                <c:f>[6]BoxCalc!$DO$15:$DO$20</c:f>
                <c:numCache>
                  <c:formatCode>General</c:formatCode>
                  <c:ptCount val="6"/>
                  <c:pt idx="0">
                    <c:v>337.65798918463224</c:v>
                  </c:pt>
                  <c:pt idx="1">
                    <c:v>243.24459555061662</c:v>
                  </c:pt>
                  <c:pt idx="2">
                    <c:v>501.85743170413303</c:v>
                  </c:pt>
                  <c:pt idx="3">
                    <c:v>430.10836200761514</c:v>
                  </c:pt>
                  <c:pt idx="4">
                    <c:v>684.12865639699328</c:v>
                  </c:pt>
                  <c:pt idx="5">
                    <c:v>4129.6287167976088</c:v>
                  </c:pt>
                </c:numCache>
              </c:numRef>
            </c:minus>
          </c:errBars>
          <c:xVal>
            <c:numRef>
              <c:f>[6]BoxCalc!$CG$15:$CG$20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[6]BoxCalc!$DN$15:$DN$20</c:f>
              <c:numCache>
                <c:formatCode>General</c:formatCode>
                <c:ptCount val="6"/>
                <c:pt idx="0">
                  <c:v>5271.2069854884694</c:v>
                </c:pt>
                <c:pt idx="1">
                  <c:v>2836.8993579007874</c:v>
                </c:pt>
                <c:pt idx="2">
                  <c:v>1094.9520087058734</c:v>
                </c:pt>
                <c:pt idx="3">
                  <c:v>1354.9177469975402</c:v>
                </c:pt>
                <c:pt idx="4">
                  <c:v>1048.4635402376523</c:v>
                </c:pt>
                <c:pt idx="5">
                  <c:v>105.3907325490794</c:v>
                </c:pt>
              </c:numCache>
            </c:numRef>
          </c:yVal>
          <c:smooth val="0"/>
        </c:ser>
        <c:ser>
          <c:idx val="3"/>
          <c:order val="2"/>
          <c:tx>
            <c:v>Fall 2010</c:v>
          </c:tx>
          <c:errBars>
            <c:errDir val="y"/>
            <c:errBarType val="both"/>
            <c:errValType val="cust"/>
            <c:noEndCap val="0"/>
            <c:plus>
              <c:numRef>
                <c:f>[6]BoxCalc!$DO$21:$DO$26</c:f>
                <c:numCache>
                  <c:formatCode>General</c:formatCode>
                  <c:ptCount val="6"/>
                  <c:pt idx="0">
                    <c:v>2644.1803593806421</c:v>
                  </c:pt>
                  <c:pt idx="1">
                    <c:v>1279.6761176442421</c:v>
                  </c:pt>
                  <c:pt idx="2">
                    <c:v>1856.6636067086395</c:v>
                  </c:pt>
                  <c:pt idx="3">
                    <c:v>1703.0936691925033</c:v>
                  </c:pt>
                  <c:pt idx="4">
                    <c:v>6283.3200460218422</c:v>
                  </c:pt>
                  <c:pt idx="5">
                    <c:v>6278.3411073710749</c:v>
                  </c:pt>
                </c:numCache>
              </c:numRef>
            </c:plus>
            <c:minus>
              <c:numRef>
                <c:f>[6]BoxCalc!$DO$21:$DO$26</c:f>
                <c:numCache>
                  <c:formatCode>General</c:formatCode>
                  <c:ptCount val="6"/>
                  <c:pt idx="0">
                    <c:v>2644.1803593806421</c:v>
                  </c:pt>
                  <c:pt idx="1">
                    <c:v>1279.6761176442421</c:v>
                  </c:pt>
                  <c:pt idx="2">
                    <c:v>1856.6636067086395</c:v>
                  </c:pt>
                  <c:pt idx="3">
                    <c:v>1703.0936691925033</c:v>
                  </c:pt>
                  <c:pt idx="4">
                    <c:v>6283.3200460218422</c:v>
                  </c:pt>
                  <c:pt idx="5">
                    <c:v>6278.3411073710749</c:v>
                  </c:pt>
                </c:numCache>
              </c:numRef>
            </c:minus>
          </c:errBars>
          <c:xVal>
            <c:numRef>
              <c:f>[6]BoxCalc!$CG$21:$CG$26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[6]BoxCalc!$DN$21:$DN$26</c:f>
              <c:numCache>
                <c:formatCode>General</c:formatCode>
                <c:ptCount val="6"/>
                <c:pt idx="0">
                  <c:v>7086.5589859829042</c:v>
                </c:pt>
                <c:pt idx="1">
                  <c:v>4034.3509945013134</c:v>
                </c:pt>
                <c:pt idx="2">
                  <c:v>2810.9371061157326</c:v>
                </c:pt>
                <c:pt idx="3">
                  <c:v>1497.4002287907076</c:v>
                </c:pt>
                <c:pt idx="4">
                  <c:v>1449.459226953489</c:v>
                </c:pt>
                <c:pt idx="5">
                  <c:v>-204.30068903791587</c:v>
                </c:pt>
              </c:numCache>
            </c:numRef>
          </c:yVal>
          <c:smooth val="0"/>
        </c:ser>
        <c:ser>
          <c:idx val="0"/>
          <c:order val="3"/>
          <c:tx>
            <c:v>Winter 2011</c:v>
          </c:tx>
          <c:errBars>
            <c:errDir val="y"/>
            <c:errBarType val="both"/>
            <c:errValType val="cust"/>
            <c:noEndCap val="0"/>
            <c:plus>
              <c:numRef>
                <c:f>[6]BoxCalc!$DO$3:$DO$8</c:f>
                <c:numCache>
                  <c:formatCode>General</c:formatCode>
                  <c:ptCount val="6"/>
                  <c:pt idx="0">
                    <c:v>4016.2157813053668</c:v>
                  </c:pt>
                  <c:pt idx="1">
                    <c:v>3104.9978371633656</c:v>
                  </c:pt>
                  <c:pt idx="2">
                    <c:v>2699.916124652957</c:v>
                  </c:pt>
                  <c:pt idx="3">
                    <c:v>5375.2752135167802</c:v>
                  </c:pt>
                  <c:pt idx="4">
                    <c:v>9233.8684985850578</c:v>
                  </c:pt>
                  <c:pt idx="5">
                    <c:v>6235.2173259639321</c:v>
                  </c:pt>
                </c:numCache>
              </c:numRef>
            </c:plus>
            <c:minus>
              <c:numRef>
                <c:f>[6]BoxCalc!$DO$3:$DO$8</c:f>
                <c:numCache>
                  <c:formatCode>General</c:formatCode>
                  <c:ptCount val="6"/>
                  <c:pt idx="0">
                    <c:v>4016.2157813053668</c:v>
                  </c:pt>
                  <c:pt idx="1">
                    <c:v>3104.9978371633656</c:v>
                  </c:pt>
                  <c:pt idx="2">
                    <c:v>2699.916124652957</c:v>
                  </c:pt>
                  <c:pt idx="3">
                    <c:v>5375.2752135167802</c:v>
                  </c:pt>
                  <c:pt idx="4">
                    <c:v>9233.8684985850578</c:v>
                  </c:pt>
                  <c:pt idx="5">
                    <c:v>6235.2173259639321</c:v>
                  </c:pt>
                </c:numCache>
              </c:numRef>
            </c:minus>
          </c:errBars>
          <c:xVal>
            <c:numRef>
              <c:f>[6]BoxCalc!$CG$3:$CG$8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[6]BoxCalc!$DN$3:$DN$8</c:f>
              <c:numCache>
                <c:formatCode>General</c:formatCode>
                <c:ptCount val="6"/>
                <c:pt idx="0">
                  <c:v>33871.224713401149</c:v>
                </c:pt>
                <c:pt idx="1">
                  <c:v>31792.699060465078</c:v>
                </c:pt>
                <c:pt idx="2">
                  <c:v>23020.204758255488</c:v>
                </c:pt>
                <c:pt idx="3">
                  <c:v>21269.830656912003</c:v>
                </c:pt>
                <c:pt idx="4">
                  <c:v>7572.0365455479041</c:v>
                </c:pt>
                <c:pt idx="5">
                  <c:v>2079.9870612814375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2430000"/>
        <c:axId val="-1282429456"/>
      </c:scatterChart>
      <c:scatterChart>
        <c:scatterStyle val="lineMarker"/>
        <c:varyColors val="0"/>
        <c:ser>
          <c:idx val="5"/>
          <c:order val="4"/>
          <c:tx>
            <c:v>Spring 2011</c:v>
          </c:tx>
          <c:xVal>
            <c:numRef>
              <c:f>[6]BoxCalc!$CG$69:$CG$74</c:f>
              <c:numCache>
                <c:formatCode>General</c:formatCode>
                <c:ptCount val="6"/>
                <c:pt idx="0">
                  <c:v>27</c:v>
                </c:pt>
                <c:pt idx="1">
                  <c:v>32</c:v>
                </c:pt>
                <c:pt idx="2">
                  <c:v>39</c:v>
                </c:pt>
                <c:pt idx="3">
                  <c:v>49</c:v>
                </c:pt>
                <c:pt idx="4">
                  <c:v>70</c:v>
                </c:pt>
                <c:pt idx="5">
                  <c:v>95</c:v>
                </c:pt>
              </c:numCache>
            </c:numRef>
          </c:xVal>
          <c:yVal>
            <c:numRef>
              <c:f>[6]BoxCalc!$CH$69:$CH$74</c:f>
              <c:numCache>
                <c:formatCode>General</c:formatCode>
                <c:ptCount val="6"/>
                <c:pt idx="0">
                  <c:v>110045.34079971605</c:v>
                </c:pt>
                <c:pt idx="1">
                  <c:v>124863.36983994645</c:v>
                </c:pt>
                <c:pt idx="2">
                  <c:v>126541.9002979746</c:v>
                </c:pt>
                <c:pt idx="3">
                  <c:v>139720.48323543175</c:v>
                </c:pt>
                <c:pt idx="4">
                  <c:v>63370.83281461295</c:v>
                </c:pt>
                <c:pt idx="5">
                  <c:v>49244.958357564632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282428912"/>
        <c:axId val="-1282427280"/>
      </c:scatterChart>
      <c:valAx>
        <c:axId val="-12824300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/>
                  <a:t>Distance Downestuary (km)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-1282429456"/>
        <c:crosses val="autoZero"/>
        <c:crossBetween val="midCat"/>
      </c:valAx>
      <c:valAx>
        <c:axId val="-128242945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/>
                  <a:t>NO</a:t>
                </a:r>
                <a:r>
                  <a:rPr lang="en-US" sz="2400" baseline="-25000"/>
                  <a:t>3</a:t>
                </a:r>
                <a:r>
                  <a:rPr lang="en-US" sz="2400" baseline="30000"/>
                  <a:t>-</a:t>
                </a:r>
                <a:r>
                  <a:rPr lang="en-US" sz="2400"/>
                  <a:t> Load (kg/day)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600"/>
            </a:pPr>
            <a:endParaRPr lang="en-US"/>
          </a:p>
        </c:txPr>
        <c:crossAx val="-1282430000"/>
        <c:crosses val="autoZero"/>
        <c:crossBetween val="midCat"/>
      </c:valAx>
      <c:valAx>
        <c:axId val="-1282427280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2400"/>
                </a:pPr>
                <a:r>
                  <a:rPr lang="en-US" sz="2400"/>
                  <a:t>Spring 2011 Load (kg/day)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600"/>
            </a:pPr>
            <a:endParaRPr lang="en-US"/>
          </a:p>
        </c:txPr>
        <c:crossAx val="-1282428912"/>
        <c:crosses val="max"/>
        <c:crossBetween val="midCat"/>
      </c:valAx>
      <c:valAx>
        <c:axId val="-12824289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12824272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560650257700797"/>
          <c:y val="2.2474257330492801E-2"/>
          <c:w val="0.22054069512497401"/>
          <c:h val="0.377487733143129"/>
        </c:manualLayout>
      </c:layout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9.xml"/><Relationship Id="rId18" Type="http://schemas.openxmlformats.org/officeDocument/2006/relationships/chart" Target="../charts/chart24.xml"/><Relationship Id="rId26" Type="http://schemas.openxmlformats.org/officeDocument/2006/relationships/chart" Target="../charts/chart32.xml"/><Relationship Id="rId39" Type="http://schemas.openxmlformats.org/officeDocument/2006/relationships/chart" Target="../charts/chart45.xml"/><Relationship Id="rId21" Type="http://schemas.openxmlformats.org/officeDocument/2006/relationships/chart" Target="../charts/chart27.xml"/><Relationship Id="rId34" Type="http://schemas.openxmlformats.org/officeDocument/2006/relationships/chart" Target="../charts/chart40.xml"/><Relationship Id="rId42" Type="http://schemas.openxmlformats.org/officeDocument/2006/relationships/chart" Target="../charts/chart48.xml"/><Relationship Id="rId7" Type="http://schemas.openxmlformats.org/officeDocument/2006/relationships/chart" Target="../charts/chart13.xml"/><Relationship Id="rId2" Type="http://schemas.openxmlformats.org/officeDocument/2006/relationships/chart" Target="../charts/chart8.xml"/><Relationship Id="rId16" Type="http://schemas.openxmlformats.org/officeDocument/2006/relationships/chart" Target="../charts/chart22.xml"/><Relationship Id="rId29" Type="http://schemas.openxmlformats.org/officeDocument/2006/relationships/chart" Target="../charts/chart35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11" Type="http://schemas.openxmlformats.org/officeDocument/2006/relationships/chart" Target="../charts/chart17.xml"/><Relationship Id="rId24" Type="http://schemas.openxmlformats.org/officeDocument/2006/relationships/chart" Target="../charts/chart30.xml"/><Relationship Id="rId32" Type="http://schemas.openxmlformats.org/officeDocument/2006/relationships/chart" Target="../charts/chart38.xml"/><Relationship Id="rId37" Type="http://schemas.openxmlformats.org/officeDocument/2006/relationships/chart" Target="../charts/chart43.xml"/><Relationship Id="rId40" Type="http://schemas.openxmlformats.org/officeDocument/2006/relationships/chart" Target="../charts/chart46.xml"/><Relationship Id="rId45" Type="http://schemas.openxmlformats.org/officeDocument/2006/relationships/chart" Target="../charts/chart51.xml"/><Relationship Id="rId5" Type="http://schemas.openxmlformats.org/officeDocument/2006/relationships/chart" Target="../charts/chart11.xml"/><Relationship Id="rId15" Type="http://schemas.openxmlformats.org/officeDocument/2006/relationships/chart" Target="../charts/chart21.xml"/><Relationship Id="rId23" Type="http://schemas.openxmlformats.org/officeDocument/2006/relationships/chart" Target="../charts/chart29.xml"/><Relationship Id="rId28" Type="http://schemas.openxmlformats.org/officeDocument/2006/relationships/chart" Target="../charts/chart34.xml"/><Relationship Id="rId36" Type="http://schemas.openxmlformats.org/officeDocument/2006/relationships/chart" Target="../charts/chart42.xml"/><Relationship Id="rId10" Type="http://schemas.openxmlformats.org/officeDocument/2006/relationships/chart" Target="../charts/chart16.xml"/><Relationship Id="rId19" Type="http://schemas.openxmlformats.org/officeDocument/2006/relationships/chart" Target="../charts/chart25.xml"/><Relationship Id="rId31" Type="http://schemas.openxmlformats.org/officeDocument/2006/relationships/chart" Target="../charts/chart37.xml"/><Relationship Id="rId44" Type="http://schemas.openxmlformats.org/officeDocument/2006/relationships/chart" Target="../charts/chart50.xml"/><Relationship Id="rId4" Type="http://schemas.openxmlformats.org/officeDocument/2006/relationships/chart" Target="../charts/chart10.xml"/><Relationship Id="rId9" Type="http://schemas.openxmlformats.org/officeDocument/2006/relationships/chart" Target="../charts/chart15.xml"/><Relationship Id="rId14" Type="http://schemas.openxmlformats.org/officeDocument/2006/relationships/chart" Target="../charts/chart20.xml"/><Relationship Id="rId22" Type="http://schemas.openxmlformats.org/officeDocument/2006/relationships/chart" Target="../charts/chart28.xml"/><Relationship Id="rId27" Type="http://schemas.openxmlformats.org/officeDocument/2006/relationships/chart" Target="../charts/chart33.xml"/><Relationship Id="rId30" Type="http://schemas.openxmlformats.org/officeDocument/2006/relationships/chart" Target="../charts/chart36.xml"/><Relationship Id="rId35" Type="http://schemas.openxmlformats.org/officeDocument/2006/relationships/chart" Target="../charts/chart41.xml"/><Relationship Id="rId43" Type="http://schemas.openxmlformats.org/officeDocument/2006/relationships/chart" Target="../charts/chart49.xml"/><Relationship Id="rId8" Type="http://schemas.openxmlformats.org/officeDocument/2006/relationships/chart" Target="../charts/chart14.xml"/><Relationship Id="rId3" Type="http://schemas.openxmlformats.org/officeDocument/2006/relationships/chart" Target="../charts/chart9.xml"/><Relationship Id="rId12" Type="http://schemas.openxmlformats.org/officeDocument/2006/relationships/chart" Target="../charts/chart18.xml"/><Relationship Id="rId17" Type="http://schemas.openxmlformats.org/officeDocument/2006/relationships/chart" Target="../charts/chart23.xml"/><Relationship Id="rId25" Type="http://schemas.openxmlformats.org/officeDocument/2006/relationships/chart" Target="../charts/chart31.xml"/><Relationship Id="rId33" Type="http://schemas.openxmlformats.org/officeDocument/2006/relationships/chart" Target="../charts/chart39.xml"/><Relationship Id="rId38" Type="http://schemas.openxmlformats.org/officeDocument/2006/relationships/chart" Target="../charts/chart44.xml"/><Relationship Id="rId46" Type="http://schemas.openxmlformats.org/officeDocument/2006/relationships/chart" Target="../charts/chart52.xml"/><Relationship Id="rId20" Type="http://schemas.openxmlformats.org/officeDocument/2006/relationships/chart" Target="../charts/chart26.xml"/><Relationship Id="rId41" Type="http://schemas.openxmlformats.org/officeDocument/2006/relationships/chart" Target="../charts/chart47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.xml"/><Relationship Id="rId3" Type="http://schemas.openxmlformats.org/officeDocument/2006/relationships/chart" Target="../charts/chart55.xml"/><Relationship Id="rId7" Type="http://schemas.openxmlformats.org/officeDocument/2006/relationships/chart" Target="../charts/chart59.xml"/><Relationship Id="rId2" Type="http://schemas.openxmlformats.org/officeDocument/2006/relationships/chart" Target="../charts/chart54.xml"/><Relationship Id="rId1" Type="http://schemas.openxmlformats.org/officeDocument/2006/relationships/chart" Target="../charts/chart53.xml"/><Relationship Id="rId6" Type="http://schemas.openxmlformats.org/officeDocument/2006/relationships/chart" Target="../charts/chart58.xml"/><Relationship Id="rId11" Type="http://schemas.openxmlformats.org/officeDocument/2006/relationships/chart" Target="../charts/chart63.xml"/><Relationship Id="rId5" Type="http://schemas.openxmlformats.org/officeDocument/2006/relationships/chart" Target="../charts/chart57.xml"/><Relationship Id="rId10" Type="http://schemas.openxmlformats.org/officeDocument/2006/relationships/chart" Target="../charts/chart62.xml"/><Relationship Id="rId4" Type="http://schemas.openxmlformats.org/officeDocument/2006/relationships/chart" Target="../charts/chart56.xml"/><Relationship Id="rId9" Type="http://schemas.openxmlformats.org/officeDocument/2006/relationships/chart" Target="../charts/chart6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4.xml"/></Relationships>
</file>

<file path=xl/drawings/_rels/drawing6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77.xml"/><Relationship Id="rId18" Type="http://schemas.openxmlformats.org/officeDocument/2006/relationships/chart" Target="../charts/chart82.xml"/><Relationship Id="rId26" Type="http://schemas.openxmlformats.org/officeDocument/2006/relationships/chart" Target="../charts/chart90.xml"/><Relationship Id="rId39" Type="http://schemas.openxmlformats.org/officeDocument/2006/relationships/chart" Target="../charts/chart103.xml"/><Relationship Id="rId21" Type="http://schemas.openxmlformats.org/officeDocument/2006/relationships/chart" Target="../charts/chart85.xml"/><Relationship Id="rId34" Type="http://schemas.openxmlformats.org/officeDocument/2006/relationships/chart" Target="../charts/chart98.xml"/><Relationship Id="rId42" Type="http://schemas.openxmlformats.org/officeDocument/2006/relationships/chart" Target="../charts/chart106.xml"/><Relationship Id="rId7" Type="http://schemas.openxmlformats.org/officeDocument/2006/relationships/chart" Target="../charts/chart71.xml"/><Relationship Id="rId2" Type="http://schemas.openxmlformats.org/officeDocument/2006/relationships/chart" Target="../charts/chart66.xml"/><Relationship Id="rId16" Type="http://schemas.openxmlformats.org/officeDocument/2006/relationships/chart" Target="../charts/chart80.xml"/><Relationship Id="rId20" Type="http://schemas.openxmlformats.org/officeDocument/2006/relationships/chart" Target="../charts/chart84.xml"/><Relationship Id="rId29" Type="http://schemas.openxmlformats.org/officeDocument/2006/relationships/chart" Target="../charts/chart93.xml"/><Relationship Id="rId41" Type="http://schemas.openxmlformats.org/officeDocument/2006/relationships/chart" Target="../charts/chart105.xml"/><Relationship Id="rId1" Type="http://schemas.openxmlformats.org/officeDocument/2006/relationships/chart" Target="../charts/chart65.xml"/><Relationship Id="rId6" Type="http://schemas.openxmlformats.org/officeDocument/2006/relationships/chart" Target="../charts/chart70.xml"/><Relationship Id="rId11" Type="http://schemas.openxmlformats.org/officeDocument/2006/relationships/chart" Target="../charts/chart75.xml"/><Relationship Id="rId24" Type="http://schemas.openxmlformats.org/officeDocument/2006/relationships/chart" Target="../charts/chart88.xml"/><Relationship Id="rId32" Type="http://schemas.openxmlformats.org/officeDocument/2006/relationships/chart" Target="../charts/chart96.xml"/><Relationship Id="rId37" Type="http://schemas.openxmlformats.org/officeDocument/2006/relationships/chart" Target="../charts/chart101.xml"/><Relationship Id="rId40" Type="http://schemas.openxmlformats.org/officeDocument/2006/relationships/chart" Target="../charts/chart104.xml"/><Relationship Id="rId5" Type="http://schemas.openxmlformats.org/officeDocument/2006/relationships/chart" Target="../charts/chart69.xml"/><Relationship Id="rId15" Type="http://schemas.openxmlformats.org/officeDocument/2006/relationships/chart" Target="../charts/chart79.xml"/><Relationship Id="rId23" Type="http://schemas.openxmlformats.org/officeDocument/2006/relationships/chart" Target="../charts/chart87.xml"/><Relationship Id="rId28" Type="http://schemas.openxmlformats.org/officeDocument/2006/relationships/chart" Target="../charts/chart92.xml"/><Relationship Id="rId36" Type="http://schemas.openxmlformats.org/officeDocument/2006/relationships/chart" Target="../charts/chart100.xml"/><Relationship Id="rId10" Type="http://schemas.openxmlformats.org/officeDocument/2006/relationships/chart" Target="../charts/chart74.xml"/><Relationship Id="rId19" Type="http://schemas.openxmlformats.org/officeDocument/2006/relationships/chart" Target="../charts/chart83.xml"/><Relationship Id="rId31" Type="http://schemas.openxmlformats.org/officeDocument/2006/relationships/chart" Target="../charts/chart95.xml"/><Relationship Id="rId4" Type="http://schemas.openxmlformats.org/officeDocument/2006/relationships/chart" Target="../charts/chart68.xml"/><Relationship Id="rId9" Type="http://schemas.openxmlformats.org/officeDocument/2006/relationships/chart" Target="../charts/chart73.xml"/><Relationship Id="rId14" Type="http://schemas.openxmlformats.org/officeDocument/2006/relationships/chart" Target="../charts/chart78.xml"/><Relationship Id="rId22" Type="http://schemas.openxmlformats.org/officeDocument/2006/relationships/chart" Target="../charts/chart86.xml"/><Relationship Id="rId27" Type="http://schemas.openxmlformats.org/officeDocument/2006/relationships/chart" Target="../charts/chart91.xml"/><Relationship Id="rId30" Type="http://schemas.openxmlformats.org/officeDocument/2006/relationships/chart" Target="../charts/chart94.xml"/><Relationship Id="rId35" Type="http://schemas.openxmlformats.org/officeDocument/2006/relationships/chart" Target="../charts/chart99.xml"/><Relationship Id="rId8" Type="http://schemas.openxmlformats.org/officeDocument/2006/relationships/chart" Target="../charts/chart72.xml"/><Relationship Id="rId3" Type="http://schemas.openxmlformats.org/officeDocument/2006/relationships/chart" Target="../charts/chart67.xml"/><Relationship Id="rId12" Type="http://schemas.openxmlformats.org/officeDocument/2006/relationships/chart" Target="../charts/chart76.xml"/><Relationship Id="rId17" Type="http://schemas.openxmlformats.org/officeDocument/2006/relationships/chart" Target="../charts/chart81.xml"/><Relationship Id="rId25" Type="http://schemas.openxmlformats.org/officeDocument/2006/relationships/chart" Target="../charts/chart89.xml"/><Relationship Id="rId33" Type="http://schemas.openxmlformats.org/officeDocument/2006/relationships/chart" Target="../charts/chart97.xml"/><Relationship Id="rId38" Type="http://schemas.openxmlformats.org/officeDocument/2006/relationships/chart" Target="../charts/chart102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9.xml"/><Relationship Id="rId7" Type="http://schemas.openxmlformats.org/officeDocument/2006/relationships/chart" Target="../charts/chart113.xml"/><Relationship Id="rId2" Type="http://schemas.openxmlformats.org/officeDocument/2006/relationships/chart" Target="../charts/chart108.xml"/><Relationship Id="rId1" Type="http://schemas.openxmlformats.org/officeDocument/2006/relationships/chart" Target="../charts/chart107.xml"/><Relationship Id="rId6" Type="http://schemas.openxmlformats.org/officeDocument/2006/relationships/chart" Target="../charts/chart112.xml"/><Relationship Id="rId5" Type="http://schemas.openxmlformats.org/officeDocument/2006/relationships/chart" Target="../charts/chart111.xml"/><Relationship Id="rId4" Type="http://schemas.openxmlformats.org/officeDocument/2006/relationships/chart" Target="../charts/chart110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1.xml"/><Relationship Id="rId13" Type="http://schemas.openxmlformats.org/officeDocument/2006/relationships/chart" Target="../charts/chart126.xml"/><Relationship Id="rId18" Type="http://schemas.openxmlformats.org/officeDocument/2006/relationships/chart" Target="../charts/chart131.xml"/><Relationship Id="rId26" Type="http://schemas.openxmlformats.org/officeDocument/2006/relationships/chart" Target="../charts/chart139.xml"/><Relationship Id="rId3" Type="http://schemas.openxmlformats.org/officeDocument/2006/relationships/chart" Target="../charts/chart116.xml"/><Relationship Id="rId21" Type="http://schemas.openxmlformats.org/officeDocument/2006/relationships/chart" Target="../charts/chart134.xml"/><Relationship Id="rId7" Type="http://schemas.openxmlformats.org/officeDocument/2006/relationships/chart" Target="../charts/chart120.xml"/><Relationship Id="rId12" Type="http://schemas.openxmlformats.org/officeDocument/2006/relationships/chart" Target="../charts/chart125.xml"/><Relationship Id="rId17" Type="http://schemas.openxmlformats.org/officeDocument/2006/relationships/chart" Target="../charts/chart130.xml"/><Relationship Id="rId25" Type="http://schemas.openxmlformats.org/officeDocument/2006/relationships/chart" Target="../charts/chart138.xml"/><Relationship Id="rId2" Type="http://schemas.openxmlformats.org/officeDocument/2006/relationships/chart" Target="../charts/chart115.xml"/><Relationship Id="rId16" Type="http://schemas.openxmlformats.org/officeDocument/2006/relationships/chart" Target="../charts/chart129.xml"/><Relationship Id="rId20" Type="http://schemas.openxmlformats.org/officeDocument/2006/relationships/chart" Target="../charts/chart133.xml"/><Relationship Id="rId29" Type="http://schemas.openxmlformats.org/officeDocument/2006/relationships/chart" Target="../charts/chart142.xml"/><Relationship Id="rId1" Type="http://schemas.openxmlformats.org/officeDocument/2006/relationships/chart" Target="../charts/chart114.xml"/><Relationship Id="rId6" Type="http://schemas.openxmlformats.org/officeDocument/2006/relationships/chart" Target="../charts/chart119.xml"/><Relationship Id="rId11" Type="http://schemas.openxmlformats.org/officeDocument/2006/relationships/chart" Target="../charts/chart124.xml"/><Relationship Id="rId24" Type="http://schemas.openxmlformats.org/officeDocument/2006/relationships/chart" Target="../charts/chart137.xml"/><Relationship Id="rId5" Type="http://schemas.openxmlformats.org/officeDocument/2006/relationships/chart" Target="../charts/chart118.xml"/><Relationship Id="rId15" Type="http://schemas.openxmlformats.org/officeDocument/2006/relationships/chart" Target="../charts/chart128.xml"/><Relationship Id="rId23" Type="http://schemas.openxmlformats.org/officeDocument/2006/relationships/chart" Target="../charts/chart136.xml"/><Relationship Id="rId28" Type="http://schemas.openxmlformats.org/officeDocument/2006/relationships/chart" Target="../charts/chart141.xml"/><Relationship Id="rId10" Type="http://schemas.openxmlformats.org/officeDocument/2006/relationships/chart" Target="../charts/chart123.xml"/><Relationship Id="rId19" Type="http://schemas.openxmlformats.org/officeDocument/2006/relationships/chart" Target="../charts/chart132.xml"/><Relationship Id="rId4" Type="http://schemas.openxmlformats.org/officeDocument/2006/relationships/chart" Target="../charts/chart117.xml"/><Relationship Id="rId9" Type="http://schemas.openxmlformats.org/officeDocument/2006/relationships/chart" Target="../charts/chart122.xml"/><Relationship Id="rId14" Type="http://schemas.openxmlformats.org/officeDocument/2006/relationships/chart" Target="../charts/chart127.xml"/><Relationship Id="rId22" Type="http://schemas.openxmlformats.org/officeDocument/2006/relationships/chart" Target="../charts/chart135.xml"/><Relationship Id="rId27" Type="http://schemas.openxmlformats.org/officeDocument/2006/relationships/chart" Target="../charts/chart140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0.xml"/><Relationship Id="rId13" Type="http://schemas.openxmlformats.org/officeDocument/2006/relationships/chart" Target="../charts/chart155.xml"/><Relationship Id="rId18" Type="http://schemas.openxmlformats.org/officeDocument/2006/relationships/chart" Target="../charts/chart160.xml"/><Relationship Id="rId3" Type="http://schemas.openxmlformats.org/officeDocument/2006/relationships/chart" Target="../charts/chart145.xml"/><Relationship Id="rId21" Type="http://schemas.openxmlformats.org/officeDocument/2006/relationships/chart" Target="../charts/chart163.xml"/><Relationship Id="rId7" Type="http://schemas.openxmlformats.org/officeDocument/2006/relationships/chart" Target="../charts/chart149.xml"/><Relationship Id="rId12" Type="http://schemas.openxmlformats.org/officeDocument/2006/relationships/chart" Target="../charts/chart154.xml"/><Relationship Id="rId17" Type="http://schemas.openxmlformats.org/officeDocument/2006/relationships/chart" Target="../charts/chart159.xml"/><Relationship Id="rId2" Type="http://schemas.openxmlformats.org/officeDocument/2006/relationships/chart" Target="../charts/chart144.xml"/><Relationship Id="rId16" Type="http://schemas.openxmlformats.org/officeDocument/2006/relationships/chart" Target="../charts/chart158.xml"/><Relationship Id="rId20" Type="http://schemas.openxmlformats.org/officeDocument/2006/relationships/chart" Target="../charts/chart162.xml"/><Relationship Id="rId1" Type="http://schemas.openxmlformats.org/officeDocument/2006/relationships/chart" Target="../charts/chart143.xml"/><Relationship Id="rId6" Type="http://schemas.openxmlformats.org/officeDocument/2006/relationships/chart" Target="../charts/chart148.xml"/><Relationship Id="rId11" Type="http://schemas.openxmlformats.org/officeDocument/2006/relationships/chart" Target="../charts/chart153.xml"/><Relationship Id="rId5" Type="http://schemas.openxmlformats.org/officeDocument/2006/relationships/chart" Target="../charts/chart147.xml"/><Relationship Id="rId15" Type="http://schemas.openxmlformats.org/officeDocument/2006/relationships/chart" Target="../charts/chart157.xml"/><Relationship Id="rId23" Type="http://schemas.openxmlformats.org/officeDocument/2006/relationships/chart" Target="../charts/chart165.xml"/><Relationship Id="rId10" Type="http://schemas.openxmlformats.org/officeDocument/2006/relationships/chart" Target="../charts/chart152.xml"/><Relationship Id="rId19" Type="http://schemas.openxmlformats.org/officeDocument/2006/relationships/chart" Target="../charts/chart161.xml"/><Relationship Id="rId4" Type="http://schemas.openxmlformats.org/officeDocument/2006/relationships/chart" Target="../charts/chart146.xml"/><Relationship Id="rId9" Type="http://schemas.openxmlformats.org/officeDocument/2006/relationships/chart" Target="../charts/chart151.xml"/><Relationship Id="rId14" Type="http://schemas.openxmlformats.org/officeDocument/2006/relationships/chart" Target="../charts/chart156.xml"/><Relationship Id="rId22" Type="http://schemas.openxmlformats.org/officeDocument/2006/relationships/chart" Target="../charts/chart164.xml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6.xml"/></Relationships>
</file>

<file path=xl/drawings/_rels/drawing3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4.xml"/><Relationship Id="rId13" Type="http://schemas.openxmlformats.org/officeDocument/2006/relationships/chart" Target="../charts/chart179.xml"/><Relationship Id="rId18" Type="http://schemas.openxmlformats.org/officeDocument/2006/relationships/chart" Target="../charts/chart184.xml"/><Relationship Id="rId3" Type="http://schemas.openxmlformats.org/officeDocument/2006/relationships/chart" Target="../charts/chart169.xml"/><Relationship Id="rId7" Type="http://schemas.openxmlformats.org/officeDocument/2006/relationships/chart" Target="../charts/chart173.xml"/><Relationship Id="rId12" Type="http://schemas.openxmlformats.org/officeDocument/2006/relationships/chart" Target="../charts/chart178.xml"/><Relationship Id="rId17" Type="http://schemas.openxmlformats.org/officeDocument/2006/relationships/chart" Target="../charts/chart183.xml"/><Relationship Id="rId2" Type="http://schemas.openxmlformats.org/officeDocument/2006/relationships/chart" Target="../charts/chart168.xml"/><Relationship Id="rId16" Type="http://schemas.openxmlformats.org/officeDocument/2006/relationships/chart" Target="../charts/chart182.xml"/><Relationship Id="rId20" Type="http://schemas.openxmlformats.org/officeDocument/2006/relationships/chart" Target="../charts/chart186.xml"/><Relationship Id="rId1" Type="http://schemas.openxmlformats.org/officeDocument/2006/relationships/chart" Target="../charts/chart167.xml"/><Relationship Id="rId6" Type="http://schemas.openxmlformats.org/officeDocument/2006/relationships/chart" Target="../charts/chart172.xml"/><Relationship Id="rId11" Type="http://schemas.openxmlformats.org/officeDocument/2006/relationships/chart" Target="../charts/chart177.xml"/><Relationship Id="rId5" Type="http://schemas.openxmlformats.org/officeDocument/2006/relationships/chart" Target="../charts/chart171.xml"/><Relationship Id="rId15" Type="http://schemas.openxmlformats.org/officeDocument/2006/relationships/chart" Target="../charts/chart181.xml"/><Relationship Id="rId10" Type="http://schemas.openxmlformats.org/officeDocument/2006/relationships/chart" Target="../charts/chart176.xml"/><Relationship Id="rId19" Type="http://schemas.openxmlformats.org/officeDocument/2006/relationships/chart" Target="../charts/chart185.xml"/><Relationship Id="rId4" Type="http://schemas.openxmlformats.org/officeDocument/2006/relationships/chart" Target="../charts/chart170.xml"/><Relationship Id="rId9" Type="http://schemas.openxmlformats.org/officeDocument/2006/relationships/chart" Target="../charts/chart175.xml"/><Relationship Id="rId14" Type="http://schemas.openxmlformats.org/officeDocument/2006/relationships/chart" Target="../charts/chart18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177800</xdr:colOff>
      <xdr:row>264</xdr:row>
      <xdr:rowOff>50800</xdr:rowOff>
    </xdr:from>
    <xdr:to>
      <xdr:col>8</xdr:col>
      <xdr:colOff>939800</xdr:colOff>
      <xdr:row>280</xdr:row>
      <xdr:rowOff>152400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279400</xdr:colOff>
      <xdr:row>280</xdr:row>
      <xdr:rowOff>38100</xdr:rowOff>
    </xdr:from>
    <xdr:to>
      <xdr:col>9</xdr:col>
      <xdr:colOff>88900</xdr:colOff>
      <xdr:row>296</xdr:row>
      <xdr:rowOff>139700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685800</xdr:colOff>
      <xdr:row>1</xdr:row>
      <xdr:rowOff>88900</xdr:rowOff>
    </xdr:from>
    <xdr:to>
      <xdr:col>41</xdr:col>
      <xdr:colOff>495300</xdr:colOff>
      <xdr:row>18</xdr:row>
      <xdr:rowOff>25400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37</xdr:col>
      <xdr:colOff>0</xdr:colOff>
      <xdr:row>20</xdr:row>
      <xdr:rowOff>0</xdr:rowOff>
    </xdr:from>
    <xdr:to>
      <xdr:col>41</xdr:col>
      <xdr:colOff>762000</xdr:colOff>
      <xdr:row>36</xdr:row>
      <xdr:rowOff>101600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304800</xdr:colOff>
      <xdr:row>259</xdr:row>
      <xdr:rowOff>63500</xdr:rowOff>
    </xdr:from>
    <xdr:to>
      <xdr:col>14</xdr:col>
      <xdr:colOff>114300</xdr:colOff>
      <xdr:row>276</xdr:row>
      <xdr:rowOff>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0</xdr:colOff>
      <xdr:row>277</xdr:row>
      <xdr:rowOff>0</xdr:rowOff>
    </xdr:from>
    <xdr:to>
      <xdr:col>13</xdr:col>
      <xdr:colOff>762000</xdr:colOff>
      <xdr:row>293</xdr:row>
      <xdr:rowOff>101600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939800</xdr:colOff>
      <xdr:row>131</xdr:row>
      <xdr:rowOff>63500</xdr:rowOff>
    </xdr:from>
    <xdr:to>
      <xdr:col>17</xdr:col>
      <xdr:colOff>749300</xdr:colOff>
      <xdr:row>148</xdr:row>
      <xdr:rowOff>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38100</xdr:colOff>
      <xdr:row>131</xdr:row>
      <xdr:rowOff>0</xdr:rowOff>
    </xdr:from>
    <xdr:to>
      <xdr:col>22</xdr:col>
      <xdr:colOff>800100</xdr:colOff>
      <xdr:row>147</xdr:row>
      <xdr:rowOff>101600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152400</xdr:colOff>
      <xdr:row>184</xdr:row>
      <xdr:rowOff>38100</xdr:rowOff>
    </xdr:from>
    <xdr:to>
      <xdr:col>22</xdr:col>
      <xdr:colOff>914400</xdr:colOff>
      <xdr:row>200</xdr:row>
      <xdr:rowOff>139700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18</xdr:col>
      <xdr:colOff>88900</xdr:colOff>
      <xdr:row>202</xdr:row>
      <xdr:rowOff>88900</xdr:rowOff>
    </xdr:from>
    <xdr:to>
      <xdr:col>22</xdr:col>
      <xdr:colOff>850900</xdr:colOff>
      <xdr:row>219</xdr:row>
      <xdr:rowOff>25400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0</xdr:colOff>
      <xdr:row>220</xdr:row>
      <xdr:rowOff>25400</xdr:rowOff>
    </xdr:from>
    <xdr:to>
      <xdr:col>22</xdr:col>
      <xdr:colOff>762000</xdr:colOff>
      <xdr:row>236</xdr:row>
      <xdr:rowOff>127000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190500</xdr:colOff>
      <xdr:row>131</xdr:row>
      <xdr:rowOff>38100</xdr:rowOff>
    </xdr:from>
    <xdr:to>
      <xdr:col>13</xdr:col>
      <xdr:colOff>0</xdr:colOff>
      <xdr:row>147</xdr:row>
      <xdr:rowOff>139700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149</xdr:row>
      <xdr:rowOff>76200</xdr:rowOff>
    </xdr:from>
    <xdr:to>
      <xdr:col>5</xdr:col>
      <xdr:colOff>50800</xdr:colOff>
      <xdr:row>166</xdr:row>
      <xdr:rowOff>25400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0</xdr:colOff>
      <xdr:row>131</xdr:row>
      <xdr:rowOff>139700</xdr:rowOff>
    </xdr:from>
    <xdr:to>
      <xdr:col>5</xdr:col>
      <xdr:colOff>63500</xdr:colOff>
      <xdr:row>148</xdr:row>
      <xdr:rowOff>101600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63500</xdr:colOff>
      <xdr:row>167</xdr:row>
      <xdr:rowOff>25400</xdr:rowOff>
    </xdr:from>
    <xdr:to>
      <xdr:col>12</xdr:col>
      <xdr:colOff>825500</xdr:colOff>
      <xdr:row>183</xdr:row>
      <xdr:rowOff>127000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38100</xdr:colOff>
      <xdr:row>184</xdr:row>
      <xdr:rowOff>127000</xdr:rowOff>
    </xdr:from>
    <xdr:to>
      <xdr:col>12</xdr:col>
      <xdr:colOff>800100</xdr:colOff>
      <xdr:row>201</xdr:row>
      <xdr:rowOff>63500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38100</xdr:colOff>
      <xdr:row>202</xdr:row>
      <xdr:rowOff>63500</xdr:rowOff>
    </xdr:from>
    <xdr:to>
      <xdr:col>12</xdr:col>
      <xdr:colOff>800100</xdr:colOff>
      <xdr:row>219</xdr:row>
      <xdr:rowOff>0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</xdr:col>
      <xdr:colOff>12700</xdr:colOff>
      <xdr:row>219</xdr:row>
      <xdr:rowOff>88900</xdr:rowOff>
    </xdr:from>
    <xdr:to>
      <xdr:col>12</xdr:col>
      <xdr:colOff>774700</xdr:colOff>
      <xdr:row>236</xdr:row>
      <xdr:rowOff>25400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927100</xdr:colOff>
      <xdr:row>236</xdr:row>
      <xdr:rowOff>38100</xdr:rowOff>
    </xdr:from>
    <xdr:to>
      <xdr:col>12</xdr:col>
      <xdr:colOff>736600</xdr:colOff>
      <xdr:row>252</xdr:row>
      <xdr:rowOff>139700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0</xdr:colOff>
      <xdr:row>167</xdr:row>
      <xdr:rowOff>101600</xdr:rowOff>
    </xdr:from>
    <xdr:to>
      <xdr:col>17</xdr:col>
      <xdr:colOff>762000</xdr:colOff>
      <xdr:row>184</xdr:row>
      <xdr:rowOff>38100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18</xdr:col>
      <xdr:colOff>12700</xdr:colOff>
      <xdr:row>167</xdr:row>
      <xdr:rowOff>88900</xdr:rowOff>
    </xdr:from>
    <xdr:to>
      <xdr:col>22</xdr:col>
      <xdr:colOff>774700</xdr:colOff>
      <xdr:row>184</xdr:row>
      <xdr:rowOff>25400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25400</xdr:colOff>
      <xdr:row>185</xdr:row>
      <xdr:rowOff>101600</xdr:rowOff>
    </xdr:from>
    <xdr:to>
      <xdr:col>17</xdr:col>
      <xdr:colOff>787400</xdr:colOff>
      <xdr:row>202</xdr:row>
      <xdr:rowOff>38100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927100</xdr:colOff>
      <xdr:row>202</xdr:row>
      <xdr:rowOff>38100</xdr:rowOff>
    </xdr:from>
    <xdr:to>
      <xdr:col>17</xdr:col>
      <xdr:colOff>736600</xdr:colOff>
      <xdr:row>218</xdr:row>
      <xdr:rowOff>139700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8</xdr:col>
      <xdr:colOff>0</xdr:colOff>
      <xdr:row>149</xdr:row>
      <xdr:rowOff>0</xdr:rowOff>
    </xdr:from>
    <xdr:to>
      <xdr:col>12</xdr:col>
      <xdr:colOff>762000</xdr:colOff>
      <xdr:row>165</xdr:row>
      <xdr:rowOff>101600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0</xdr:colOff>
      <xdr:row>149</xdr:row>
      <xdr:rowOff>0</xdr:rowOff>
    </xdr:from>
    <xdr:to>
      <xdr:col>17</xdr:col>
      <xdr:colOff>762000</xdr:colOff>
      <xdr:row>165</xdr:row>
      <xdr:rowOff>101600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18</xdr:col>
      <xdr:colOff>0</xdr:colOff>
      <xdr:row>149</xdr:row>
      <xdr:rowOff>0</xdr:rowOff>
    </xdr:from>
    <xdr:to>
      <xdr:col>22</xdr:col>
      <xdr:colOff>762000</xdr:colOff>
      <xdr:row>165</xdr:row>
      <xdr:rowOff>101600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8</xdr:col>
      <xdr:colOff>0</xdr:colOff>
      <xdr:row>254</xdr:row>
      <xdr:rowOff>0</xdr:rowOff>
    </xdr:from>
    <xdr:to>
      <xdr:col>12</xdr:col>
      <xdr:colOff>762000</xdr:colOff>
      <xdr:row>270</xdr:row>
      <xdr:rowOff>101600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0</xdr:colOff>
      <xdr:row>220</xdr:row>
      <xdr:rowOff>0</xdr:rowOff>
    </xdr:from>
    <xdr:to>
      <xdr:col>17</xdr:col>
      <xdr:colOff>762000</xdr:colOff>
      <xdr:row>236</xdr:row>
      <xdr:rowOff>101600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18</xdr:col>
      <xdr:colOff>0</xdr:colOff>
      <xdr:row>238</xdr:row>
      <xdr:rowOff>0</xdr:rowOff>
    </xdr:from>
    <xdr:to>
      <xdr:col>22</xdr:col>
      <xdr:colOff>762000</xdr:colOff>
      <xdr:row>254</xdr:row>
      <xdr:rowOff>101600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23</xdr:col>
      <xdr:colOff>0</xdr:colOff>
      <xdr:row>131</xdr:row>
      <xdr:rowOff>0</xdr:rowOff>
    </xdr:from>
    <xdr:to>
      <xdr:col>27</xdr:col>
      <xdr:colOff>762000</xdr:colOff>
      <xdr:row>147</xdr:row>
      <xdr:rowOff>101600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23</xdr:col>
      <xdr:colOff>0</xdr:colOff>
      <xdr:row>149</xdr:row>
      <xdr:rowOff>0</xdr:rowOff>
    </xdr:from>
    <xdr:to>
      <xdr:col>27</xdr:col>
      <xdr:colOff>762000</xdr:colOff>
      <xdr:row>165</xdr:row>
      <xdr:rowOff>101600</xdr:rowOff>
    </xdr:to>
    <xdr:graphicFrame macro="">
      <xdr:nvGraphicFramePr>
        <xdr:cNvPr id="28" name="Chart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23</xdr:col>
      <xdr:colOff>0</xdr:colOff>
      <xdr:row>167</xdr:row>
      <xdr:rowOff>0</xdr:rowOff>
    </xdr:from>
    <xdr:to>
      <xdr:col>27</xdr:col>
      <xdr:colOff>762000</xdr:colOff>
      <xdr:row>183</xdr:row>
      <xdr:rowOff>101600</xdr:rowOff>
    </xdr:to>
    <xdr:graphicFrame macro="">
      <xdr:nvGraphicFramePr>
        <xdr:cNvPr id="29" name="Chart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23</xdr:col>
      <xdr:colOff>88900</xdr:colOff>
      <xdr:row>183</xdr:row>
      <xdr:rowOff>139700</xdr:rowOff>
    </xdr:from>
    <xdr:to>
      <xdr:col>27</xdr:col>
      <xdr:colOff>850900</xdr:colOff>
      <xdr:row>200</xdr:row>
      <xdr:rowOff>76200</xdr:rowOff>
    </xdr:to>
    <xdr:graphicFrame macro="">
      <xdr:nvGraphicFramePr>
        <xdr:cNvPr id="30" name="Chart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23</xdr:col>
      <xdr:colOff>0</xdr:colOff>
      <xdr:row>202</xdr:row>
      <xdr:rowOff>0</xdr:rowOff>
    </xdr:from>
    <xdr:to>
      <xdr:col>27</xdr:col>
      <xdr:colOff>762000</xdr:colOff>
      <xdr:row>218</xdr:row>
      <xdr:rowOff>101600</xdr:rowOff>
    </xdr:to>
    <xdr:graphicFrame macro="">
      <xdr:nvGraphicFramePr>
        <xdr:cNvPr id="31" name="Chart 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23</xdr:col>
      <xdr:colOff>0</xdr:colOff>
      <xdr:row>220</xdr:row>
      <xdr:rowOff>0</xdr:rowOff>
    </xdr:from>
    <xdr:to>
      <xdr:col>27</xdr:col>
      <xdr:colOff>762000</xdr:colOff>
      <xdr:row>236</xdr:row>
      <xdr:rowOff>101600</xdr:rowOff>
    </xdr:to>
    <xdr:graphicFrame macro="">
      <xdr:nvGraphicFramePr>
        <xdr:cNvPr id="32" name="Chart 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23</xdr:col>
      <xdr:colOff>0</xdr:colOff>
      <xdr:row>238</xdr:row>
      <xdr:rowOff>0</xdr:rowOff>
    </xdr:from>
    <xdr:to>
      <xdr:col>27</xdr:col>
      <xdr:colOff>762000</xdr:colOff>
      <xdr:row>254</xdr:row>
      <xdr:rowOff>101600</xdr:rowOff>
    </xdr:to>
    <xdr:graphicFrame macro="">
      <xdr:nvGraphicFramePr>
        <xdr:cNvPr id="33" name="Chart 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342900</xdr:colOff>
      <xdr:row>3</xdr:row>
      <xdr:rowOff>38100</xdr:rowOff>
    </xdr:from>
    <xdr:to>
      <xdr:col>18</xdr:col>
      <xdr:colOff>152400</xdr:colOff>
      <xdr:row>19</xdr:row>
      <xdr:rowOff>139700</xdr:rowOff>
    </xdr:to>
    <xdr:graphicFrame macro="">
      <xdr:nvGraphicFramePr>
        <xdr:cNvPr id="34" name="Chart 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13</xdr:col>
      <xdr:colOff>0</xdr:colOff>
      <xdr:row>20</xdr:row>
      <xdr:rowOff>25400</xdr:rowOff>
    </xdr:from>
    <xdr:to>
      <xdr:col>17</xdr:col>
      <xdr:colOff>762000</xdr:colOff>
      <xdr:row>36</xdr:row>
      <xdr:rowOff>127000</xdr:rowOff>
    </xdr:to>
    <xdr:graphicFrame macro="">
      <xdr:nvGraphicFramePr>
        <xdr:cNvPr id="35" name="Chart 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12</xdr:col>
      <xdr:colOff>914400</xdr:colOff>
      <xdr:row>255</xdr:row>
      <xdr:rowOff>0</xdr:rowOff>
    </xdr:from>
    <xdr:to>
      <xdr:col>19</xdr:col>
      <xdr:colOff>266700</xdr:colOff>
      <xdr:row>278</xdr:row>
      <xdr:rowOff>114300</xdr:rowOff>
    </xdr:to>
    <xdr:graphicFrame macro="">
      <xdr:nvGraphicFramePr>
        <xdr:cNvPr id="36" name="Chart 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13</xdr:col>
      <xdr:colOff>0</xdr:colOff>
      <xdr:row>280</xdr:row>
      <xdr:rowOff>0</xdr:rowOff>
    </xdr:from>
    <xdr:to>
      <xdr:col>19</xdr:col>
      <xdr:colOff>304800</xdr:colOff>
      <xdr:row>303</xdr:row>
      <xdr:rowOff>114300</xdr:rowOff>
    </xdr:to>
    <xdr:graphicFrame macro="">
      <xdr:nvGraphicFramePr>
        <xdr:cNvPr id="37" name="Chart 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20</xdr:col>
      <xdr:colOff>0</xdr:colOff>
      <xdr:row>256</xdr:row>
      <xdr:rowOff>0</xdr:rowOff>
    </xdr:from>
    <xdr:to>
      <xdr:col>26</xdr:col>
      <xdr:colOff>304800</xdr:colOff>
      <xdr:row>279</xdr:row>
      <xdr:rowOff>114300</xdr:rowOff>
    </xdr:to>
    <xdr:graphicFrame macro="">
      <xdr:nvGraphicFramePr>
        <xdr:cNvPr id="38" name="Chart 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20</xdr:col>
      <xdr:colOff>0</xdr:colOff>
      <xdr:row>281</xdr:row>
      <xdr:rowOff>0</xdr:rowOff>
    </xdr:from>
    <xdr:to>
      <xdr:col>26</xdr:col>
      <xdr:colOff>304800</xdr:colOff>
      <xdr:row>304</xdr:row>
      <xdr:rowOff>114300</xdr:rowOff>
    </xdr:to>
    <xdr:graphicFrame macro="">
      <xdr:nvGraphicFramePr>
        <xdr:cNvPr id="39" name="Chart 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18</xdr:col>
      <xdr:colOff>431800</xdr:colOff>
      <xdr:row>2</xdr:row>
      <xdr:rowOff>88900</xdr:rowOff>
    </xdr:from>
    <xdr:to>
      <xdr:col>23</xdr:col>
      <xdr:colOff>241300</xdr:colOff>
      <xdr:row>19</xdr:row>
      <xdr:rowOff>25400</xdr:rowOff>
    </xdr:to>
    <xdr:graphicFrame macro="">
      <xdr:nvGraphicFramePr>
        <xdr:cNvPr id="40" name="Chart 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18</xdr:col>
      <xdr:colOff>546100</xdr:colOff>
      <xdr:row>22</xdr:row>
      <xdr:rowOff>88900</xdr:rowOff>
    </xdr:from>
    <xdr:to>
      <xdr:col>23</xdr:col>
      <xdr:colOff>355600</xdr:colOff>
      <xdr:row>39</xdr:row>
      <xdr:rowOff>25400</xdr:rowOff>
    </xdr:to>
    <xdr:graphicFrame macro="">
      <xdr:nvGraphicFramePr>
        <xdr:cNvPr id="41" name="Chart 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28</xdr:col>
      <xdr:colOff>139700</xdr:colOff>
      <xdr:row>131</xdr:row>
      <xdr:rowOff>0</xdr:rowOff>
    </xdr:from>
    <xdr:to>
      <xdr:col>32</xdr:col>
      <xdr:colOff>901700</xdr:colOff>
      <xdr:row>147</xdr:row>
      <xdr:rowOff>101600</xdr:rowOff>
    </xdr:to>
    <xdr:graphicFrame macro="">
      <xdr:nvGraphicFramePr>
        <xdr:cNvPr id="42" name="Chart 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28</xdr:col>
      <xdr:colOff>0</xdr:colOff>
      <xdr:row>149</xdr:row>
      <xdr:rowOff>0</xdr:rowOff>
    </xdr:from>
    <xdr:to>
      <xdr:col>32</xdr:col>
      <xdr:colOff>762000</xdr:colOff>
      <xdr:row>165</xdr:row>
      <xdr:rowOff>101600</xdr:rowOff>
    </xdr:to>
    <xdr:graphicFrame macro="">
      <xdr:nvGraphicFramePr>
        <xdr:cNvPr id="44" name="Chart 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28</xdr:col>
      <xdr:colOff>0</xdr:colOff>
      <xdr:row>167</xdr:row>
      <xdr:rowOff>0</xdr:rowOff>
    </xdr:from>
    <xdr:to>
      <xdr:col>32</xdr:col>
      <xdr:colOff>762000</xdr:colOff>
      <xdr:row>183</xdr:row>
      <xdr:rowOff>101600</xdr:rowOff>
    </xdr:to>
    <xdr:graphicFrame macro="">
      <xdr:nvGraphicFramePr>
        <xdr:cNvPr id="45" name="Chart 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13</xdr:col>
      <xdr:colOff>0</xdr:colOff>
      <xdr:row>305</xdr:row>
      <xdr:rowOff>0</xdr:rowOff>
    </xdr:from>
    <xdr:to>
      <xdr:col>19</xdr:col>
      <xdr:colOff>307340</xdr:colOff>
      <xdr:row>328</xdr:row>
      <xdr:rowOff>114300</xdr:rowOff>
    </xdr:to>
    <xdr:graphicFrame macro="">
      <xdr:nvGraphicFramePr>
        <xdr:cNvPr id="43" name="Chart 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20</xdr:col>
      <xdr:colOff>0</xdr:colOff>
      <xdr:row>306</xdr:row>
      <xdr:rowOff>0</xdr:rowOff>
    </xdr:from>
    <xdr:to>
      <xdr:col>26</xdr:col>
      <xdr:colOff>304800</xdr:colOff>
      <xdr:row>329</xdr:row>
      <xdr:rowOff>114300</xdr:rowOff>
    </xdr:to>
    <xdr:graphicFrame macro="">
      <xdr:nvGraphicFramePr>
        <xdr:cNvPr id="46" name="Chart 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26</xdr:col>
      <xdr:colOff>60960</xdr:colOff>
      <xdr:row>281</xdr:row>
      <xdr:rowOff>0</xdr:rowOff>
    </xdr:from>
    <xdr:to>
      <xdr:col>32</xdr:col>
      <xdr:colOff>365760</xdr:colOff>
      <xdr:row>304</xdr:row>
      <xdr:rowOff>114300</xdr:rowOff>
    </xdr:to>
    <xdr:graphicFrame macro="">
      <xdr:nvGraphicFramePr>
        <xdr:cNvPr id="47" name="Chart 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13</xdr:col>
      <xdr:colOff>0</xdr:colOff>
      <xdr:row>330</xdr:row>
      <xdr:rowOff>0</xdr:rowOff>
    </xdr:from>
    <xdr:to>
      <xdr:col>19</xdr:col>
      <xdr:colOff>307340</xdr:colOff>
      <xdr:row>353</xdr:row>
      <xdr:rowOff>114300</xdr:rowOff>
    </xdr:to>
    <xdr:graphicFrame macro="">
      <xdr:nvGraphicFramePr>
        <xdr:cNvPr id="48" name="Chart 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16</xdr:col>
      <xdr:colOff>233680</xdr:colOff>
      <xdr:row>237</xdr:row>
      <xdr:rowOff>40640</xdr:rowOff>
    </xdr:from>
    <xdr:to>
      <xdr:col>21</xdr:col>
      <xdr:colOff>40640</xdr:colOff>
      <xdr:row>253</xdr:row>
      <xdr:rowOff>139700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0.7825</cdr:x>
      <cdr:y>0.08438</cdr:y>
    </cdr:from>
    <cdr:to>
      <cdr:x>0.94041</cdr:x>
      <cdr:y>0.17224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724400" y="325120"/>
          <a:ext cx="953406" cy="3385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600"/>
            <a:t>P &lt; 0.001</a:t>
          </a:r>
        </a:p>
      </cdr:txBody>
    </cdr:sp>
  </cdr:relSizeAnchor>
  <cdr:relSizeAnchor xmlns:cdr="http://schemas.openxmlformats.org/drawingml/2006/chartDrawing">
    <cdr:from>
      <cdr:x>0.78082</cdr:x>
      <cdr:y>0.16875</cdr:y>
    </cdr:from>
    <cdr:to>
      <cdr:x>0.93873</cdr:x>
      <cdr:y>0.25662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4714240" y="650240"/>
          <a:ext cx="953406" cy="3385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600"/>
            <a:t>P &lt; 0.001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25400</xdr:colOff>
      <xdr:row>29</xdr:row>
      <xdr:rowOff>12700</xdr:rowOff>
    </xdr:from>
    <xdr:to>
      <xdr:col>17</xdr:col>
      <xdr:colOff>787400</xdr:colOff>
      <xdr:row>43</xdr:row>
      <xdr:rowOff>139700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45</xdr:row>
      <xdr:rowOff>0</xdr:rowOff>
    </xdr:from>
    <xdr:to>
      <xdr:col>17</xdr:col>
      <xdr:colOff>762000</xdr:colOff>
      <xdr:row>59</xdr:row>
      <xdr:rowOff>76200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0</xdr:colOff>
      <xdr:row>60</xdr:row>
      <xdr:rowOff>0</xdr:rowOff>
    </xdr:from>
    <xdr:to>
      <xdr:col>17</xdr:col>
      <xdr:colOff>762000</xdr:colOff>
      <xdr:row>74</xdr:row>
      <xdr:rowOff>76200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0</xdr:colOff>
      <xdr:row>75</xdr:row>
      <xdr:rowOff>0</xdr:rowOff>
    </xdr:from>
    <xdr:to>
      <xdr:col>17</xdr:col>
      <xdr:colOff>762000</xdr:colOff>
      <xdr:row>89</xdr:row>
      <xdr:rowOff>127000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825500</xdr:colOff>
      <xdr:row>29</xdr:row>
      <xdr:rowOff>12700</xdr:rowOff>
    </xdr:from>
    <xdr:to>
      <xdr:col>22</xdr:col>
      <xdr:colOff>635000</xdr:colOff>
      <xdr:row>43</xdr:row>
      <xdr:rowOff>139700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18</xdr:col>
      <xdr:colOff>0</xdr:colOff>
      <xdr:row>45</xdr:row>
      <xdr:rowOff>0</xdr:rowOff>
    </xdr:from>
    <xdr:to>
      <xdr:col>22</xdr:col>
      <xdr:colOff>762000</xdr:colOff>
      <xdr:row>59</xdr:row>
      <xdr:rowOff>76200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18</xdr:col>
      <xdr:colOff>0</xdr:colOff>
      <xdr:row>60</xdr:row>
      <xdr:rowOff>0</xdr:rowOff>
    </xdr:from>
    <xdr:to>
      <xdr:col>22</xdr:col>
      <xdr:colOff>762000</xdr:colOff>
      <xdr:row>74</xdr:row>
      <xdr:rowOff>76200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28</xdr:row>
      <xdr:rowOff>0</xdr:rowOff>
    </xdr:from>
    <xdr:to>
      <xdr:col>12</xdr:col>
      <xdr:colOff>762000</xdr:colOff>
      <xdr:row>42</xdr:row>
      <xdr:rowOff>152400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88900</xdr:colOff>
      <xdr:row>27</xdr:row>
      <xdr:rowOff>101600</xdr:rowOff>
    </xdr:from>
    <xdr:to>
      <xdr:col>7</xdr:col>
      <xdr:colOff>850900</xdr:colOff>
      <xdr:row>42</xdr:row>
      <xdr:rowOff>88900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43</xdr:row>
      <xdr:rowOff>0</xdr:rowOff>
    </xdr:from>
    <xdr:to>
      <xdr:col>7</xdr:col>
      <xdr:colOff>762000</xdr:colOff>
      <xdr:row>57</xdr:row>
      <xdr:rowOff>76200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</xdr:col>
      <xdr:colOff>939800</xdr:colOff>
      <xdr:row>58</xdr:row>
      <xdr:rowOff>0</xdr:rowOff>
    </xdr:from>
    <xdr:to>
      <xdr:col>7</xdr:col>
      <xdr:colOff>749300</xdr:colOff>
      <xdr:row>72</xdr:row>
      <xdr:rowOff>76200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914400</xdr:colOff>
      <xdr:row>34</xdr:row>
      <xdr:rowOff>38100</xdr:rowOff>
    </xdr:from>
    <xdr:to>
      <xdr:col>7</xdr:col>
      <xdr:colOff>723900</xdr:colOff>
      <xdr:row>48</xdr:row>
      <xdr:rowOff>139700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109</xdr:row>
      <xdr:rowOff>76200</xdr:rowOff>
    </xdr:from>
    <xdr:to>
      <xdr:col>12</xdr:col>
      <xdr:colOff>0</xdr:colOff>
      <xdr:row>126</xdr:row>
      <xdr:rowOff>12700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927100</xdr:colOff>
      <xdr:row>158</xdr:row>
      <xdr:rowOff>88900</xdr:rowOff>
    </xdr:from>
    <xdr:to>
      <xdr:col>11</xdr:col>
      <xdr:colOff>736600</xdr:colOff>
      <xdr:row>175</xdr:row>
      <xdr:rowOff>25400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914400</xdr:colOff>
      <xdr:row>141</xdr:row>
      <xdr:rowOff>127000</xdr:rowOff>
    </xdr:from>
    <xdr:to>
      <xdr:col>11</xdr:col>
      <xdr:colOff>723900</xdr:colOff>
      <xdr:row>158</xdr:row>
      <xdr:rowOff>63500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57</xdr:col>
      <xdr:colOff>863600</xdr:colOff>
      <xdr:row>1</xdr:row>
      <xdr:rowOff>25400</xdr:rowOff>
    </xdr:from>
    <xdr:to>
      <xdr:col>62</xdr:col>
      <xdr:colOff>673100</xdr:colOff>
      <xdr:row>17</xdr:row>
      <xdr:rowOff>127000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61</xdr:col>
      <xdr:colOff>381000</xdr:colOff>
      <xdr:row>1</xdr:row>
      <xdr:rowOff>38100</xdr:rowOff>
    </xdr:from>
    <xdr:to>
      <xdr:col>66</xdr:col>
      <xdr:colOff>190500</xdr:colOff>
      <xdr:row>17</xdr:row>
      <xdr:rowOff>139700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57</xdr:col>
      <xdr:colOff>774700</xdr:colOff>
      <xdr:row>18</xdr:row>
      <xdr:rowOff>38100</xdr:rowOff>
    </xdr:from>
    <xdr:to>
      <xdr:col>62</xdr:col>
      <xdr:colOff>584200</xdr:colOff>
      <xdr:row>43</xdr:row>
      <xdr:rowOff>139700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61</xdr:col>
      <xdr:colOff>304800</xdr:colOff>
      <xdr:row>18</xdr:row>
      <xdr:rowOff>127000</xdr:rowOff>
    </xdr:from>
    <xdr:to>
      <xdr:col>66</xdr:col>
      <xdr:colOff>114300</xdr:colOff>
      <xdr:row>44</xdr:row>
      <xdr:rowOff>63500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57</xdr:col>
      <xdr:colOff>254000</xdr:colOff>
      <xdr:row>45</xdr:row>
      <xdr:rowOff>38100</xdr:rowOff>
    </xdr:from>
    <xdr:to>
      <xdr:col>62</xdr:col>
      <xdr:colOff>63500</xdr:colOff>
      <xdr:row>61</xdr:row>
      <xdr:rowOff>139700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61</xdr:col>
      <xdr:colOff>114300</xdr:colOff>
      <xdr:row>45</xdr:row>
      <xdr:rowOff>127000</xdr:rowOff>
    </xdr:from>
    <xdr:to>
      <xdr:col>65</xdr:col>
      <xdr:colOff>876300</xdr:colOff>
      <xdr:row>62</xdr:row>
      <xdr:rowOff>63500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57</xdr:col>
      <xdr:colOff>469900</xdr:colOff>
      <xdr:row>63</xdr:row>
      <xdr:rowOff>63500</xdr:rowOff>
    </xdr:from>
    <xdr:to>
      <xdr:col>62</xdr:col>
      <xdr:colOff>279400</xdr:colOff>
      <xdr:row>89</xdr:row>
      <xdr:rowOff>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61</xdr:col>
      <xdr:colOff>508000</xdr:colOff>
      <xdr:row>63</xdr:row>
      <xdr:rowOff>88900</xdr:rowOff>
    </xdr:from>
    <xdr:to>
      <xdr:col>66</xdr:col>
      <xdr:colOff>317500</xdr:colOff>
      <xdr:row>89</xdr:row>
      <xdr:rowOff>25400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56</xdr:col>
      <xdr:colOff>76200</xdr:colOff>
      <xdr:row>91</xdr:row>
      <xdr:rowOff>12700</xdr:rowOff>
    </xdr:from>
    <xdr:to>
      <xdr:col>60</xdr:col>
      <xdr:colOff>838200</xdr:colOff>
      <xdr:row>107</xdr:row>
      <xdr:rowOff>114300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61</xdr:col>
      <xdr:colOff>673100</xdr:colOff>
      <xdr:row>90</xdr:row>
      <xdr:rowOff>101600</xdr:rowOff>
    </xdr:from>
    <xdr:to>
      <xdr:col>66</xdr:col>
      <xdr:colOff>482600</xdr:colOff>
      <xdr:row>107</xdr:row>
      <xdr:rowOff>38100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215900</xdr:colOff>
      <xdr:row>109</xdr:row>
      <xdr:rowOff>101600</xdr:rowOff>
    </xdr:from>
    <xdr:to>
      <xdr:col>21</xdr:col>
      <xdr:colOff>88900</xdr:colOff>
      <xdr:row>126</xdr:row>
      <xdr:rowOff>38100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24</xdr:col>
      <xdr:colOff>419100</xdr:colOff>
      <xdr:row>110</xdr:row>
      <xdr:rowOff>114300</xdr:rowOff>
    </xdr:from>
    <xdr:to>
      <xdr:col>30</xdr:col>
      <xdr:colOff>215900</xdr:colOff>
      <xdr:row>127</xdr:row>
      <xdr:rowOff>50800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27</xdr:col>
      <xdr:colOff>0</xdr:colOff>
      <xdr:row>110</xdr:row>
      <xdr:rowOff>0</xdr:rowOff>
    </xdr:from>
    <xdr:to>
      <xdr:col>31</xdr:col>
      <xdr:colOff>622300</xdr:colOff>
      <xdr:row>126</xdr:row>
      <xdr:rowOff>101600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27</xdr:col>
      <xdr:colOff>0</xdr:colOff>
      <xdr:row>128</xdr:row>
      <xdr:rowOff>0</xdr:rowOff>
    </xdr:from>
    <xdr:to>
      <xdr:col>31</xdr:col>
      <xdr:colOff>622300</xdr:colOff>
      <xdr:row>144</xdr:row>
      <xdr:rowOff>101600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27</xdr:col>
      <xdr:colOff>0</xdr:colOff>
      <xdr:row>145</xdr:row>
      <xdr:rowOff>0</xdr:rowOff>
    </xdr:from>
    <xdr:to>
      <xdr:col>31</xdr:col>
      <xdr:colOff>622300</xdr:colOff>
      <xdr:row>161</xdr:row>
      <xdr:rowOff>101600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0</xdr:col>
      <xdr:colOff>0</xdr:colOff>
      <xdr:row>117</xdr:row>
      <xdr:rowOff>0</xdr:rowOff>
    </xdr:from>
    <xdr:to>
      <xdr:col>4</xdr:col>
      <xdr:colOff>762000</xdr:colOff>
      <xdr:row>133</xdr:row>
      <xdr:rowOff>101600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0</xdr:col>
      <xdr:colOff>0</xdr:colOff>
      <xdr:row>135</xdr:row>
      <xdr:rowOff>0</xdr:rowOff>
    </xdr:from>
    <xdr:to>
      <xdr:col>4</xdr:col>
      <xdr:colOff>762000</xdr:colOff>
      <xdr:row>151</xdr:row>
      <xdr:rowOff>101600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0</xdr:col>
      <xdr:colOff>0</xdr:colOff>
      <xdr:row>152</xdr:row>
      <xdr:rowOff>0</xdr:rowOff>
    </xdr:from>
    <xdr:to>
      <xdr:col>4</xdr:col>
      <xdr:colOff>762000</xdr:colOff>
      <xdr:row>168</xdr:row>
      <xdr:rowOff>101600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21</xdr:col>
      <xdr:colOff>190500</xdr:colOff>
      <xdr:row>4</xdr:row>
      <xdr:rowOff>88900</xdr:rowOff>
    </xdr:from>
    <xdr:to>
      <xdr:col>27</xdr:col>
      <xdr:colOff>215900</xdr:colOff>
      <xdr:row>21</xdr:row>
      <xdr:rowOff>25400</xdr:rowOff>
    </xdr:to>
    <xdr:graphicFrame macro="">
      <xdr:nvGraphicFramePr>
        <xdr:cNvPr id="28" name="Chart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24</xdr:col>
      <xdr:colOff>431800</xdr:colOff>
      <xdr:row>1</xdr:row>
      <xdr:rowOff>25400</xdr:rowOff>
    </xdr:from>
    <xdr:to>
      <xdr:col>30</xdr:col>
      <xdr:colOff>228600</xdr:colOff>
      <xdr:row>17</xdr:row>
      <xdr:rowOff>127000</xdr:rowOff>
    </xdr:to>
    <xdr:graphicFrame macro="">
      <xdr:nvGraphicFramePr>
        <xdr:cNvPr id="29" name="Chart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24</xdr:col>
      <xdr:colOff>685800</xdr:colOff>
      <xdr:row>20</xdr:row>
      <xdr:rowOff>25400</xdr:rowOff>
    </xdr:from>
    <xdr:to>
      <xdr:col>30</xdr:col>
      <xdr:colOff>482600</xdr:colOff>
      <xdr:row>45</xdr:row>
      <xdr:rowOff>127000</xdr:rowOff>
    </xdr:to>
    <xdr:graphicFrame macro="">
      <xdr:nvGraphicFramePr>
        <xdr:cNvPr id="30" name="Chart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21</xdr:col>
      <xdr:colOff>279400</xdr:colOff>
      <xdr:row>20</xdr:row>
      <xdr:rowOff>88900</xdr:rowOff>
    </xdr:from>
    <xdr:to>
      <xdr:col>27</xdr:col>
      <xdr:colOff>304800</xdr:colOff>
      <xdr:row>46</xdr:row>
      <xdr:rowOff>25400</xdr:rowOff>
    </xdr:to>
    <xdr:graphicFrame macro="">
      <xdr:nvGraphicFramePr>
        <xdr:cNvPr id="31" name="Chart 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66</xdr:col>
      <xdr:colOff>304800</xdr:colOff>
      <xdr:row>1</xdr:row>
      <xdr:rowOff>12700</xdr:rowOff>
    </xdr:from>
    <xdr:to>
      <xdr:col>71</xdr:col>
      <xdr:colOff>114300</xdr:colOff>
      <xdr:row>17</xdr:row>
      <xdr:rowOff>114300</xdr:rowOff>
    </xdr:to>
    <xdr:graphicFrame macro="">
      <xdr:nvGraphicFramePr>
        <xdr:cNvPr id="32" name="Chart 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</xdr:col>
      <xdr:colOff>0</xdr:colOff>
      <xdr:row>127</xdr:row>
      <xdr:rowOff>0</xdr:rowOff>
    </xdr:from>
    <xdr:to>
      <xdr:col>12</xdr:col>
      <xdr:colOff>0</xdr:colOff>
      <xdr:row>143</xdr:row>
      <xdr:rowOff>101600</xdr:rowOff>
    </xdr:to>
    <xdr:graphicFrame macro="">
      <xdr:nvGraphicFramePr>
        <xdr:cNvPr id="33" name="Chart 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57</xdr:col>
      <xdr:colOff>190500</xdr:colOff>
      <xdr:row>45</xdr:row>
      <xdr:rowOff>25400</xdr:rowOff>
    </xdr:from>
    <xdr:to>
      <xdr:col>62</xdr:col>
      <xdr:colOff>0</xdr:colOff>
      <xdr:row>61</xdr:row>
      <xdr:rowOff>127000</xdr:rowOff>
    </xdr:to>
    <xdr:graphicFrame macro="">
      <xdr:nvGraphicFramePr>
        <xdr:cNvPr id="34" name="Chart 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66</xdr:col>
      <xdr:colOff>0</xdr:colOff>
      <xdr:row>19</xdr:row>
      <xdr:rowOff>0</xdr:rowOff>
    </xdr:from>
    <xdr:to>
      <xdr:col>70</xdr:col>
      <xdr:colOff>762000</xdr:colOff>
      <xdr:row>44</xdr:row>
      <xdr:rowOff>101600</xdr:rowOff>
    </xdr:to>
    <xdr:graphicFrame macro="">
      <xdr:nvGraphicFramePr>
        <xdr:cNvPr id="35" name="Chart 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39</xdr:col>
      <xdr:colOff>0</xdr:colOff>
      <xdr:row>39</xdr:row>
      <xdr:rowOff>127000</xdr:rowOff>
    </xdr:from>
    <xdr:to>
      <xdr:col>45</xdr:col>
      <xdr:colOff>25400</xdr:colOff>
      <xdr:row>61</xdr:row>
      <xdr:rowOff>114300</xdr:rowOff>
    </xdr:to>
    <xdr:graphicFrame macro="">
      <xdr:nvGraphicFramePr>
        <xdr:cNvPr id="36" name="Chart 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38</xdr:col>
      <xdr:colOff>939800</xdr:colOff>
      <xdr:row>64</xdr:row>
      <xdr:rowOff>12700</xdr:rowOff>
    </xdr:from>
    <xdr:to>
      <xdr:col>45</xdr:col>
      <xdr:colOff>101600</xdr:colOff>
      <xdr:row>86</xdr:row>
      <xdr:rowOff>38100</xdr:rowOff>
    </xdr:to>
    <xdr:graphicFrame macro="">
      <xdr:nvGraphicFramePr>
        <xdr:cNvPr id="38" name="Chart 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39</xdr:col>
      <xdr:colOff>38100</xdr:colOff>
      <xdr:row>88</xdr:row>
      <xdr:rowOff>101600</xdr:rowOff>
    </xdr:from>
    <xdr:to>
      <xdr:col>45</xdr:col>
      <xdr:colOff>63500</xdr:colOff>
      <xdr:row>110</xdr:row>
      <xdr:rowOff>88900</xdr:rowOff>
    </xdr:to>
    <xdr:graphicFrame macro="">
      <xdr:nvGraphicFramePr>
        <xdr:cNvPr id="39" name="Chart 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20</xdr:col>
      <xdr:colOff>444500</xdr:colOff>
      <xdr:row>50</xdr:row>
      <xdr:rowOff>25400</xdr:rowOff>
    </xdr:from>
    <xdr:to>
      <xdr:col>27</xdr:col>
      <xdr:colOff>469900</xdr:colOff>
      <xdr:row>66</xdr:row>
      <xdr:rowOff>127000</xdr:rowOff>
    </xdr:to>
    <xdr:graphicFrame macro="">
      <xdr:nvGraphicFramePr>
        <xdr:cNvPr id="37" name="Chart 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19</xdr:col>
      <xdr:colOff>736600</xdr:colOff>
      <xdr:row>68</xdr:row>
      <xdr:rowOff>63500</xdr:rowOff>
    </xdr:from>
    <xdr:to>
      <xdr:col>26</xdr:col>
      <xdr:colOff>660400</xdr:colOff>
      <xdr:row>94</xdr:row>
      <xdr:rowOff>0</xdr:rowOff>
    </xdr:to>
    <xdr:graphicFrame macro="">
      <xdr:nvGraphicFramePr>
        <xdr:cNvPr id="40" name="Chart 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24</xdr:col>
      <xdr:colOff>660400</xdr:colOff>
      <xdr:row>50</xdr:row>
      <xdr:rowOff>88900</xdr:rowOff>
    </xdr:from>
    <xdr:to>
      <xdr:col>30</xdr:col>
      <xdr:colOff>457200</xdr:colOff>
      <xdr:row>67</xdr:row>
      <xdr:rowOff>25400</xdr:rowOff>
    </xdr:to>
    <xdr:graphicFrame macro="">
      <xdr:nvGraphicFramePr>
        <xdr:cNvPr id="41" name="Chart 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24</xdr:col>
      <xdr:colOff>533400</xdr:colOff>
      <xdr:row>68</xdr:row>
      <xdr:rowOff>139700</xdr:rowOff>
    </xdr:from>
    <xdr:to>
      <xdr:col>30</xdr:col>
      <xdr:colOff>330200</xdr:colOff>
      <xdr:row>94</xdr:row>
      <xdr:rowOff>76200</xdr:rowOff>
    </xdr:to>
    <xdr:graphicFrame macro="">
      <xdr:nvGraphicFramePr>
        <xdr:cNvPr id="42" name="Chart 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20</xdr:col>
      <xdr:colOff>304800</xdr:colOff>
      <xdr:row>93</xdr:row>
      <xdr:rowOff>101600</xdr:rowOff>
    </xdr:from>
    <xdr:to>
      <xdr:col>27</xdr:col>
      <xdr:colOff>330200</xdr:colOff>
      <xdr:row>110</xdr:row>
      <xdr:rowOff>38100</xdr:rowOff>
    </xdr:to>
    <xdr:graphicFrame macro="">
      <xdr:nvGraphicFramePr>
        <xdr:cNvPr id="43" name="Chart 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24</xdr:col>
      <xdr:colOff>723900</xdr:colOff>
      <xdr:row>94</xdr:row>
      <xdr:rowOff>139700</xdr:rowOff>
    </xdr:from>
    <xdr:to>
      <xdr:col>30</xdr:col>
      <xdr:colOff>520700</xdr:colOff>
      <xdr:row>111</xdr:row>
      <xdr:rowOff>76200</xdr:rowOff>
    </xdr:to>
    <xdr:graphicFrame macro="">
      <xdr:nvGraphicFramePr>
        <xdr:cNvPr id="44" name="Chart 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28</xdr:col>
      <xdr:colOff>825500</xdr:colOff>
      <xdr:row>71</xdr:row>
      <xdr:rowOff>0</xdr:rowOff>
    </xdr:from>
    <xdr:to>
      <xdr:col>33</xdr:col>
      <xdr:colOff>228600</xdr:colOff>
      <xdr:row>96</xdr:row>
      <xdr:rowOff>101600</xdr:rowOff>
    </xdr:to>
    <xdr:graphicFrame macro="">
      <xdr:nvGraphicFramePr>
        <xdr:cNvPr id="45" name="Chart 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30</xdr:col>
      <xdr:colOff>0</xdr:colOff>
      <xdr:row>99</xdr:row>
      <xdr:rowOff>0</xdr:rowOff>
    </xdr:from>
    <xdr:to>
      <xdr:col>34</xdr:col>
      <xdr:colOff>355600</xdr:colOff>
      <xdr:row>115</xdr:row>
      <xdr:rowOff>101600</xdr:rowOff>
    </xdr:to>
    <xdr:graphicFrame macro="">
      <xdr:nvGraphicFramePr>
        <xdr:cNvPr id="46" name="Chart 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45</xdr:col>
      <xdr:colOff>596900</xdr:colOff>
      <xdr:row>39</xdr:row>
      <xdr:rowOff>101600</xdr:rowOff>
    </xdr:from>
    <xdr:to>
      <xdr:col>51</xdr:col>
      <xdr:colOff>622300</xdr:colOff>
      <xdr:row>61</xdr:row>
      <xdr:rowOff>88900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13</xdr:col>
      <xdr:colOff>241300</xdr:colOff>
      <xdr:row>129</xdr:row>
      <xdr:rowOff>107950</xdr:rowOff>
    </xdr:from>
    <xdr:to>
      <xdr:col>20</xdr:col>
      <xdr:colOff>711200</xdr:colOff>
      <xdr:row>149</xdr:row>
      <xdr:rowOff>88900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0.69444</cdr:x>
      <cdr:y>0.38426</cdr:y>
    </cdr:from>
    <cdr:to>
      <cdr:x>0.93335</cdr:x>
      <cdr:y>0.47963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3175000" y="1054100"/>
          <a:ext cx="1092285" cy="26161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100"/>
            <a:t>Red Mixing Line</a:t>
          </a:r>
        </a:p>
      </cdr:txBody>
    </cdr:sp>
  </cdr:relSizeAnchor>
  <cdr:relSizeAnchor xmlns:cdr="http://schemas.openxmlformats.org/drawingml/2006/chartDrawing">
    <cdr:from>
      <cdr:x>0.7</cdr:x>
      <cdr:y>0.49537</cdr:y>
    </cdr:from>
    <cdr:to>
      <cdr:x>0.73611</cdr:x>
      <cdr:y>0.61111</cdr:y>
    </cdr:to>
    <cdr:cxnSp macro="">
      <cdr:nvCxnSpPr>
        <cdr:cNvPr id="3" name="Straight Arrow Connector 2"/>
        <cdr:cNvCxnSpPr/>
      </cdr:nvCxnSpPr>
      <cdr:spPr>
        <a:xfrm xmlns:a="http://schemas.openxmlformats.org/drawingml/2006/main" rot="5400000">
          <a:off x="3124200" y="1435100"/>
          <a:ext cx="317500" cy="16510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0.60278</cdr:x>
      <cdr:y>0.1713</cdr:y>
    </cdr:from>
    <cdr:to>
      <cdr:x>0.84169</cdr:x>
      <cdr:y>0.26666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2755900" y="469900"/>
          <a:ext cx="1092285" cy="26161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100"/>
            <a:t>Red Mixing Line</a:t>
          </a:r>
        </a:p>
      </cdr:txBody>
    </cdr:sp>
  </cdr:relSizeAnchor>
  <cdr:relSizeAnchor xmlns:cdr="http://schemas.openxmlformats.org/drawingml/2006/chartDrawing">
    <cdr:from>
      <cdr:x>0.63611</cdr:x>
      <cdr:y>0.30093</cdr:y>
    </cdr:from>
    <cdr:to>
      <cdr:x>0.67222</cdr:x>
      <cdr:y>0.41667</cdr:y>
    </cdr:to>
    <cdr:cxnSp macro="">
      <cdr:nvCxnSpPr>
        <cdr:cNvPr id="3" name="Straight Arrow Connector 2"/>
        <cdr:cNvCxnSpPr/>
      </cdr:nvCxnSpPr>
      <cdr:spPr>
        <a:xfrm xmlns:a="http://schemas.openxmlformats.org/drawingml/2006/main" rot="5400000">
          <a:off x="2832100" y="901700"/>
          <a:ext cx="317500" cy="16510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0.55833</cdr:x>
      <cdr:y>0.13889</cdr:y>
    </cdr:from>
    <cdr:to>
      <cdr:x>0.59444</cdr:x>
      <cdr:y>0.25463</cdr:y>
    </cdr:to>
    <cdr:cxnSp macro="">
      <cdr:nvCxnSpPr>
        <cdr:cNvPr id="2" name="Straight Arrow Connector 1"/>
        <cdr:cNvCxnSpPr/>
      </cdr:nvCxnSpPr>
      <cdr:spPr>
        <a:xfrm xmlns:a="http://schemas.openxmlformats.org/drawingml/2006/main" rot="5400000">
          <a:off x="2476500" y="457200"/>
          <a:ext cx="317500" cy="16510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0.51944</cdr:x>
      <cdr:y>0.02315</cdr:y>
    </cdr:from>
    <cdr:to>
      <cdr:x>0.75835</cdr:x>
      <cdr:y>0.11851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74900" y="63500"/>
          <a:ext cx="1092285" cy="26161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100"/>
            <a:t>Red Mixing Line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0.15929</cdr:x>
      <cdr:y>0.37193</cdr:y>
    </cdr:from>
    <cdr:to>
      <cdr:x>0.59735</cdr:x>
      <cdr:y>0.68071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914372" y="1346189"/>
          <a:ext cx="2514640" cy="1117629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0.16372</cdr:x>
      <cdr:y>0.2386</cdr:y>
    </cdr:from>
    <cdr:to>
      <cdr:x>0.79867</cdr:x>
      <cdr:y>0.78948</cdr:y>
    </cdr:to>
    <cdr:sp macro="" textlink="">
      <cdr:nvSpPr>
        <cdr:cNvPr id="5" name="Straight Connector 4"/>
        <cdr:cNvSpPr/>
      </cdr:nvSpPr>
      <cdr:spPr>
        <a:xfrm xmlns:a="http://schemas.openxmlformats.org/drawingml/2006/main">
          <a:off x="939800" y="863600"/>
          <a:ext cx="3644899" cy="1993911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0.15708</cdr:x>
      <cdr:y>0.73333</cdr:y>
    </cdr:from>
    <cdr:to>
      <cdr:x>0.72566</cdr:x>
      <cdr:y>0.82105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901700" y="2654300"/>
          <a:ext cx="3263879" cy="31749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0.15266</cdr:x>
      <cdr:y>0.50176</cdr:y>
    </cdr:from>
    <cdr:to>
      <cdr:x>0.81416</cdr:x>
      <cdr:y>0.80702</cdr:y>
    </cdr:to>
    <cdr:sp macro="" textlink="">
      <cdr:nvSpPr>
        <cdr:cNvPr id="7" name="Straight Connector 6"/>
        <cdr:cNvSpPr/>
      </cdr:nvSpPr>
      <cdr:spPr>
        <a:xfrm xmlns:a="http://schemas.openxmlformats.org/drawingml/2006/main">
          <a:off x="876302" y="1816113"/>
          <a:ext cx="3797275" cy="110488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0.44027</cdr:x>
      <cdr:y>0.14035</cdr:y>
    </cdr:from>
    <cdr:to>
      <cdr:x>0.67573</cdr:x>
      <cdr:y>0.24239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2527300" y="508000"/>
          <a:ext cx="1351652" cy="3693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800"/>
            <a:t>Mixing Lines</a:t>
          </a:r>
        </a:p>
      </cdr:txBody>
    </cdr:sp>
  </cdr:relSizeAnchor>
  <cdr:relSizeAnchor xmlns:cdr="http://schemas.openxmlformats.org/drawingml/2006/chartDrawing">
    <cdr:from>
      <cdr:x>0.48673</cdr:x>
      <cdr:y>0.28421</cdr:y>
    </cdr:from>
    <cdr:to>
      <cdr:x>0.51991</cdr:x>
      <cdr:y>0.42105</cdr:y>
    </cdr:to>
    <cdr:sp macro="" textlink="">
      <cdr:nvSpPr>
        <cdr:cNvPr id="10" name="Straight Arrow Connector 9"/>
        <cdr:cNvSpPr/>
      </cdr:nvSpPr>
      <cdr:spPr>
        <a:xfrm xmlns:a="http://schemas.openxmlformats.org/drawingml/2006/main" rot="5400000">
          <a:off x="2641600" y="1181100"/>
          <a:ext cx="495300" cy="1905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0.16372</cdr:x>
      <cdr:y>0.29474</cdr:y>
    </cdr:from>
    <cdr:to>
      <cdr:x>0.79867</cdr:x>
      <cdr:y>0.51579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939800" y="1066800"/>
          <a:ext cx="3644900" cy="80010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0.15929</cdr:x>
      <cdr:y>0.27368</cdr:y>
    </cdr:from>
    <cdr:to>
      <cdr:x>0.71238</cdr:x>
      <cdr:y>0.64211</cdr:y>
    </cdr:to>
    <cdr:sp macro="" textlink="">
      <cdr:nvSpPr>
        <cdr:cNvPr id="5" name="Straight Connector 4"/>
        <cdr:cNvSpPr/>
      </cdr:nvSpPr>
      <cdr:spPr>
        <a:xfrm xmlns:a="http://schemas.openxmlformats.org/drawingml/2006/main">
          <a:off x="914416" y="990585"/>
          <a:ext cx="3174958" cy="1333532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0.1615</cdr:x>
      <cdr:y>0.30877</cdr:y>
    </cdr:from>
    <cdr:to>
      <cdr:x>0.47566</cdr:x>
      <cdr:y>0.50877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927100" y="1117601"/>
          <a:ext cx="1803400" cy="723899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0.15708</cdr:x>
      <cdr:y>0.49825</cdr:y>
    </cdr:from>
    <cdr:to>
      <cdr:x>0.59735</cdr:x>
      <cdr:y>0.70526</cdr:y>
    </cdr:to>
    <cdr:sp macro="" textlink="">
      <cdr:nvSpPr>
        <cdr:cNvPr id="7" name="Straight Connector 6"/>
        <cdr:cNvSpPr/>
      </cdr:nvSpPr>
      <cdr:spPr>
        <a:xfrm xmlns:a="http://schemas.openxmlformats.org/drawingml/2006/main">
          <a:off x="901700" y="1803400"/>
          <a:ext cx="2527328" cy="749284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0.36283</cdr:x>
      <cdr:y>0.15087</cdr:y>
    </cdr:from>
    <cdr:to>
      <cdr:x>0.59829</cdr:x>
      <cdr:y>0.25291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2082816" y="546085"/>
          <a:ext cx="1351634" cy="3693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800"/>
            <a:t>Mixing Lines</a:t>
          </a:r>
        </a:p>
      </cdr:txBody>
    </cdr:sp>
  </cdr:relSizeAnchor>
  <cdr:relSizeAnchor xmlns:cdr="http://schemas.openxmlformats.org/drawingml/2006/chartDrawing">
    <cdr:from>
      <cdr:x>0.45355</cdr:x>
      <cdr:y>0.24562</cdr:y>
    </cdr:from>
    <cdr:to>
      <cdr:x>0.48673</cdr:x>
      <cdr:y>0.38246</cdr:y>
    </cdr:to>
    <cdr:sp macro="" textlink="">
      <cdr:nvSpPr>
        <cdr:cNvPr id="10" name="Straight Arrow Connector 9"/>
        <cdr:cNvSpPr/>
      </cdr:nvSpPr>
      <cdr:spPr>
        <a:xfrm xmlns:a="http://schemas.openxmlformats.org/drawingml/2006/main" rot="5400000">
          <a:off x="2451124" y="1041419"/>
          <a:ext cx="495292" cy="19046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0.16372</cdr:x>
      <cdr:y>0.33333</cdr:y>
    </cdr:from>
    <cdr:to>
      <cdr:x>0.59734</cdr:x>
      <cdr:y>0.36842</cdr:y>
    </cdr:to>
    <cdr:sp macro="" textlink="">
      <cdr:nvSpPr>
        <cdr:cNvPr id="4" name="Straight Connector 3"/>
        <cdr:cNvSpPr/>
      </cdr:nvSpPr>
      <cdr:spPr>
        <a:xfrm xmlns:a="http://schemas.openxmlformats.org/drawingml/2006/main" flipV="1">
          <a:off x="939846" y="1206503"/>
          <a:ext cx="2489152" cy="12700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0.1615</cdr:x>
      <cdr:y>0.16141</cdr:y>
    </cdr:from>
    <cdr:to>
      <cdr:x>0.79646</cdr:x>
      <cdr:y>0.35789</cdr:y>
    </cdr:to>
    <cdr:sp macro="" textlink="">
      <cdr:nvSpPr>
        <cdr:cNvPr id="5" name="Straight Connector 4"/>
        <cdr:cNvSpPr/>
      </cdr:nvSpPr>
      <cdr:spPr>
        <a:xfrm xmlns:a="http://schemas.openxmlformats.org/drawingml/2006/main" flipV="1">
          <a:off x="927099" y="584206"/>
          <a:ext cx="3644899" cy="711194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0.15929</cdr:x>
      <cdr:y>0.39298</cdr:y>
    </cdr:from>
    <cdr:to>
      <cdr:x>0.72787</cdr:x>
      <cdr:y>0.66667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914400" y="1422400"/>
          <a:ext cx="3263876" cy="990605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0.15487</cdr:x>
      <cdr:y>0.42106</cdr:y>
    </cdr:from>
    <cdr:to>
      <cdr:x>0.48009</cdr:x>
      <cdr:y>0.67719</cdr:y>
    </cdr:to>
    <cdr:sp macro="" textlink="">
      <cdr:nvSpPr>
        <cdr:cNvPr id="7" name="Straight Connector 6"/>
        <cdr:cNvSpPr/>
      </cdr:nvSpPr>
      <cdr:spPr>
        <a:xfrm xmlns:a="http://schemas.openxmlformats.org/drawingml/2006/main">
          <a:off x="889002" y="1524025"/>
          <a:ext cx="1866893" cy="927062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0.19248</cdr:x>
      <cdr:y>0.08421</cdr:y>
    </cdr:from>
    <cdr:to>
      <cdr:x>0.42794</cdr:x>
      <cdr:y>0.18625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1104916" y="304800"/>
          <a:ext cx="1351634" cy="3693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800"/>
            <a:t>Mixing Lines</a:t>
          </a:r>
        </a:p>
      </cdr:txBody>
    </cdr:sp>
  </cdr:relSizeAnchor>
  <cdr:relSizeAnchor xmlns:cdr="http://schemas.openxmlformats.org/drawingml/2006/chartDrawing">
    <cdr:from>
      <cdr:x>0.3385</cdr:x>
      <cdr:y>0.18246</cdr:y>
    </cdr:from>
    <cdr:to>
      <cdr:x>0.38939</cdr:x>
      <cdr:y>0.25614</cdr:y>
    </cdr:to>
    <cdr:sp macro="" textlink="">
      <cdr:nvSpPr>
        <cdr:cNvPr id="10" name="Straight Arrow Connector 9"/>
        <cdr:cNvSpPr/>
      </cdr:nvSpPr>
      <cdr:spPr>
        <a:xfrm xmlns:a="http://schemas.openxmlformats.org/drawingml/2006/main" rot="5400000" flipV="1">
          <a:off x="1955821" y="647679"/>
          <a:ext cx="266708" cy="29215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0.15929</cdr:x>
      <cdr:y>0.37193</cdr:y>
    </cdr:from>
    <cdr:to>
      <cdr:x>0.69248</cdr:x>
      <cdr:y>0.72632</cdr:y>
    </cdr:to>
    <cdr:sp macro="" textlink="">
      <cdr:nvSpPr>
        <cdr:cNvPr id="4" name="Straight Connector 3"/>
        <cdr:cNvSpPr/>
      </cdr:nvSpPr>
      <cdr:spPr>
        <a:xfrm xmlns:a="http://schemas.openxmlformats.org/drawingml/2006/main">
          <a:off x="914388" y="1346201"/>
          <a:ext cx="3060712" cy="1282699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0.16372</cdr:x>
      <cdr:y>0.2386</cdr:y>
    </cdr:from>
    <cdr:to>
      <cdr:x>0.79867</cdr:x>
      <cdr:y>0.78948</cdr:y>
    </cdr:to>
    <cdr:sp macro="" textlink="">
      <cdr:nvSpPr>
        <cdr:cNvPr id="5" name="Straight Connector 4"/>
        <cdr:cNvSpPr/>
      </cdr:nvSpPr>
      <cdr:spPr>
        <a:xfrm xmlns:a="http://schemas.openxmlformats.org/drawingml/2006/main">
          <a:off x="939800" y="863600"/>
          <a:ext cx="3644899" cy="1993911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0.15929</cdr:x>
      <cdr:y>0.72632</cdr:y>
    </cdr:from>
    <cdr:to>
      <cdr:x>0.79425</cdr:x>
      <cdr:y>0.81404</cdr:y>
    </cdr:to>
    <cdr:sp macro="" textlink="">
      <cdr:nvSpPr>
        <cdr:cNvPr id="6" name="Straight Connector 5"/>
        <cdr:cNvSpPr/>
      </cdr:nvSpPr>
      <cdr:spPr>
        <a:xfrm xmlns:a="http://schemas.openxmlformats.org/drawingml/2006/main">
          <a:off x="914400" y="2628900"/>
          <a:ext cx="3644900" cy="31750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0.15266</cdr:x>
      <cdr:y>0.50176</cdr:y>
    </cdr:from>
    <cdr:to>
      <cdr:x>0.81416</cdr:x>
      <cdr:y>0.80702</cdr:y>
    </cdr:to>
    <cdr:sp macro="" textlink="">
      <cdr:nvSpPr>
        <cdr:cNvPr id="7" name="Straight Connector 6"/>
        <cdr:cNvSpPr/>
      </cdr:nvSpPr>
      <cdr:spPr>
        <a:xfrm xmlns:a="http://schemas.openxmlformats.org/drawingml/2006/main">
          <a:off x="876302" y="1816113"/>
          <a:ext cx="3797275" cy="110488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0.44027</cdr:x>
      <cdr:y>0.14035</cdr:y>
    </cdr:from>
    <cdr:to>
      <cdr:x>0.67573</cdr:x>
      <cdr:y>0.24239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2527300" y="508000"/>
          <a:ext cx="1351652" cy="3693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800"/>
            <a:t>Mixing Lines</a:t>
          </a:r>
        </a:p>
      </cdr:txBody>
    </cdr:sp>
  </cdr:relSizeAnchor>
  <cdr:relSizeAnchor xmlns:cdr="http://schemas.openxmlformats.org/drawingml/2006/chartDrawing">
    <cdr:from>
      <cdr:x>0.48673</cdr:x>
      <cdr:y>0.28421</cdr:y>
    </cdr:from>
    <cdr:to>
      <cdr:x>0.51991</cdr:x>
      <cdr:y>0.42105</cdr:y>
    </cdr:to>
    <cdr:sp macro="" textlink="">
      <cdr:nvSpPr>
        <cdr:cNvPr id="10" name="Straight Arrow Connector 9"/>
        <cdr:cNvSpPr/>
      </cdr:nvSpPr>
      <cdr:spPr>
        <a:xfrm xmlns:a="http://schemas.openxmlformats.org/drawingml/2006/main" rot="5400000">
          <a:off x="2641600" y="1181100"/>
          <a:ext cx="495300" cy="1905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0.25047</cdr:x>
      <cdr:y>0.27148</cdr:y>
    </cdr:from>
    <cdr:to>
      <cdr:x>0.40737</cdr:x>
      <cdr:y>0.38398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371378" y="848152"/>
          <a:ext cx="859073" cy="351473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/>
            <a:t>p &lt;</a:t>
          </a:r>
          <a:r>
            <a:rPr lang="en-US" sz="1800" baseline="0"/>
            <a:t> 0.01</a:t>
          </a:r>
          <a:endParaRPr lang="en-US" sz="1800"/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215900</xdr:colOff>
      <xdr:row>62</xdr:row>
      <xdr:rowOff>38100</xdr:rowOff>
    </xdr:from>
    <xdr:to>
      <xdr:col>12</xdr:col>
      <xdr:colOff>241300</xdr:colOff>
      <xdr:row>84</xdr:row>
      <xdr:rowOff>25400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215900</xdr:colOff>
      <xdr:row>85</xdr:row>
      <xdr:rowOff>76200</xdr:rowOff>
    </xdr:from>
    <xdr:to>
      <xdr:col>12</xdr:col>
      <xdr:colOff>241300</xdr:colOff>
      <xdr:row>107</xdr:row>
      <xdr:rowOff>63500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381000</xdr:colOff>
      <xdr:row>38</xdr:row>
      <xdr:rowOff>127000</xdr:rowOff>
    </xdr:from>
    <xdr:to>
      <xdr:col>12</xdr:col>
      <xdr:colOff>406400</xdr:colOff>
      <xdr:row>60</xdr:row>
      <xdr:rowOff>114300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0</xdr:colOff>
      <xdr:row>39</xdr:row>
      <xdr:rowOff>0</xdr:rowOff>
    </xdr:from>
    <xdr:to>
      <xdr:col>19</xdr:col>
      <xdr:colOff>25400</xdr:colOff>
      <xdr:row>60</xdr:row>
      <xdr:rowOff>152400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0</xdr:colOff>
      <xdr:row>62</xdr:row>
      <xdr:rowOff>0</xdr:rowOff>
    </xdr:from>
    <xdr:to>
      <xdr:col>19</xdr:col>
      <xdr:colOff>25400</xdr:colOff>
      <xdr:row>83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0</xdr:colOff>
      <xdr:row>85</xdr:row>
      <xdr:rowOff>0</xdr:rowOff>
    </xdr:from>
    <xdr:to>
      <xdr:col>19</xdr:col>
      <xdr:colOff>25400</xdr:colOff>
      <xdr:row>106</xdr:row>
      <xdr:rowOff>152400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697706</xdr:colOff>
      <xdr:row>0</xdr:row>
      <xdr:rowOff>83343</xdr:rowOff>
    </xdr:from>
    <xdr:to>
      <xdr:col>20</xdr:col>
      <xdr:colOff>11906</xdr:colOff>
      <xdr:row>17</xdr:row>
      <xdr:rowOff>154780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0.44501</cdr:x>
      <cdr:y>0.08018</cdr:y>
    </cdr:from>
    <cdr:to>
      <cdr:x>0.48558</cdr:x>
      <cdr:y>0.11475</cdr:y>
    </cdr:to>
    <cdr:sp macro="" textlink="">
      <cdr:nvSpPr>
        <cdr:cNvPr id="9" name="Straight Arrow Connector 8"/>
        <cdr:cNvSpPr/>
      </cdr:nvSpPr>
      <cdr:spPr>
        <a:xfrm xmlns:a="http://schemas.openxmlformats.org/drawingml/2006/main" rot="5400000">
          <a:off x="2398712" y="228602"/>
          <a:ext cx="119062" cy="214311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0.47118</cdr:x>
      <cdr:y>0.03253</cdr:y>
    </cdr:from>
    <cdr:to>
      <cdr:x>0.70664</cdr:x>
      <cdr:y>0.13457</cdr:y>
    </cdr:to>
    <cdr:sp macro="" textlink="">
      <cdr:nvSpPr>
        <cdr:cNvPr id="11" name="TextBox 10"/>
        <cdr:cNvSpPr txBox="1"/>
      </cdr:nvSpPr>
      <cdr:spPr>
        <a:xfrm xmlns:a="http://schemas.openxmlformats.org/drawingml/2006/main">
          <a:off x="2489355" y="112055"/>
          <a:ext cx="1243983" cy="3515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800"/>
            <a:t>Mixing Lines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0.5604</cdr:x>
      <cdr:y>0.18249</cdr:y>
    </cdr:from>
    <cdr:to>
      <cdr:x>0.65958</cdr:x>
      <cdr:y>0.29762</cdr:y>
    </cdr:to>
    <cdr:sp macro="" textlink="">
      <cdr:nvSpPr>
        <cdr:cNvPr id="9" name="Straight Arrow Connector 8"/>
        <cdr:cNvSpPr/>
      </cdr:nvSpPr>
      <cdr:spPr>
        <a:xfrm xmlns:a="http://schemas.openxmlformats.org/drawingml/2006/main" rot="5400000" flipV="1">
          <a:off x="3024390" y="564954"/>
          <a:ext cx="396596" cy="523993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0.3299</cdr:x>
      <cdr:y>0.08666</cdr:y>
    </cdr:from>
    <cdr:to>
      <cdr:x>0.56536</cdr:x>
      <cdr:y>0.1887</cdr:y>
    </cdr:to>
    <cdr:sp macro="" textlink="">
      <cdr:nvSpPr>
        <cdr:cNvPr id="11" name="TextBox 10"/>
        <cdr:cNvSpPr txBox="1"/>
      </cdr:nvSpPr>
      <cdr:spPr>
        <a:xfrm xmlns:a="http://schemas.openxmlformats.org/drawingml/2006/main">
          <a:off x="1742920" y="298541"/>
          <a:ext cx="1243982" cy="35151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800"/>
            <a:t>Mixing Lines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0.32744</cdr:x>
      <cdr:y>0.18596</cdr:y>
    </cdr:from>
    <cdr:to>
      <cdr:x>0.5629</cdr:x>
      <cdr:y>0.288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1879653" y="673086"/>
          <a:ext cx="1351635" cy="3693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800"/>
            <a:t>Mixing Lines</a:t>
          </a:r>
        </a:p>
      </cdr:txBody>
    </cdr:sp>
  </cdr:relSizeAnchor>
  <cdr:relSizeAnchor xmlns:cdr="http://schemas.openxmlformats.org/drawingml/2006/chartDrawing">
    <cdr:from>
      <cdr:x>0.40045</cdr:x>
      <cdr:y>0.30527</cdr:y>
    </cdr:from>
    <cdr:to>
      <cdr:x>0.43363</cdr:x>
      <cdr:y>0.44211</cdr:y>
    </cdr:to>
    <cdr:sp macro="" textlink="">
      <cdr:nvSpPr>
        <cdr:cNvPr id="10" name="Straight Arrow Connector 9"/>
        <cdr:cNvSpPr/>
      </cdr:nvSpPr>
      <cdr:spPr>
        <a:xfrm xmlns:a="http://schemas.openxmlformats.org/drawingml/2006/main" rot="5400000">
          <a:off x="2146340" y="1257329"/>
          <a:ext cx="495292" cy="19046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0.43585</cdr:x>
      <cdr:y>0.21754</cdr:y>
    </cdr:from>
    <cdr:to>
      <cdr:x>0.67131</cdr:x>
      <cdr:y>0.31958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2501926" y="787397"/>
          <a:ext cx="1351634" cy="3693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800"/>
            <a:t>Mixing Lines</a:t>
          </a:r>
        </a:p>
      </cdr:txBody>
    </cdr:sp>
  </cdr:relSizeAnchor>
  <cdr:relSizeAnchor xmlns:cdr="http://schemas.openxmlformats.org/drawingml/2006/chartDrawing">
    <cdr:from>
      <cdr:x>0.48231</cdr:x>
      <cdr:y>0.35439</cdr:y>
    </cdr:from>
    <cdr:to>
      <cdr:x>0.51549</cdr:x>
      <cdr:y>0.49123</cdr:y>
    </cdr:to>
    <cdr:sp macro="" textlink="">
      <cdr:nvSpPr>
        <cdr:cNvPr id="10" name="Straight Arrow Connector 9"/>
        <cdr:cNvSpPr/>
      </cdr:nvSpPr>
      <cdr:spPr>
        <a:xfrm xmlns:a="http://schemas.openxmlformats.org/drawingml/2006/main" rot="5400000">
          <a:off x="2616212" y="1435111"/>
          <a:ext cx="495292" cy="19046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0.34071</cdr:x>
      <cdr:y>0.19298</cdr:y>
    </cdr:from>
    <cdr:to>
      <cdr:x>0.37389</cdr:x>
      <cdr:y>0.32982</cdr:y>
    </cdr:to>
    <cdr:sp macro="" textlink="">
      <cdr:nvSpPr>
        <cdr:cNvPr id="9" name="Straight Arrow Connector 8"/>
        <cdr:cNvSpPr/>
      </cdr:nvSpPr>
      <cdr:spPr>
        <a:xfrm xmlns:a="http://schemas.openxmlformats.org/drawingml/2006/main" rot="5400000">
          <a:off x="1803387" y="850913"/>
          <a:ext cx="495292" cy="19046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0.25664</cdr:x>
      <cdr:y>0.09474</cdr:y>
    </cdr:from>
    <cdr:to>
      <cdr:x>0.4921</cdr:x>
      <cdr:y>0.19678</cdr:y>
    </cdr:to>
    <cdr:sp macro="" textlink="">
      <cdr:nvSpPr>
        <cdr:cNvPr id="11" name="TextBox 10"/>
        <cdr:cNvSpPr txBox="1"/>
      </cdr:nvSpPr>
      <cdr:spPr>
        <a:xfrm xmlns:a="http://schemas.openxmlformats.org/drawingml/2006/main">
          <a:off x="1473200" y="342900"/>
          <a:ext cx="1351634" cy="3693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800"/>
            <a:t>Mixing Lines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0.32965</cdr:x>
      <cdr:y>0.15789</cdr:y>
    </cdr:from>
    <cdr:to>
      <cdr:x>0.34071</cdr:x>
      <cdr:y>0.25614</cdr:y>
    </cdr:to>
    <cdr:sp macro="" textlink="">
      <cdr:nvSpPr>
        <cdr:cNvPr id="9" name="Straight Arrow Connector 8"/>
        <cdr:cNvSpPr/>
      </cdr:nvSpPr>
      <cdr:spPr>
        <a:xfrm xmlns:a="http://schemas.openxmlformats.org/drawingml/2006/main" rot="5400000">
          <a:off x="1746254" y="717546"/>
          <a:ext cx="355592" cy="6350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0.24336</cdr:x>
      <cdr:y>0.06316</cdr:y>
    </cdr:from>
    <cdr:to>
      <cdr:x>0.47882</cdr:x>
      <cdr:y>0.1652</cdr:y>
    </cdr:to>
    <cdr:sp macro="" textlink="">
      <cdr:nvSpPr>
        <cdr:cNvPr id="11" name="TextBox 10"/>
        <cdr:cNvSpPr txBox="1"/>
      </cdr:nvSpPr>
      <cdr:spPr>
        <a:xfrm xmlns:a="http://schemas.openxmlformats.org/drawingml/2006/main">
          <a:off x="1397000" y="228600"/>
          <a:ext cx="1351634" cy="3693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800"/>
            <a:t>Mixing Lines</a:t>
          </a: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698500</xdr:colOff>
      <xdr:row>118</xdr:row>
      <xdr:rowOff>139700</xdr:rowOff>
    </xdr:from>
    <xdr:to>
      <xdr:col>18</xdr:col>
      <xdr:colOff>508000</xdr:colOff>
      <xdr:row>135</xdr:row>
      <xdr:rowOff>76200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558800</xdr:colOff>
      <xdr:row>142</xdr:row>
      <xdr:rowOff>63500</xdr:rowOff>
    </xdr:from>
    <xdr:to>
      <xdr:col>19</xdr:col>
      <xdr:colOff>431800</xdr:colOff>
      <xdr:row>173</xdr:row>
      <xdr:rowOff>127000</xdr:rowOff>
    </xdr:to>
    <xdr:graphicFrame macro="">
      <xdr:nvGraphicFramePr>
        <xdr:cNvPr id="3" name="Chart 2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469900</xdr:colOff>
      <xdr:row>393</xdr:row>
      <xdr:rowOff>139700</xdr:rowOff>
    </xdr:from>
    <xdr:to>
      <xdr:col>20</xdr:col>
      <xdr:colOff>279400</xdr:colOff>
      <xdr:row>410</xdr:row>
      <xdr:rowOff>76200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266700</xdr:colOff>
      <xdr:row>362</xdr:row>
      <xdr:rowOff>38100</xdr:rowOff>
    </xdr:from>
    <xdr:to>
      <xdr:col>20</xdr:col>
      <xdr:colOff>76200</xdr:colOff>
      <xdr:row>376</xdr:row>
      <xdr:rowOff>127000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228600</xdr:colOff>
      <xdr:row>361</xdr:row>
      <xdr:rowOff>88900</xdr:rowOff>
    </xdr:from>
    <xdr:to>
      <xdr:col>25</xdr:col>
      <xdr:colOff>38100</xdr:colOff>
      <xdr:row>376</xdr:row>
      <xdr:rowOff>12700</xdr:rowOff>
    </xdr:to>
    <xdr:graphicFrame macro="">
      <xdr:nvGraphicFramePr>
        <xdr:cNvPr id="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15</xdr:col>
      <xdr:colOff>190500</xdr:colOff>
      <xdr:row>347</xdr:row>
      <xdr:rowOff>38100</xdr:rowOff>
    </xdr:from>
    <xdr:to>
      <xdr:col>20</xdr:col>
      <xdr:colOff>0</xdr:colOff>
      <xdr:row>359</xdr:row>
      <xdr:rowOff>127000</xdr:rowOff>
    </xdr:to>
    <xdr:graphicFrame macro="">
      <xdr:nvGraphicFramePr>
        <xdr:cNvPr id="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431800</xdr:colOff>
      <xdr:row>378</xdr:row>
      <xdr:rowOff>152400</xdr:rowOff>
    </xdr:from>
    <xdr:to>
      <xdr:col>20</xdr:col>
      <xdr:colOff>241300</xdr:colOff>
      <xdr:row>392</xdr:row>
      <xdr:rowOff>88900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20</xdr:col>
      <xdr:colOff>558800</xdr:colOff>
      <xdr:row>379</xdr:row>
      <xdr:rowOff>25400</xdr:rowOff>
    </xdr:from>
    <xdr:to>
      <xdr:col>25</xdr:col>
      <xdr:colOff>368300</xdr:colOff>
      <xdr:row>392</xdr:row>
      <xdr:rowOff>127000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20</xdr:col>
      <xdr:colOff>457200</xdr:colOff>
      <xdr:row>393</xdr:row>
      <xdr:rowOff>76200</xdr:rowOff>
    </xdr:from>
    <xdr:to>
      <xdr:col>25</xdr:col>
      <xdr:colOff>266700</xdr:colOff>
      <xdr:row>410</xdr:row>
      <xdr:rowOff>12700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25</xdr:col>
      <xdr:colOff>508000</xdr:colOff>
      <xdr:row>362</xdr:row>
      <xdr:rowOff>25400</xdr:rowOff>
    </xdr:from>
    <xdr:to>
      <xdr:col>30</xdr:col>
      <xdr:colOff>317500</xdr:colOff>
      <xdr:row>376</xdr:row>
      <xdr:rowOff>114300</xdr:rowOff>
    </xdr:to>
    <xdr:graphicFrame macro="">
      <xdr:nvGraphicFramePr>
        <xdr:cNvPr id="11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25</xdr:col>
      <xdr:colOff>330200</xdr:colOff>
      <xdr:row>393</xdr:row>
      <xdr:rowOff>101600</xdr:rowOff>
    </xdr:from>
    <xdr:to>
      <xdr:col>30</xdr:col>
      <xdr:colOff>139700</xdr:colOff>
      <xdr:row>410</xdr:row>
      <xdr:rowOff>38100</xdr:rowOff>
    </xdr:to>
    <xdr:graphicFrame macro="">
      <xdr:nvGraphicFramePr>
        <xdr:cNvPr id="12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20</xdr:col>
      <xdr:colOff>266700</xdr:colOff>
      <xdr:row>347</xdr:row>
      <xdr:rowOff>63500</xdr:rowOff>
    </xdr:from>
    <xdr:to>
      <xdr:col>25</xdr:col>
      <xdr:colOff>76200</xdr:colOff>
      <xdr:row>359</xdr:row>
      <xdr:rowOff>152400</xdr:rowOff>
    </xdr:to>
    <xdr:graphicFrame macro="">
      <xdr:nvGraphicFramePr>
        <xdr:cNvPr id="1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30</xdr:col>
      <xdr:colOff>508000</xdr:colOff>
      <xdr:row>392</xdr:row>
      <xdr:rowOff>152400</xdr:rowOff>
    </xdr:from>
    <xdr:to>
      <xdr:col>35</xdr:col>
      <xdr:colOff>317500</xdr:colOff>
      <xdr:row>409</xdr:row>
      <xdr:rowOff>88900</xdr:rowOff>
    </xdr:to>
    <xdr:graphicFrame macro="">
      <xdr:nvGraphicFramePr>
        <xdr:cNvPr id="1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317500</xdr:colOff>
      <xdr:row>0</xdr:row>
      <xdr:rowOff>177800</xdr:rowOff>
    </xdr:from>
    <xdr:to>
      <xdr:col>18</xdr:col>
      <xdr:colOff>127000</xdr:colOff>
      <xdr:row>16</xdr:row>
      <xdr:rowOff>139700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23</xdr:col>
      <xdr:colOff>622300</xdr:colOff>
      <xdr:row>0</xdr:row>
      <xdr:rowOff>76200</xdr:rowOff>
    </xdr:from>
    <xdr:to>
      <xdr:col>28</xdr:col>
      <xdr:colOff>431800</xdr:colOff>
      <xdr:row>15</xdr:row>
      <xdr:rowOff>63500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29</xdr:col>
      <xdr:colOff>114300</xdr:colOff>
      <xdr:row>28</xdr:row>
      <xdr:rowOff>76200</xdr:rowOff>
    </xdr:from>
    <xdr:to>
      <xdr:col>33</xdr:col>
      <xdr:colOff>876300</xdr:colOff>
      <xdr:row>48</xdr:row>
      <xdr:rowOff>12700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23</xdr:col>
      <xdr:colOff>444500</xdr:colOff>
      <xdr:row>19</xdr:row>
      <xdr:rowOff>0</xdr:rowOff>
    </xdr:from>
    <xdr:to>
      <xdr:col>28</xdr:col>
      <xdr:colOff>254000</xdr:colOff>
      <xdr:row>32</xdr:row>
      <xdr:rowOff>76200</xdr:rowOff>
    </xdr:to>
    <xdr:graphicFrame macro="">
      <xdr:nvGraphicFramePr>
        <xdr:cNvPr id="1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23</xdr:col>
      <xdr:colOff>635000</xdr:colOff>
      <xdr:row>77</xdr:row>
      <xdr:rowOff>101600</xdr:rowOff>
    </xdr:from>
    <xdr:to>
      <xdr:col>28</xdr:col>
      <xdr:colOff>444500</xdr:colOff>
      <xdr:row>87</xdr:row>
      <xdr:rowOff>177800</xdr:rowOff>
    </xdr:to>
    <xdr:graphicFrame macro="">
      <xdr:nvGraphicFramePr>
        <xdr:cNvPr id="19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23</xdr:col>
      <xdr:colOff>660400</xdr:colOff>
      <xdr:row>100</xdr:row>
      <xdr:rowOff>12700</xdr:rowOff>
    </xdr:from>
    <xdr:to>
      <xdr:col>28</xdr:col>
      <xdr:colOff>469900</xdr:colOff>
      <xdr:row>116</xdr:row>
      <xdr:rowOff>88900</xdr:rowOff>
    </xdr:to>
    <xdr:graphicFrame macro="">
      <xdr:nvGraphicFramePr>
        <xdr:cNvPr id="20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28</xdr:col>
      <xdr:colOff>558800</xdr:colOff>
      <xdr:row>4</xdr:row>
      <xdr:rowOff>63500</xdr:rowOff>
    </xdr:from>
    <xdr:to>
      <xdr:col>33</xdr:col>
      <xdr:colOff>368300</xdr:colOff>
      <xdr:row>18</xdr:row>
      <xdr:rowOff>0</xdr:rowOff>
    </xdr:to>
    <xdr:graphicFrame macro="">
      <xdr:nvGraphicFramePr>
        <xdr:cNvPr id="21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23</xdr:col>
      <xdr:colOff>406400</xdr:colOff>
      <xdr:row>35</xdr:row>
      <xdr:rowOff>101600</xdr:rowOff>
    </xdr:from>
    <xdr:to>
      <xdr:col>28</xdr:col>
      <xdr:colOff>215900</xdr:colOff>
      <xdr:row>51</xdr:row>
      <xdr:rowOff>63500</xdr:rowOff>
    </xdr:to>
    <xdr:graphicFrame macro="">
      <xdr:nvGraphicFramePr>
        <xdr:cNvPr id="22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24</xdr:col>
      <xdr:colOff>914400</xdr:colOff>
      <xdr:row>193</xdr:row>
      <xdr:rowOff>12700</xdr:rowOff>
    </xdr:from>
    <xdr:to>
      <xdr:col>33</xdr:col>
      <xdr:colOff>787400</xdr:colOff>
      <xdr:row>224</xdr:row>
      <xdr:rowOff>76200</xdr:rowOff>
    </xdr:to>
    <xdr:graphicFrame macro="">
      <xdr:nvGraphicFramePr>
        <xdr:cNvPr id="23" name="Chart 22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9</xdr:col>
      <xdr:colOff>546100</xdr:colOff>
      <xdr:row>208</xdr:row>
      <xdr:rowOff>88900</xdr:rowOff>
    </xdr:from>
    <xdr:to>
      <xdr:col>18</xdr:col>
      <xdr:colOff>419100</xdr:colOff>
      <xdr:row>239</xdr:row>
      <xdr:rowOff>152400</xdr:rowOff>
    </xdr:to>
    <xdr:graphicFrame macro="">
      <xdr:nvGraphicFramePr>
        <xdr:cNvPr id="24" name="Chart 23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24</xdr:col>
      <xdr:colOff>228600</xdr:colOff>
      <xdr:row>154</xdr:row>
      <xdr:rowOff>152400</xdr:rowOff>
    </xdr:from>
    <xdr:to>
      <xdr:col>30</xdr:col>
      <xdr:colOff>177800</xdr:colOff>
      <xdr:row>175</xdr:row>
      <xdr:rowOff>152400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5</xdr:col>
      <xdr:colOff>495300</xdr:colOff>
      <xdr:row>233</xdr:row>
      <xdr:rowOff>63500</xdr:rowOff>
    </xdr:from>
    <xdr:to>
      <xdr:col>10</xdr:col>
      <xdr:colOff>304800</xdr:colOff>
      <xdr:row>250</xdr:row>
      <xdr:rowOff>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5</xdr:col>
      <xdr:colOff>444500</xdr:colOff>
      <xdr:row>76</xdr:row>
      <xdr:rowOff>114300</xdr:rowOff>
    </xdr:from>
    <xdr:to>
      <xdr:col>10</xdr:col>
      <xdr:colOff>254000</xdr:colOff>
      <xdr:row>91</xdr:row>
      <xdr:rowOff>25400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37</xdr:col>
      <xdr:colOff>723900</xdr:colOff>
      <xdr:row>176</xdr:row>
      <xdr:rowOff>0</xdr:rowOff>
    </xdr:from>
    <xdr:to>
      <xdr:col>46</xdr:col>
      <xdr:colOff>596900</xdr:colOff>
      <xdr:row>207</xdr:row>
      <xdr:rowOff>63500</xdr:rowOff>
    </xdr:to>
    <xdr:graphicFrame macro="">
      <xdr:nvGraphicFramePr>
        <xdr:cNvPr id="28" name="Chart 27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28</xdr:col>
      <xdr:colOff>533400</xdr:colOff>
      <xdr:row>176</xdr:row>
      <xdr:rowOff>63500</xdr:rowOff>
    </xdr:from>
    <xdr:to>
      <xdr:col>37</xdr:col>
      <xdr:colOff>406400</xdr:colOff>
      <xdr:row>207</xdr:row>
      <xdr:rowOff>127000</xdr:rowOff>
    </xdr:to>
    <xdr:graphicFrame macro="">
      <xdr:nvGraphicFramePr>
        <xdr:cNvPr id="29" name="Chart 28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9</xdr:col>
      <xdr:colOff>812800</xdr:colOff>
      <xdr:row>173</xdr:row>
      <xdr:rowOff>101600</xdr:rowOff>
    </xdr:from>
    <xdr:to>
      <xdr:col>18</xdr:col>
      <xdr:colOff>685800</xdr:colOff>
      <xdr:row>205</xdr:row>
      <xdr:rowOff>0</xdr:rowOff>
    </xdr:to>
    <xdr:graphicFrame macro="">
      <xdr:nvGraphicFramePr>
        <xdr:cNvPr id="30" name="Chart 29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0.39549</cdr:x>
      <cdr:y>0.19118</cdr:y>
    </cdr:from>
    <cdr:to>
      <cdr:x>0.50827</cdr:x>
      <cdr:y>0.52054</cdr:y>
    </cdr:to>
    <cdr:sp macro="" textlink="">
      <cdr:nvSpPr>
        <cdr:cNvPr id="7" name="Process 6"/>
        <cdr:cNvSpPr/>
      </cdr:nvSpPr>
      <cdr:spPr>
        <a:xfrm xmlns:a="http://schemas.openxmlformats.org/drawingml/2006/main">
          <a:off x="3340111" y="990618"/>
          <a:ext cx="952483" cy="1706612"/>
        </a:xfrm>
        <a:prstGeom xmlns:a="http://schemas.openxmlformats.org/drawingml/2006/main" prst="flowChartProcess">
          <a:avLst/>
        </a:prstGeom>
        <a:solidFill xmlns:a="http://schemas.openxmlformats.org/drawingml/2006/main">
          <a:schemeClr val="bg1">
            <a:lumMod val="75000"/>
            <a:alpha val="31000"/>
          </a:schemeClr>
        </a:solidFill>
        <a:ln xmlns:a="http://schemas.openxmlformats.org/drawingml/2006/main" w="9525" cap="flat" cmpd="sng" algn="ctr">
          <a:solidFill>
            <a:srgbClr val="800000"/>
          </a:solidFill>
          <a:prstDash val="solid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0.33225</cdr:x>
      <cdr:y>0.27206</cdr:y>
    </cdr:from>
    <cdr:to>
      <cdr:x>0.55038</cdr:x>
      <cdr:y>0.75935</cdr:y>
    </cdr:to>
    <cdr:sp macro="" textlink="">
      <cdr:nvSpPr>
        <cdr:cNvPr id="4" name="Process 3"/>
        <cdr:cNvSpPr/>
      </cdr:nvSpPr>
      <cdr:spPr>
        <a:xfrm xmlns:a="http://schemas.openxmlformats.org/drawingml/2006/main">
          <a:off x="2806017" y="1409706"/>
          <a:ext cx="1842183" cy="2524942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>
          <a:solidFill>
            <a:srgbClr val="8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0.2823</cdr:x>
      <cdr:y>0.11765</cdr:y>
    </cdr:from>
    <cdr:to>
      <cdr:x>0.39593</cdr:x>
      <cdr:y>0.26716</cdr:y>
    </cdr:to>
    <cdr:sp macro="" textlink="">
      <cdr:nvSpPr>
        <cdr:cNvPr id="6" name="Process 5"/>
        <cdr:cNvSpPr/>
      </cdr:nvSpPr>
      <cdr:spPr>
        <a:xfrm xmlns:a="http://schemas.openxmlformats.org/drawingml/2006/main">
          <a:off x="2384186" y="609600"/>
          <a:ext cx="959662" cy="774700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800000"/>
          </a:solidFill>
          <a:prstDash val="solid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0.26688</cdr:x>
      <cdr:y>0.06815</cdr:y>
    </cdr:from>
    <cdr:to>
      <cdr:x>0.40871</cdr:x>
      <cdr:y>0.12161</cdr:y>
    </cdr:to>
    <cdr:sp macro="" textlink="">
      <cdr:nvSpPr>
        <cdr:cNvPr id="9" name="Rectangle 8"/>
        <cdr:cNvSpPr/>
      </cdr:nvSpPr>
      <cdr:spPr>
        <a:xfrm xmlns:a="http://schemas.openxmlformats.org/drawingml/2006/main">
          <a:off x="2253965" y="353126"/>
          <a:ext cx="1197764" cy="276999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Fertilizer 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0.32178</cdr:x>
      <cdr:y>0.75056</cdr:y>
    </cdr:from>
    <cdr:to>
      <cdr:x>0.57619</cdr:x>
      <cdr:y>0.80402</cdr:y>
    </cdr:to>
    <cdr:sp macro="" textlink="">
      <cdr:nvSpPr>
        <cdr:cNvPr id="10" name="Rectangle 9"/>
        <cdr:cNvSpPr/>
      </cdr:nvSpPr>
      <cdr:spPr>
        <a:xfrm xmlns:a="http://schemas.openxmlformats.org/drawingml/2006/main">
          <a:off x="2717570" y="3889090"/>
          <a:ext cx="2148620" cy="27700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Manure</a:t>
          </a:r>
          <a:r>
            <a:rPr lang="en-US" sz="1200" b="1" cap="none" spc="0" baseline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 &amp; Wastewater </a:t>
          </a:r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0.39277</cdr:x>
      <cdr:y>0.2144</cdr:y>
    </cdr:from>
    <cdr:to>
      <cdr:x>0.51657</cdr:x>
      <cdr:y>0.26786</cdr:y>
    </cdr:to>
    <cdr:sp macro="" textlink="">
      <cdr:nvSpPr>
        <cdr:cNvPr id="11" name="Rectangle 10"/>
        <cdr:cNvSpPr/>
      </cdr:nvSpPr>
      <cdr:spPr>
        <a:xfrm xmlns:a="http://schemas.openxmlformats.org/drawingml/2006/main">
          <a:off x="3317176" y="1110935"/>
          <a:ext cx="1045479" cy="276999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Marine 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0.21575</cdr:x>
      <cdr:y>0.27206</cdr:y>
    </cdr:from>
    <cdr:to>
      <cdr:x>0.40129</cdr:x>
      <cdr:y>0.75935</cdr:y>
    </cdr:to>
    <cdr:sp macro="" textlink="">
      <cdr:nvSpPr>
        <cdr:cNvPr id="12" name="Process 11"/>
        <cdr:cNvSpPr/>
      </cdr:nvSpPr>
      <cdr:spPr>
        <a:xfrm xmlns:a="http://schemas.openxmlformats.org/drawingml/2006/main">
          <a:off x="1822117" y="1409701"/>
          <a:ext cx="1566978" cy="2524948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800000"/>
          </a:solidFill>
          <a:prstDash val="dash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0.20986</cdr:x>
      <cdr:y>0.65994</cdr:y>
    </cdr:from>
    <cdr:to>
      <cdr:x>0.33113</cdr:x>
      <cdr:y>0.70746</cdr:y>
    </cdr:to>
    <cdr:sp macro="" textlink="">
      <cdr:nvSpPr>
        <cdr:cNvPr id="13" name="Rectangle 12"/>
        <cdr:cNvSpPr/>
      </cdr:nvSpPr>
      <cdr:spPr>
        <a:xfrm xmlns:a="http://schemas.openxmlformats.org/drawingml/2006/main">
          <a:off x="1799024" y="3846990"/>
          <a:ext cx="1039618" cy="276999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Nitrification</a:t>
          </a:r>
        </a:p>
      </cdr:txBody>
    </cdr:sp>
  </cdr:relSizeAnchor>
  <cdr:relSizeAnchor xmlns:cdr="http://schemas.openxmlformats.org/drawingml/2006/chartDrawing">
    <cdr:from>
      <cdr:x>0.69028</cdr:x>
      <cdr:y>0.37255</cdr:y>
    </cdr:from>
    <cdr:to>
      <cdr:x>0.92272</cdr:x>
      <cdr:y>0.42601</cdr:y>
    </cdr:to>
    <cdr:sp macro="" textlink="">
      <cdr:nvSpPr>
        <cdr:cNvPr id="14" name="Rectangle 13"/>
        <cdr:cNvSpPr/>
      </cdr:nvSpPr>
      <cdr:spPr>
        <a:xfrm xmlns:a="http://schemas.openxmlformats.org/drawingml/2006/main">
          <a:off x="5829746" y="1930403"/>
          <a:ext cx="1963072" cy="27700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Denitrification (2:1 ratio)</a:t>
          </a:r>
        </a:p>
      </cdr:txBody>
    </cdr:sp>
  </cdr:relSizeAnchor>
  <cdr:relSizeAnchor xmlns:cdr="http://schemas.openxmlformats.org/drawingml/2006/chartDrawing">
    <cdr:from>
      <cdr:x>0.59549</cdr:x>
      <cdr:y>0.27302</cdr:y>
    </cdr:from>
    <cdr:to>
      <cdr:x>0.79399</cdr:x>
      <cdr:y>0.42989</cdr:y>
    </cdr:to>
    <cdr:sp macro="" textlink="">
      <cdr:nvSpPr>
        <cdr:cNvPr id="16" name="Straight Arrow Connector 15"/>
        <cdr:cNvSpPr/>
      </cdr:nvSpPr>
      <cdr:spPr>
        <a:xfrm xmlns:a="http://schemas.openxmlformats.org/drawingml/2006/main" flipV="1">
          <a:off x="5029192" y="1452824"/>
          <a:ext cx="1676432" cy="834752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800000"/>
          </a:solidFill>
          <a:tailEnd type="arrow"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0.33225</cdr:x>
      <cdr:y>0.27206</cdr:y>
    </cdr:from>
    <cdr:to>
      <cdr:x>0.62256</cdr:x>
      <cdr:y>0.77206</cdr:y>
    </cdr:to>
    <cdr:sp macro="" textlink="">
      <cdr:nvSpPr>
        <cdr:cNvPr id="4" name="Process 3"/>
        <cdr:cNvSpPr/>
      </cdr:nvSpPr>
      <cdr:spPr>
        <a:xfrm xmlns:a="http://schemas.openxmlformats.org/drawingml/2006/main">
          <a:off x="2806017" y="1409706"/>
          <a:ext cx="2451783" cy="2590794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>
          <a:solidFill>
            <a:schemeClr val="bg1">
              <a:lumMod val="5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0.2823</cdr:x>
      <cdr:y>0.11765</cdr:y>
    </cdr:from>
    <cdr:to>
      <cdr:x>0.39593</cdr:x>
      <cdr:y>0.22549</cdr:y>
    </cdr:to>
    <cdr:sp macro="" textlink="">
      <cdr:nvSpPr>
        <cdr:cNvPr id="6" name="Process 5"/>
        <cdr:cNvSpPr/>
      </cdr:nvSpPr>
      <cdr:spPr>
        <a:xfrm xmlns:a="http://schemas.openxmlformats.org/drawingml/2006/main">
          <a:off x="2384165" y="609615"/>
          <a:ext cx="959662" cy="558785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7F7F7F"/>
          </a:solidFill>
          <a:prstDash val="solid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0.26688</cdr:x>
      <cdr:y>0.06815</cdr:y>
    </cdr:from>
    <cdr:to>
      <cdr:x>0.40871</cdr:x>
      <cdr:y>0.12161</cdr:y>
    </cdr:to>
    <cdr:sp macro="" textlink="">
      <cdr:nvSpPr>
        <cdr:cNvPr id="9" name="Rectangle 8"/>
        <cdr:cNvSpPr/>
      </cdr:nvSpPr>
      <cdr:spPr>
        <a:xfrm xmlns:a="http://schemas.openxmlformats.org/drawingml/2006/main">
          <a:off x="2253965" y="353126"/>
          <a:ext cx="1197764" cy="276999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Fertilizer 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0.35336</cdr:x>
      <cdr:y>0.76281</cdr:y>
    </cdr:from>
    <cdr:to>
      <cdr:x>0.60777</cdr:x>
      <cdr:y>0.81627</cdr:y>
    </cdr:to>
    <cdr:sp macro="" textlink="">
      <cdr:nvSpPr>
        <cdr:cNvPr id="10" name="Rectangle 9"/>
        <cdr:cNvSpPr/>
      </cdr:nvSpPr>
      <cdr:spPr>
        <a:xfrm xmlns:a="http://schemas.openxmlformats.org/drawingml/2006/main">
          <a:off x="2984293" y="3952602"/>
          <a:ext cx="2148620" cy="27700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Manure</a:t>
          </a:r>
          <a:r>
            <a:rPr lang="en-US" sz="1200" b="1" cap="none" spc="0" baseline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 &amp; Wastewater </a:t>
          </a:r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0.21575</cdr:x>
      <cdr:y>0.27206</cdr:y>
    </cdr:from>
    <cdr:to>
      <cdr:x>0.39248</cdr:x>
      <cdr:y>0.77451</cdr:y>
    </cdr:to>
    <cdr:sp macro="" textlink="">
      <cdr:nvSpPr>
        <cdr:cNvPr id="12" name="Process 11"/>
        <cdr:cNvSpPr/>
      </cdr:nvSpPr>
      <cdr:spPr>
        <a:xfrm xmlns:a="http://schemas.openxmlformats.org/drawingml/2006/main">
          <a:off x="1822117" y="1409706"/>
          <a:ext cx="1492583" cy="2603494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7F7F7F"/>
          </a:solidFill>
          <a:prstDash val="dash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0.20986</cdr:x>
      <cdr:y>0.65994</cdr:y>
    </cdr:from>
    <cdr:to>
      <cdr:x>0.33113</cdr:x>
      <cdr:y>0.70746</cdr:y>
    </cdr:to>
    <cdr:sp macro="" textlink="">
      <cdr:nvSpPr>
        <cdr:cNvPr id="13" name="Rectangle 12"/>
        <cdr:cNvSpPr/>
      </cdr:nvSpPr>
      <cdr:spPr>
        <a:xfrm xmlns:a="http://schemas.openxmlformats.org/drawingml/2006/main">
          <a:off x="1799024" y="3846990"/>
          <a:ext cx="1039618" cy="276999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Nitrification</a:t>
          </a:r>
        </a:p>
      </cdr:txBody>
    </cdr:sp>
  </cdr:relSizeAnchor>
  <cdr:relSizeAnchor xmlns:cdr="http://schemas.openxmlformats.org/drawingml/2006/chartDrawing">
    <cdr:from>
      <cdr:x>0.73539</cdr:x>
      <cdr:y>0.39216</cdr:y>
    </cdr:from>
    <cdr:to>
      <cdr:x>0.96783</cdr:x>
      <cdr:y>0.44562</cdr:y>
    </cdr:to>
    <cdr:sp macro="" textlink="">
      <cdr:nvSpPr>
        <cdr:cNvPr id="14" name="Rectangle 13"/>
        <cdr:cNvSpPr/>
      </cdr:nvSpPr>
      <cdr:spPr>
        <a:xfrm xmlns:a="http://schemas.openxmlformats.org/drawingml/2006/main">
          <a:off x="6210760" y="2032005"/>
          <a:ext cx="1963072" cy="27700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Denitrification (2:1 ratio)</a:t>
          </a:r>
        </a:p>
      </cdr:txBody>
    </cdr:sp>
  </cdr:relSizeAnchor>
  <cdr:relSizeAnchor xmlns:cdr="http://schemas.openxmlformats.org/drawingml/2006/chartDrawing">
    <cdr:from>
      <cdr:x>0.59248</cdr:x>
      <cdr:y>0.27451</cdr:y>
    </cdr:from>
    <cdr:to>
      <cdr:x>0.79098</cdr:x>
      <cdr:y>0.43138</cdr:y>
    </cdr:to>
    <cdr:sp macro="" textlink="">
      <cdr:nvSpPr>
        <cdr:cNvPr id="16" name="Straight Arrow Connector 15"/>
        <cdr:cNvSpPr/>
      </cdr:nvSpPr>
      <cdr:spPr>
        <a:xfrm xmlns:a="http://schemas.openxmlformats.org/drawingml/2006/main" flipV="1">
          <a:off x="5003750" y="1422390"/>
          <a:ext cx="1676432" cy="81283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bg1">
              <a:lumMod val="50000"/>
            </a:schemeClr>
          </a:solidFill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0.57653</cdr:x>
      <cdr:y>0.05392</cdr:y>
    </cdr:from>
    <cdr:to>
      <cdr:x>0.75327</cdr:x>
      <cdr:y>0.10738</cdr:y>
    </cdr:to>
    <cdr:sp macro="" textlink="">
      <cdr:nvSpPr>
        <cdr:cNvPr id="11" name="Rectangle 10"/>
        <cdr:cNvSpPr/>
      </cdr:nvSpPr>
      <cdr:spPr>
        <a:xfrm xmlns:a="http://schemas.openxmlformats.org/drawingml/2006/main">
          <a:off x="4869080" y="279383"/>
          <a:ext cx="1492657" cy="2770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DownRiver &lt; 20km</a:t>
          </a:r>
          <a:endParaRPr lang="en-US" sz="1200" b="0" cap="none" spc="0" baseline="30000">
            <a:ln w="1905"/>
            <a:solidFill>
              <a:srgbClr val="000000"/>
            </a:solidFill>
            <a:effectLst>
              <a:innerShdw blurRad="69850" dist="43180" dir="5400000">
                <a:srgbClr val="000000">
                  <a:alpha val="65000"/>
                </a:srgbClr>
              </a:innerShdw>
            </a:effectLst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0.89767</cdr:x>
      <cdr:y>0.10784</cdr:y>
    </cdr:from>
    <cdr:to>
      <cdr:x>0.98133</cdr:x>
      <cdr:y>0.1613</cdr:y>
    </cdr:to>
    <cdr:sp macro="" textlink="">
      <cdr:nvSpPr>
        <cdr:cNvPr id="15" name="Rectangle 14"/>
        <cdr:cNvSpPr/>
      </cdr:nvSpPr>
      <cdr:spPr>
        <a:xfrm xmlns:a="http://schemas.openxmlformats.org/drawingml/2006/main">
          <a:off x="7581272" y="558784"/>
          <a:ext cx="706551" cy="2770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Effluent</a:t>
          </a:r>
          <a:endParaRPr lang="en-US" sz="1200" b="0" cap="none" spc="0" baseline="30000">
            <a:ln w="1905"/>
            <a:solidFill>
              <a:srgbClr val="000000"/>
            </a:solidFill>
            <a:effectLst>
              <a:innerShdw blurRad="69850" dist="43180" dir="5400000">
                <a:srgbClr val="000000">
                  <a:alpha val="65000"/>
                </a:srgbClr>
              </a:innerShdw>
            </a:effectLst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0.38647</cdr:x>
      <cdr:y>0.18382</cdr:y>
    </cdr:from>
    <cdr:to>
      <cdr:x>0.49925</cdr:x>
      <cdr:y>0.51471</cdr:y>
    </cdr:to>
    <cdr:sp macro="" textlink="">
      <cdr:nvSpPr>
        <cdr:cNvPr id="17" name="Process 16"/>
        <cdr:cNvSpPr/>
      </cdr:nvSpPr>
      <cdr:spPr>
        <a:xfrm xmlns:a="http://schemas.openxmlformats.org/drawingml/2006/main">
          <a:off x="3263900" y="952500"/>
          <a:ext cx="952483" cy="1714500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chemeClr val="bg1">
              <a:lumMod val="50000"/>
            </a:schemeClr>
          </a:solidFill>
          <a:prstDash val="solid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0.38797</cdr:x>
      <cdr:y>0.19853</cdr:y>
    </cdr:from>
    <cdr:to>
      <cdr:x>0.51177</cdr:x>
      <cdr:y>0.25343</cdr:y>
    </cdr:to>
    <cdr:sp macro="" textlink="">
      <cdr:nvSpPr>
        <cdr:cNvPr id="18" name="Rectangle 17"/>
        <cdr:cNvSpPr/>
      </cdr:nvSpPr>
      <cdr:spPr>
        <a:xfrm xmlns:a="http://schemas.openxmlformats.org/drawingml/2006/main">
          <a:off x="3276590" y="1028682"/>
          <a:ext cx="1045553" cy="28447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Marine 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0.33225</cdr:x>
      <cdr:y>0.27206</cdr:y>
    </cdr:from>
    <cdr:to>
      <cdr:x>0.62256</cdr:x>
      <cdr:y>0.77206</cdr:y>
    </cdr:to>
    <cdr:sp macro="" textlink="">
      <cdr:nvSpPr>
        <cdr:cNvPr id="2" name="Process 3"/>
        <cdr:cNvSpPr/>
      </cdr:nvSpPr>
      <cdr:spPr>
        <a:xfrm xmlns:a="http://schemas.openxmlformats.org/drawingml/2006/main">
          <a:off x="2806017" y="1409706"/>
          <a:ext cx="2451783" cy="2590794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>
          <a:solidFill>
            <a:schemeClr val="bg1">
              <a:lumMod val="5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0.2823</cdr:x>
      <cdr:y>0.11765</cdr:y>
    </cdr:from>
    <cdr:to>
      <cdr:x>0.39593</cdr:x>
      <cdr:y>0.22549</cdr:y>
    </cdr:to>
    <cdr:sp macro="" textlink="">
      <cdr:nvSpPr>
        <cdr:cNvPr id="3" name="Process 5"/>
        <cdr:cNvSpPr/>
      </cdr:nvSpPr>
      <cdr:spPr>
        <a:xfrm xmlns:a="http://schemas.openxmlformats.org/drawingml/2006/main">
          <a:off x="2384165" y="609615"/>
          <a:ext cx="959662" cy="558785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7F7F7F"/>
          </a:solidFill>
          <a:prstDash val="solid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0.26688</cdr:x>
      <cdr:y>0.06815</cdr:y>
    </cdr:from>
    <cdr:to>
      <cdr:x>0.40871</cdr:x>
      <cdr:y>0.12161</cdr:y>
    </cdr:to>
    <cdr:sp macro="" textlink="">
      <cdr:nvSpPr>
        <cdr:cNvPr id="5" name="Rectangle 8"/>
        <cdr:cNvSpPr/>
      </cdr:nvSpPr>
      <cdr:spPr>
        <a:xfrm xmlns:a="http://schemas.openxmlformats.org/drawingml/2006/main">
          <a:off x="2253965" y="353126"/>
          <a:ext cx="1197764" cy="276999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Fertilizer 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0.35336</cdr:x>
      <cdr:y>0.76281</cdr:y>
    </cdr:from>
    <cdr:to>
      <cdr:x>0.60777</cdr:x>
      <cdr:y>0.81627</cdr:y>
    </cdr:to>
    <cdr:sp macro="" textlink="">
      <cdr:nvSpPr>
        <cdr:cNvPr id="7" name="Rectangle 9"/>
        <cdr:cNvSpPr/>
      </cdr:nvSpPr>
      <cdr:spPr>
        <a:xfrm xmlns:a="http://schemas.openxmlformats.org/drawingml/2006/main">
          <a:off x="2984293" y="3952602"/>
          <a:ext cx="2148620" cy="27700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Manure</a:t>
          </a:r>
          <a:r>
            <a:rPr lang="en-US" sz="1200" b="1" cap="none" spc="0" baseline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 &amp; Wastewater </a:t>
          </a:r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0.21575</cdr:x>
      <cdr:y>0.27206</cdr:y>
    </cdr:from>
    <cdr:to>
      <cdr:x>0.39248</cdr:x>
      <cdr:y>0.77451</cdr:y>
    </cdr:to>
    <cdr:sp macro="" textlink="">
      <cdr:nvSpPr>
        <cdr:cNvPr id="8" name="Process 11"/>
        <cdr:cNvSpPr/>
      </cdr:nvSpPr>
      <cdr:spPr>
        <a:xfrm xmlns:a="http://schemas.openxmlformats.org/drawingml/2006/main">
          <a:off x="1822117" y="1409706"/>
          <a:ext cx="1492583" cy="2603494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7F7F7F"/>
          </a:solidFill>
          <a:prstDash val="dash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0.20986</cdr:x>
      <cdr:y>0.65994</cdr:y>
    </cdr:from>
    <cdr:to>
      <cdr:x>0.33113</cdr:x>
      <cdr:y>0.70746</cdr:y>
    </cdr:to>
    <cdr:sp macro="" textlink="">
      <cdr:nvSpPr>
        <cdr:cNvPr id="19" name="Rectangle 12"/>
        <cdr:cNvSpPr/>
      </cdr:nvSpPr>
      <cdr:spPr>
        <a:xfrm xmlns:a="http://schemas.openxmlformats.org/drawingml/2006/main">
          <a:off x="1799024" y="3846990"/>
          <a:ext cx="1039618" cy="276999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Nitrification</a:t>
          </a:r>
        </a:p>
      </cdr:txBody>
    </cdr:sp>
  </cdr:relSizeAnchor>
  <cdr:relSizeAnchor xmlns:cdr="http://schemas.openxmlformats.org/drawingml/2006/chartDrawing">
    <cdr:from>
      <cdr:x>0.73539</cdr:x>
      <cdr:y>0.39216</cdr:y>
    </cdr:from>
    <cdr:to>
      <cdr:x>0.96783</cdr:x>
      <cdr:y>0.44562</cdr:y>
    </cdr:to>
    <cdr:sp macro="" textlink="">
      <cdr:nvSpPr>
        <cdr:cNvPr id="20" name="Rectangle 13"/>
        <cdr:cNvSpPr/>
      </cdr:nvSpPr>
      <cdr:spPr>
        <a:xfrm xmlns:a="http://schemas.openxmlformats.org/drawingml/2006/main">
          <a:off x="6210760" y="2032005"/>
          <a:ext cx="1963072" cy="27700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Denitrification (2:1 ratio)</a:t>
          </a:r>
        </a:p>
      </cdr:txBody>
    </cdr:sp>
  </cdr:relSizeAnchor>
  <cdr:relSizeAnchor xmlns:cdr="http://schemas.openxmlformats.org/drawingml/2006/chartDrawing">
    <cdr:from>
      <cdr:x>0.59248</cdr:x>
      <cdr:y>0.27451</cdr:y>
    </cdr:from>
    <cdr:to>
      <cdr:x>0.79098</cdr:x>
      <cdr:y>0.43138</cdr:y>
    </cdr:to>
    <cdr:sp macro="" textlink="">
      <cdr:nvSpPr>
        <cdr:cNvPr id="21" name="Straight Arrow Connector 15"/>
        <cdr:cNvSpPr/>
      </cdr:nvSpPr>
      <cdr:spPr>
        <a:xfrm xmlns:a="http://schemas.openxmlformats.org/drawingml/2006/main" flipV="1">
          <a:off x="5003750" y="1422390"/>
          <a:ext cx="1676432" cy="81283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bg1">
              <a:lumMod val="50000"/>
            </a:schemeClr>
          </a:solidFill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0.54194</cdr:x>
      <cdr:y>0.08333</cdr:y>
    </cdr:from>
    <cdr:to>
      <cdr:x>0.71868</cdr:x>
      <cdr:y>0.13679</cdr:y>
    </cdr:to>
    <cdr:sp macro="" textlink="">
      <cdr:nvSpPr>
        <cdr:cNvPr id="22" name="Rectangle 10"/>
        <cdr:cNvSpPr/>
      </cdr:nvSpPr>
      <cdr:spPr>
        <a:xfrm xmlns:a="http://schemas.openxmlformats.org/drawingml/2006/main">
          <a:off x="4576980" y="431783"/>
          <a:ext cx="1492657" cy="2770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DownRiver &lt; 20km</a:t>
          </a:r>
          <a:endParaRPr lang="en-US" sz="1200" b="0" cap="none" spc="0" baseline="30000">
            <a:ln w="1905"/>
            <a:solidFill>
              <a:srgbClr val="000000"/>
            </a:solidFill>
            <a:effectLst>
              <a:innerShdw blurRad="69850" dist="43180" dir="5400000">
                <a:srgbClr val="000000">
                  <a:alpha val="65000"/>
                </a:srgbClr>
              </a:innerShdw>
            </a:effectLst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0.89767</cdr:x>
      <cdr:y>0.10784</cdr:y>
    </cdr:from>
    <cdr:to>
      <cdr:x>0.98133</cdr:x>
      <cdr:y>0.1613</cdr:y>
    </cdr:to>
    <cdr:sp macro="" textlink="">
      <cdr:nvSpPr>
        <cdr:cNvPr id="23" name="Rectangle 14"/>
        <cdr:cNvSpPr/>
      </cdr:nvSpPr>
      <cdr:spPr>
        <a:xfrm xmlns:a="http://schemas.openxmlformats.org/drawingml/2006/main">
          <a:off x="7581272" y="558784"/>
          <a:ext cx="706551" cy="2770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Effluent</a:t>
          </a:r>
          <a:endParaRPr lang="en-US" sz="1200" b="0" cap="none" spc="0" baseline="30000">
            <a:ln w="1905"/>
            <a:solidFill>
              <a:srgbClr val="000000"/>
            </a:solidFill>
            <a:effectLst>
              <a:innerShdw blurRad="69850" dist="43180" dir="5400000">
                <a:srgbClr val="000000">
                  <a:alpha val="65000"/>
                </a:srgbClr>
              </a:innerShdw>
            </a:effectLst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0.38647</cdr:x>
      <cdr:y>0.18382</cdr:y>
    </cdr:from>
    <cdr:to>
      <cdr:x>0.49925</cdr:x>
      <cdr:y>0.51471</cdr:y>
    </cdr:to>
    <cdr:sp macro="" textlink="">
      <cdr:nvSpPr>
        <cdr:cNvPr id="24" name="Process 16"/>
        <cdr:cNvSpPr/>
      </cdr:nvSpPr>
      <cdr:spPr>
        <a:xfrm xmlns:a="http://schemas.openxmlformats.org/drawingml/2006/main">
          <a:off x="3263900" y="952500"/>
          <a:ext cx="952483" cy="1714500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chemeClr val="bg1">
              <a:lumMod val="50000"/>
            </a:schemeClr>
          </a:solidFill>
          <a:prstDash val="solid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0.38797</cdr:x>
      <cdr:y>0.19853</cdr:y>
    </cdr:from>
    <cdr:to>
      <cdr:x>0.51177</cdr:x>
      <cdr:y>0.25343</cdr:y>
    </cdr:to>
    <cdr:sp macro="" textlink="">
      <cdr:nvSpPr>
        <cdr:cNvPr id="25" name="Rectangle 17"/>
        <cdr:cNvSpPr/>
      </cdr:nvSpPr>
      <cdr:spPr>
        <a:xfrm xmlns:a="http://schemas.openxmlformats.org/drawingml/2006/main">
          <a:off x="3276590" y="1028682"/>
          <a:ext cx="1045553" cy="28447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Marine 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0.33225</cdr:x>
      <cdr:y>0.27206</cdr:y>
    </cdr:from>
    <cdr:to>
      <cdr:x>0.62256</cdr:x>
      <cdr:y>0.77206</cdr:y>
    </cdr:to>
    <cdr:sp macro="" textlink="">
      <cdr:nvSpPr>
        <cdr:cNvPr id="26" name="Process 3"/>
        <cdr:cNvSpPr/>
      </cdr:nvSpPr>
      <cdr:spPr>
        <a:xfrm xmlns:a="http://schemas.openxmlformats.org/drawingml/2006/main">
          <a:off x="2806017" y="1409706"/>
          <a:ext cx="2451783" cy="2590794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>
          <a:solidFill>
            <a:schemeClr val="bg1">
              <a:lumMod val="5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0.2823</cdr:x>
      <cdr:y>0.11765</cdr:y>
    </cdr:from>
    <cdr:to>
      <cdr:x>0.39593</cdr:x>
      <cdr:y>0.22549</cdr:y>
    </cdr:to>
    <cdr:sp macro="" textlink="">
      <cdr:nvSpPr>
        <cdr:cNvPr id="27" name="Process 5"/>
        <cdr:cNvSpPr/>
      </cdr:nvSpPr>
      <cdr:spPr>
        <a:xfrm xmlns:a="http://schemas.openxmlformats.org/drawingml/2006/main">
          <a:off x="2384165" y="609615"/>
          <a:ext cx="959662" cy="558785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7F7F7F"/>
          </a:solidFill>
          <a:prstDash val="solid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0.26688</cdr:x>
      <cdr:y>0.06815</cdr:y>
    </cdr:from>
    <cdr:to>
      <cdr:x>0.40871</cdr:x>
      <cdr:y>0.12161</cdr:y>
    </cdr:to>
    <cdr:sp macro="" textlink="">
      <cdr:nvSpPr>
        <cdr:cNvPr id="28" name="Rectangle 8"/>
        <cdr:cNvSpPr/>
      </cdr:nvSpPr>
      <cdr:spPr>
        <a:xfrm xmlns:a="http://schemas.openxmlformats.org/drawingml/2006/main">
          <a:off x="2253965" y="353126"/>
          <a:ext cx="1197764" cy="276999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Fertilizer 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0.35336</cdr:x>
      <cdr:y>0.76281</cdr:y>
    </cdr:from>
    <cdr:to>
      <cdr:x>0.60777</cdr:x>
      <cdr:y>0.81627</cdr:y>
    </cdr:to>
    <cdr:sp macro="" textlink="">
      <cdr:nvSpPr>
        <cdr:cNvPr id="29" name="Rectangle 9"/>
        <cdr:cNvSpPr/>
      </cdr:nvSpPr>
      <cdr:spPr>
        <a:xfrm xmlns:a="http://schemas.openxmlformats.org/drawingml/2006/main">
          <a:off x="2984293" y="3952602"/>
          <a:ext cx="2148620" cy="27700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Manure</a:t>
          </a:r>
          <a:r>
            <a:rPr lang="en-US" sz="1200" b="1" cap="none" spc="0" baseline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 &amp; Wastewater </a:t>
          </a:r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0.21575</cdr:x>
      <cdr:y>0.27206</cdr:y>
    </cdr:from>
    <cdr:to>
      <cdr:x>0.39248</cdr:x>
      <cdr:y>0.77451</cdr:y>
    </cdr:to>
    <cdr:sp macro="" textlink="">
      <cdr:nvSpPr>
        <cdr:cNvPr id="30" name="Process 11"/>
        <cdr:cNvSpPr/>
      </cdr:nvSpPr>
      <cdr:spPr>
        <a:xfrm xmlns:a="http://schemas.openxmlformats.org/drawingml/2006/main">
          <a:off x="1822117" y="1409706"/>
          <a:ext cx="1492583" cy="2603494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7F7F7F"/>
          </a:solidFill>
          <a:prstDash val="dash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0.20986</cdr:x>
      <cdr:y>0.65994</cdr:y>
    </cdr:from>
    <cdr:to>
      <cdr:x>0.33113</cdr:x>
      <cdr:y>0.70746</cdr:y>
    </cdr:to>
    <cdr:sp macro="" textlink="">
      <cdr:nvSpPr>
        <cdr:cNvPr id="31" name="Rectangle 12"/>
        <cdr:cNvSpPr/>
      </cdr:nvSpPr>
      <cdr:spPr>
        <a:xfrm xmlns:a="http://schemas.openxmlformats.org/drawingml/2006/main">
          <a:off x="1799024" y="3846990"/>
          <a:ext cx="1039618" cy="276999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Nitrification</a:t>
          </a:r>
        </a:p>
      </cdr:txBody>
    </cdr:sp>
  </cdr:relSizeAnchor>
  <cdr:relSizeAnchor xmlns:cdr="http://schemas.openxmlformats.org/drawingml/2006/chartDrawing">
    <cdr:from>
      <cdr:x>0.73539</cdr:x>
      <cdr:y>0.39216</cdr:y>
    </cdr:from>
    <cdr:to>
      <cdr:x>0.96783</cdr:x>
      <cdr:y>0.44562</cdr:y>
    </cdr:to>
    <cdr:sp macro="" textlink="">
      <cdr:nvSpPr>
        <cdr:cNvPr id="32" name="Rectangle 13"/>
        <cdr:cNvSpPr/>
      </cdr:nvSpPr>
      <cdr:spPr>
        <a:xfrm xmlns:a="http://schemas.openxmlformats.org/drawingml/2006/main">
          <a:off x="6210760" y="2032005"/>
          <a:ext cx="1963072" cy="27700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Denitrification (2:1 ratio)</a:t>
          </a:r>
        </a:p>
      </cdr:txBody>
    </cdr:sp>
  </cdr:relSizeAnchor>
  <cdr:relSizeAnchor xmlns:cdr="http://schemas.openxmlformats.org/drawingml/2006/chartDrawing">
    <cdr:from>
      <cdr:x>0.59248</cdr:x>
      <cdr:y>0.27451</cdr:y>
    </cdr:from>
    <cdr:to>
      <cdr:x>0.79098</cdr:x>
      <cdr:y>0.43138</cdr:y>
    </cdr:to>
    <cdr:sp macro="" textlink="">
      <cdr:nvSpPr>
        <cdr:cNvPr id="33" name="Straight Arrow Connector 15"/>
        <cdr:cNvSpPr/>
      </cdr:nvSpPr>
      <cdr:spPr>
        <a:xfrm xmlns:a="http://schemas.openxmlformats.org/drawingml/2006/main" flipV="1">
          <a:off x="5003750" y="1422390"/>
          <a:ext cx="1676432" cy="81283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bg1">
              <a:lumMod val="50000"/>
            </a:schemeClr>
          </a:solidFill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0.61863</cdr:x>
      <cdr:y>0.04411</cdr:y>
    </cdr:from>
    <cdr:to>
      <cdr:x>0.79537</cdr:x>
      <cdr:y>0.09757</cdr:y>
    </cdr:to>
    <cdr:sp macro="" textlink="">
      <cdr:nvSpPr>
        <cdr:cNvPr id="34" name="Rectangle 10"/>
        <cdr:cNvSpPr/>
      </cdr:nvSpPr>
      <cdr:spPr>
        <a:xfrm xmlns:a="http://schemas.openxmlformats.org/drawingml/2006/main">
          <a:off x="5224680" y="228583"/>
          <a:ext cx="1492657" cy="2770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DownRiver &lt; 20km</a:t>
          </a:r>
          <a:endParaRPr lang="en-US" sz="1200" b="0" cap="none" spc="0" baseline="30000">
            <a:ln w="1905"/>
            <a:solidFill>
              <a:srgbClr val="000000"/>
            </a:solidFill>
            <a:effectLst>
              <a:innerShdw blurRad="69850" dist="43180" dir="5400000">
                <a:srgbClr val="000000">
                  <a:alpha val="65000"/>
                </a:srgbClr>
              </a:innerShdw>
            </a:effectLst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0.89767</cdr:x>
      <cdr:y>0.10784</cdr:y>
    </cdr:from>
    <cdr:to>
      <cdr:x>0.98133</cdr:x>
      <cdr:y>0.1613</cdr:y>
    </cdr:to>
    <cdr:sp macro="" textlink="">
      <cdr:nvSpPr>
        <cdr:cNvPr id="35" name="Rectangle 14"/>
        <cdr:cNvSpPr/>
      </cdr:nvSpPr>
      <cdr:spPr>
        <a:xfrm xmlns:a="http://schemas.openxmlformats.org/drawingml/2006/main">
          <a:off x="7581272" y="558784"/>
          <a:ext cx="706551" cy="2770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Effluent</a:t>
          </a:r>
          <a:endParaRPr lang="en-US" sz="1200" b="0" cap="none" spc="0" baseline="30000">
            <a:ln w="1905"/>
            <a:solidFill>
              <a:srgbClr val="000000"/>
            </a:solidFill>
            <a:effectLst>
              <a:innerShdw blurRad="69850" dist="43180" dir="5400000">
                <a:srgbClr val="000000">
                  <a:alpha val="65000"/>
                </a:srgbClr>
              </a:innerShdw>
            </a:effectLst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0.38647</cdr:x>
      <cdr:y>0.18382</cdr:y>
    </cdr:from>
    <cdr:to>
      <cdr:x>0.49925</cdr:x>
      <cdr:y>0.51471</cdr:y>
    </cdr:to>
    <cdr:sp macro="" textlink="">
      <cdr:nvSpPr>
        <cdr:cNvPr id="36" name="Process 16"/>
        <cdr:cNvSpPr/>
      </cdr:nvSpPr>
      <cdr:spPr>
        <a:xfrm xmlns:a="http://schemas.openxmlformats.org/drawingml/2006/main">
          <a:off x="3263900" y="952500"/>
          <a:ext cx="952483" cy="1714500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chemeClr val="bg1">
              <a:lumMod val="50000"/>
            </a:schemeClr>
          </a:solidFill>
          <a:prstDash val="solid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0.38797</cdr:x>
      <cdr:y>0.19853</cdr:y>
    </cdr:from>
    <cdr:to>
      <cdr:x>0.51177</cdr:x>
      <cdr:y>0.25343</cdr:y>
    </cdr:to>
    <cdr:sp macro="" textlink="">
      <cdr:nvSpPr>
        <cdr:cNvPr id="37" name="Rectangle 17"/>
        <cdr:cNvSpPr/>
      </cdr:nvSpPr>
      <cdr:spPr>
        <a:xfrm xmlns:a="http://schemas.openxmlformats.org/drawingml/2006/main">
          <a:off x="3276590" y="1028682"/>
          <a:ext cx="1045553" cy="28447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Marine 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0.33225</cdr:x>
      <cdr:y>0.27206</cdr:y>
    </cdr:from>
    <cdr:to>
      <cdr:x>0.62256</cdr:x>
      <cdr:y>0.77206</cdr:y>
    </cdr:to>
    <cdr:sp macro="" textlink="">
      <cdr:nvSpPr>
        <cdr:cNvPr id="38" name="Process 3"/>
        <cdr:cNvSpPr/>
      </cdr:nvSpPr>
      <cdr:spPr>
        <a:xfrm xmlns:a="http://schemas.openxmlformats.org/drawingml/2006/main">
          <a:off x="2806017" y="1409706"/>
          <a:ext cx="2451783" cy="2590794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>
          <a:solidFill>
            <a:schemeClr val="bg1">
              <a:lumMod val="5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0.2823</cdr:x>
      <cdr:y>0.11765</cdr:y>
    </cdr:from>
    <cdr:to>
      <cdr:x>0.39593</cdr:x>
      <cdr:y>0.22549</cdr:y>
    </cdr:to>
    <cdr:sp macro="" textlink="">
      <cdr:nvSpPr>
        <cdr:cNvPr id="39" name="Process 5"/>
        <cdr:cNvSpPr/>
      </cdr:nvSpPr>
      <cdr:spPr>
        <a:xfrm xmlns:a="http://schemas.openxmlformats.org/drawingml/2006/main">
          <a:off x="2384165" y="609615"/>
          <a:ext cx="959662" cy="558785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7F7F7F"/>
          </a:solidFill>
          <a:prstDash val="solid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0.26688</cdr:x>
      <cdr:y>0.06815</cdr:y>
    </cdr:from>
    <cdr:to>
      <cdr:x>0.40871</cdr:x>
      <cdr:y>0.12161</cdr:y>
    </cdr:to>
    <cdr:sp macro="" textlink="">
      <cdr:nvSpPr>
        <cdr:cNvPr id="40" name="Rectangle 8"/>
        <cdr:cNvSpPr/>
      </cdr:nvSpPr>
      <cdr:spPr>
        <a:xfrm xmlns:a="http://schemas.openxmlformats.org/drawingml/2006/main">
          <a:off x="2253965" y="353126"/>
          <a:ext cx="1197764" cy="276999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Fertilizer 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0.35336</cdr:x>
      <cdr:y>0.76281</cdr:y>
    </cdr:from>
    <cdr:to>
      <cdr:x>0.60777</cdr:x>
      <cdr:y>0.81627</cdr:y>
    </cdr:to>
    <cdr:sp macro="" textlink="">
      <cdr:nvSpPr>
        <cdr:cNvPr id="41" name="Rectangle 9"/>
        <cdr:cNvSpPr/>
      </cdr:nvSpPr>
      <cdr:spPr>
        <a:xfrm xmlns:a="http://schemas.openxmlformats.org/drawingml/2006/main">
          <a:off x="2984293" y="3952602"/>
          <a:ext cx="2148620" cy="27700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Manure</a:t>
          </a:r>
          <a:r>
            <a:rPr lang="en-US" sz="1200" b="1" cap="none" spc="0" baseline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 &amp; Wastewater </a:t>
          </a:r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0.21575</cdr:x>
      <cdr:y>0.27206</cdr:y>
    </cdr:from>
    <cdr:to>
      <cdr:x>0.39248</cdr:x>
      <cdr:y>0.77451</cdr:y>
    </cdr:to>
    <cdr:sp macro="" textlink="">
      <cdr:nvSpPr>
        <cdr:cNvPr id="42" name="Process 11"/>
        <cdr:cNvSpPr/>
      </cdr:nvSpPr>
      <cdr:spPr>
        <a:xfrm xmlns:a="http://schemas.openxmlformats.org/drawingml/2006/main">
          <a:off x="1822117" y="1409706"/>
          <a:ext cx="1492583" cy="2603494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7F7F7F"/>
          </a:solidFill>
          <a:prstDash val="dash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0.20986</cdr:x>
      <cdr:y>0.65994</cdr:y>
    </cdr:from>
    <cdr:to>
      <cdr:x>0.33113</cdr:x>
      <cdr:y>0.70746</cdr:y>
    </cdr:to>
    <cdr:sp macro="" textlink="">
      <cdr:nvSpPr>
        <cdr:cNvPr id="43" name="Rectangle 12"/>
        <cdr:cNvSpPr/>
      </cdr:nvSpPr>
      <cdr:spPr>
        <a:xfrm xmlns:a="http://schemas.openxmlformats.org/drawingml/2006/main">
          <a:off x="1799024" y="3846990"/>
          <a:ext cx="1039618" cy="276999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Nitrification</a:t>
          </a:r>
        </a:p>
      </cdr:txBody>
    </cdr:sp>
  </cdr:relSizeAnchor>
  <cdr:relSizeAnchor xmlns:cdr="http://schemas.openxmlformats.org/drawingml/2006/chartDrawing">
    <cdr:from>
      <cdr:x>0.73539</cdr:x>
      <cdr:y>0.39216</cdr:y>
    </cdr:from>
    <cdr:to>
      <cdr:x>0.96783</cdr:x>
      <cdr:y>0.44562</cdr:y>
    </cdr:to>
    <cdr:sp macro="" textlink="">
      <cdr:nvSpPr>
        <cdr:cNvPr id="44" name="Rectangle 13"/>
        <cdr:cNvSpPr/>
      </cdr:nvSpPr>
      <cdr:spPr>
        <a:xfrm xmlns:a="http://schemas.openxmlformats.org/drawingml/2006/main">
          <a:off x="6210760" y="2032005"/>
          <a:ext cx="1963072" cy="27700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Denitrification (2:1 ratio)</a:t>
          </a:r>
        </a:p>
      </cdr:txBody>
    </cdr:sp>
  </cdr:relSizeAnchor>
  <cdr:relSizeAnchor xmlns:cdr="http://schemas.openxmlformats.org/drawingml/2006/chartDrawing">
    <cdr:from>
      <cdr:x>0.59248</cdr:x>
      <cdr:y>0.27451</cdr:y>
    </cdr:from>
    <cdr:to>
      <cdr:x>0.79098</cdr:x>
      <cdr:y>0.43138</cdr:y>
    </cdr:to>
    <cdr:sp macro="" textlink="">
      <cdr:nvSpPr>
        <cdr:cNvPr id="45" name="Straight Arrow Connector 15"/>
        <cdr:cNvSpPr/>
      </cdr:nvSpPr>
      <cdr:spPr>
        <a:xfrm xmlns:a="http://schemas.openxmlformats.org/drawingml/2006/main" flipV="1">
          <a:off x="5003750" y="1422390"/>
          <a:ext cx="1676432" cy="81283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bg1">
              <a:lumMod val="50000"/>
            </a:schemeClr>
          </a:solidFill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0.66074</cdr:x>
      <cdr:y>0</cdr:y>
    </cdr:from>
    <cdr:to>
      <cdr:x>0.83748</cdr:x>
      <cdr:y>0.05346</cdr:y>
    </cdr:to>
    <cdr:sp macro="" textlink="">
      <cdr:nvSpPr>
        <cdr:cNvPr id="46" name="Rectangle 10"/>
        <cdr:cNvSpPr/>
      </cdr:nvSpPr>
      <cdr:spPr>
        <a:xfrm xmlns:a="http://schemas.openxmlformats.org/drawingml/2006/main">
          <a:off x="5580280" y="0"/>
          <a:ext cx="1492657" cy="2770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DownRiver &lt; 20km</a:t>
          </a:r>
          <a:endParaRPr lang="en-US" sz="1200" b="0" cap="none" spc="0" baseline="30000">
            <a:ln w="1905"/>
            <a:solidFill>
              <a:srgbClr val="000000"/>
            </a:solidFill>
            <a:effectLst>
              <a:innerShdw blurRad="69850" dist="43180" dir="5400000">
                <a:srgbClr val="000000">
                  <a:alpha val="65000"/>
                </a:srgbClr>
              </a:innerShdw>
            </a:effectLst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0.89466</cdr:x>
      <cdr:y>0</cdr:y>
    </cdr:from>
    <cdr:to>
      <cdr:x>0.97832</cdr:x>
      <cdr:y>0.05346</cdr:y>
    </cdr:to>
    <cdr:sp macro="" textlink="">
      <cdr:nvSpPr>
        <cdr:cNvPr id="47" name="Rectangle 14"/>
        <cdr:cNvSpPr/>
      </cdr:nvSpPr>
      <cdr:spPr>
        <a:xfrm xmlns:a="http://schemas.openxmlformats.org/drawingml/2006/main">
          <a:off x="7555872" y="0"/>
          <a:ext cx="706551" cy="2770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Effluent</a:t>
          </a:r>
          <a:endParaRPr lang="en-US" sz="1200" b="0" cap="none" spc="0" baseline="30000">
            <a:ln w="1905"/>
            <a:solidFill>
              <a:srgbClr val="000000"/>
            </a:solidFill>
            <a:effectLst>
              <a:innerShdw blurRad="69850" dist="43180" dir="5400000">
                <a:srgbClr val="000000">
                  <a:alpha val="65000"/>
                </a:srgbClr>
              </a:innerShdw>
            </a:effectLst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0.38647</cdr:x>
      <cdr:y>0.18382</cdr:y>
    </cdr:from>
    <cdr:to>
      <cdr:x>0.49925</cdr:x>
      <cdr:y>0.51471</cdr:y>
    </cdr:to>
    <cdr:sp macro="" textlink="">
      <cdr:nvSpPr>
        <cdr:cNvPr id="48" name="Process 16"/>
        <cdr:cNvSpPr/>
      </cdr:nvSpPr>
      <cdr:spPr>
        <a:xfrm xmlns:a="http://schemas.openxmlformats.org/drawingml/2006/main">
          <a:off x="3263900" y="952500"/>
          <a:ext cx="952483" cy="1714500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chemeClr val="bg1">
              <a:lumMod val="50000"/>
            </a:schemeClr>
          </a:solidFill>
          <a:prstDash val="solid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0.38797</cdr:x>
      <cdr:y>0.19853</cdr:y>
    </cdr:from>
    <cdr:to>
      <cdr:x>0.51177</cdr:x>
      <cdr:y>0.25343</cdr:y>
    </cdr:to>
    <cdr:sp macro="" textlink="">
      <cdr:nvSpPr>
        <cdr:cNvPr id="49" name="Rectangle 17"/>
        <cdr:cNvSpPr/>
      </cdr:nvSpPr>
      <cdr:spPr>
        <a:xfrm xmlns:a="http://schemas.openxmlformats.org/drawingml/2006/main">
          <a:off x="3276590" y="1028682"/>
          <a:ext cx="1045553" cy="28447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Marine 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0.33225</cdr:x>
      <cdr:y>0.27206</cdr:y>
    </cdr:from>
    <cdr:to>
      <cdr:x>0.55038</cdr:x>
      <cdr:y>0.75935</cdr:y>
    </cdr:to>
    <cdr:sp macro="" textlink="">
      <cdr:nvSpPr>
        <cdr:cNvPr id="4" name="Process 3"/>
        <cdr:cNvSpPr/>
      </cdr:nvSpPr>
      <cdr:spPr>
        <a:xfrm xmlns:a="http://schemas.openxmlformats.org/drawingml/2006/main">
          <a:off x="2806017" y="1409706"/>
          <a:ext cx="1842183" cy="2524942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>
          <a:solidFill>
            <a:srgbClr val="8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0.2823</cdr:x>
      <cdr:y>0.11765</cdr:y>
    </cdr:from>
    <cdr:to>
      <cdr:x>0.39593</cdr:x>
      <cdr:y>0.26716</cdr:y>
    </cdr:to>
    <cdr:sp macro="" textlink="">
      <cdr:nvSpPr>
        <cdr:cNvPr id="6" name="Process 5"/>
        <cdr:cNvSpPr/>
      </cdr:nvSpPr>
      <cdr:spPr>
        <a:xfrm xmlns:a="http://schemas.openxmlformats.org/drawingml/2006/main">
          <a:off x="2384186" y="609600"/>
          <a:ext cx="959662" cy="774700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800000"/>
          </a:solidFill>
          <a:prstDash val="solid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0.26688</cdr:x>
      <cdr:y>0.06815</cdr:y>
    </cdr:from>
    <cdr:to>
      <cdr:x>0.40871</cdr:x>
      <cdr:y>0.12161</cdr:y>
    </cdr:to>
    <cdr:sp macro="" textlink="">
      <cdr:nvSpPr>
        <cdr:cNvPr id="9" name="Rectangle 8"/>
        <cdr:cNvSpPr/>
      </cdr:nvSpPr>
      <cdr:spPr>
        <a:xfrm xmlns:a="http://schemas.openxmlformats.org/drawingml/2006/main">
          <a:off x="2253965" y="353126"/>
          <a:ext cx="1197764" cy="276999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Fertilizer 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0.32178</cdr:x>
      <cdr:y>0.75056</cdr:y>
    </cdr:from>
    <cdr:to>
      <cdr:x>0.57619</cdr:x>
      <cdr:y>0.80402</cdr:y>
    </cdr:to>
    <cdr:sp macro="" textlink="">
      <cdr:nvSpPr>
        <cdr:cNvPr id="10" name="Rectangle 9"/>
        <cdr:cNvSpPr/>
      </cdr:nvSpPr>
      <cdr:spPr>
        <a:xfrm xmlns:a="http://schemas.openxmlformats.org/drawingml/2006/main">
          <a:off x="2717570" y="3889090"/>
          <a:ext cx="2148620" cy="27700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Manure</a:t>
          </a:r>
          <a:r>
            <a:rPr lang="en-US" sz="1200" b="1" cap="none" spc="0" baseline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 &amp; Wastewater </a:t>
          </a:r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0.21575</cdr:x>
      <cdr:y>0.27206</cdr:y>
    </cdr:from>
    <cdr:to>
      <cdr:x>0.40129</cdr:x>
      <cdr:y>0.75935</cdr:y>
    </cdr:to>
    <cdr:sp macro="" textlink="">
      <cdr:nvSpPr>
        <cdr:cNvPr id="12" name="Process 11"/>
        <cdr:cNvSpPr/>
      </cdr:nvSpPr>
      <cdr:spPr>
        <a:xfrm xmlns:a="http://schemas.openxmlformats.org/drawingml/2006/main">
          <a:off x="1822117" y="1409701"/>
          <a:ext cx="1566978" cy="2524948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800000"/>
          </a:solidFill>
          <a:prstDash val="dash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0.20986</cdr:x>
      <cdr:y>0.65994</cdr:y>
    </cdr:from>
    <cdr:to>
      <cdr:x>0.33113</cdr:x>
      <cdr:y>0.70746</cdr:y>
    </cdr:to>
    <cdr:sp macro="" textlink="">
      <cdr:nvSpPr>
        <cdr:cNvPr id="13" name="Rectangle 12"/>
        <cdr:cNvSpPr/>
      </cdr:nvSpPr>
      <cdr:spPr>
        <a:xfrm xmlns:a="http://schemas.openxmlformats.org/drawingml/2006/main">
          <a:off x="1799024" y="3846990"/>
          <a:ext cx="1039618" cy="276999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Nitrification</a:t>
          </a:r>
        </a:p>
      </cdr:txBody>
    </cdr:sp>
  </cdr:relSizeAnchor>
  <cdr:relSizeAnchor xmlns:cdr="http://schemas.openxmlformats.org/drawingml/2006/chartDrawing">
    <cdr:from>
      <cdr:x>0.69028</cdr:x>
      <cdr:y>0.37255</cdr:y>
    </cdr:from>
    <cdr:to>
      <cdr:x>0.92272</cdr:x>
      <cdr:y>0.42601</cdr:y>
    </cdr:to>
    <cdr:sp macro="" textlink="">
      <cdr:nvSpPr>
        <cdr:cNvPr id="14" name="Rectangle 13"/>
        <cdr:cNvSpPr/>
      </cdr:nvSpPr>
      <cdr:spPr>
        <a:xfrm xmlns:a="http://schemas.openxmlformats.org/drawingml/2006/main">
          <a:off x="5829746" y="1930403"/>
          <a:ext cx="1963072" cy="27700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Denitrification (2:1 ratio)</a:t>
          </a:r>
        </a:p>
      </cdr:txBody>
    </cdr:sp>
  </cdr:relSizeAnchor>
  <cdr:relSizeAnchor xmlns:cdr="http://schemas.openxmlformats.org/drawingml/2006/chartDrawing">
    <cdr:from>
      <cdr:x>0.53834</cdr:x>
      <cdr:y>0.2549</cdr:y>
    </cdr:from>
    <cdr:to>
      <cdr:x>0.73684</cdr:x>
      <cdr:y>0.41177</cdr:y>
    </cdr:to>
    <cdr:sp macro="" textlink="">
      <cdr:nvSpPr>
        <cdr:cNvPr id="16" name="Straight Arrow Connector 15"/>
        <cdr:cNvSpPr/>
      </cdr:nvSpPr>
      <cdr:spPr>
        <a:xfrm xmlns:a="http://schemas.openxmlformats.org/drawingml/2006/main" flipV="1">
          <a:off x="4546592" y="1320782"/>
          <a:ext cx="1676432" cy="81283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800000"/>
          </a:solidFill>
          <a:tailEnd type="arrow"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0.31839</cdr:x>
      <cdr:y>0.13187</cdr:y>
    </cdr:from>
    <cdr:to>
      <cdr:x>0.78475</cdr:x>
      <cdr:y>0.56045</cdr:y>
    </cdr:to>
    <cdr:sp macro="" textlink="">
      <cdr:nvSpPr>
        <cdr:cNvPr id="2" name="Straight Arrow Connector 1"/>
        <cdr:cNvSpPr/>
      </cdr:nvSpPr>
      <cdr:spPr>
        <a:xfrm xmlns:a="http://schemas.openxmlformats.org/drawingml/2006/main" flipV="1">
          <a:off x="1803400" y="457200"/>
          <a:ext cx="2641600" cy="1485938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rgbClr val="800000"/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0.42825</cdr:x>
      <cdr:y>0.0696</cdr:y>
    </cdr:from>
    <cdr:to>
      <cdr:x>0.77483</cdr:x>
      <cdr:y>0.14949</cdr:y>
    </cdr:to>
    <cdr:sp macro="" textlink="">
      <cdr:nvSpPr>
        <cdr:cNvPr id="3" name="Rectangle 2"/>
        <cdr:cNvSpPr/>
      </cdr:nvSpPr>
      <cdr:spPr>
        <a:xfrm xmlns:a="http://schemas.openxmlformats.org/drawingml/2006/main">
          <a:off x="2425700" y="241300"/>
          <a:ext cx="1963072" cy="277009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Denitrification (2:1 ratio)</a:t>
          </a:r>
        </a:p>
      </cdr:txBody>
    </cdr:sp>
  </cdr:relSizeAnchor>
  <cdr:relSizeAnchor xmlns:cdr="http://schemas.openxmlformats.org/drawingml/2006/chartDrawing">
    <cdr:from>
      <cdr:x>0.63641</cdr:x>
      <cdr:y>0.59707</cdr:y>
    </cdr:from>
    <cdr:to>
      <cdr:x>0.98371</cdr:x>
      <cdr:y>0.68584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3604740" y="2070100"/>
          <a:ext cx="1967205" cy="307777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First 6 km Downriver</a:t>
          </a:r>
        </a:p>
      </cdr:txBody>
    </cdr:sp>
  </cdr:relSizeAnchor>
  <cdr:relSizeAnchor xmlns:cdr="http://schemas.openxmlformats.org/drawingml/2006/chartDrawing">
    <cdr:from>
      <cdr:x>0.67489</cdr:x>
      <cdr:y>0.50183</cdr:y>
    </cdr:from>
    <cdr:to>
      <cdr:x>0.72422</cdr:x>
      <cdr:y>0.58242</cdr:y>
    </cdr:to>
    <cdr:sp macro="" textlink="">
      <cdr:nvSpPr>
        <cdr:cNvPr id="7" name="Straight Arrow Connector 6"/>
        <cdr:cNvSpPr/>
      </cdr:nvSpPr>
      <cdr:spPr>
        <a:xfrm xmlns:a="http://schemas.openxmlformats.org/drawingml/2006/main" rot="16200000" flipV="1">
          <a:off x="3822699" y="1739901"/>
          <a:ext cx="279401" cy="27940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0.33225</cdr:x>
      <cdr:y>0.27206</cdr:y>
    </cdr:from>
    <cdr:to>
      <cdr:x>0.55038</cdr:x>
      <cdr:y>0.75935</cdr:y>
    </cdr:to>
    <cdr:sp macro="" textlink="">
      <cdr:nvSpPr>
        <cdr:cNvPr id="4" name="Process 3"/>
        <cdr:cNvSpPr/>
      </cdr:nvSpPr>
      <cdr:spPr>
        <a:xfrm xmlns:a="http://schemas.openxmlformats.org/drawingml/2006/main">
          <a:off x="2806017" y="1409706"/>
          <a:ext cx="1842183" cy="2524942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>
          <a:solidFill>
            <a:srgbClr val="8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0.2823</cdr:x>
      <cdr:y>0.11765</cdr:y>
    </cdr:from>
    <cdr:to>
      <cdr:x>0.39593</cdr:x>
      <cdr:y>0.26716</cdr:y>
    </cdr:to>
    <cdr:sp macro="" textlink="">
      <cdr:nvSpPr>
        <cdr:cNvPr id="6" name="Process 5"/>
        <cdr:cNvSpPr/>
      </cdr:nvSpPr>
      <cdr:spPr>
        <a:xfrm xmlns:a="http://schemas.openxmlformats.org/drawingml/2006/main">
          <a:off x="2384186" y="609600"/>
          <a:ext cx="959662" cy="774700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800000"/>
          </a:solidFill>
          <a:prstDash val="solid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0.26688</cdr:x>
      <cdr:y>0.06815</cdr:y>
    </cdr:from>
    <cdr:to>
      <cdr:x>0.40871</cdr:x>
      <cdr:y>0.12161</cdr:y>
    </cdr:to>
    <cdr:sp macro="" textlink="">
      <cdr:nvSpPr>
        <cdr:cNvPr id="9" name="Rectangle 8"/>
        <cdr:cNvSpPr/>
      </cdr:nvSpPr>
      <cdr:spPr>
        <a:xfrm xmlns:a="http://schemas.openxmlformats.org/drawingml/2006/main">
          <a:off x="2253965" y="353126"/>
          <a:ext cx="1197764" cy="276999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Fertilizer 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0.32178</cdr:x>
      <cdr:y>0.75056</cdr:y>
    </cdr:from>
    <cdr:to>
      <cdr:x>0.57619</cdr:x>
      <cdr:y>0.80402</cdr:y>
    </cdr:to>
    <cdr:sp macro="" textlink="">
      <cdr:nvSpPr>
        <cdr:cNvPr id="10" name="Rectangle 9"/>
        <cdr:cNvSpPr/>
      </cdr:nvSpPr>
      <cdr:spPr>
        <a:xfrm xmlns:a="http://schemas.openxmlformats.org/drawingml/2006/main">
          <a:off x="2717570" y="3889090"/>
          <a:ext cx="2148620" cy="27700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Manure</a:t>
          </a:r>
          <a:r>
            <a:rPr lang="en-US" sz="1200" b="1" cap="none" spc="0" baseline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 &amp; Wastewater </a:t>
          </a:r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0.21575</cdr:x>
      <cdr:y>0.27206</cdr:y>
    </cdr:from>
    <cdr:to>
      <cdr:x>0.40129</cdr:x>
      <cdr:y>0.75935</cdr:y>
    </cdr:to>
    <cdr:sp macro="" textlink="">
      <cdr:nvSpPr>
        <cdr:cNvPr id="12" name="Process 11"/>
        <cdr:cNvSpPr/>
      </cdr:nvSpPr>
      <cdr:spPr>
        <a:xfrm xmlns:a="http://schemas.openxmlformats.org/drawingml/2006/main">
          <a:off x="1822117" y="1409701"/>
          <a:ext cx="1566978" cy="2524948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800000"/>
          </a:solidFill>
          <a:prstDash val="dash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0.20986</cdr:x>
      <cdr:y>0.65994</cdr:y>
    </cdr:from>
    <cdr:to>
      <cdr:x>0.33113</cdr:x>
      <cdr:y>0.70746</cdr:y>
    </cdr:to>
    <cdr:sp macro="" textlink="">
      <cdr:nvSpPr>
        <cdr:cNvPr id="13" name="Rectangle 12"/>
        <cdr:cNvSpPr/>
      </cdr:nvSpPr>
      <cdr:spPr>
        <a:xfrm xmlns:a="http://schemas.openxmlformats.org/drawingml/2006/main">
          <a:off x="1799024" y="3846990"/>
          <a:ext cx="1039618" cy="276999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Nitrification</a:t>
          </a:r>
        </a:p>
      </cdr:txBody>
    </cdr:sp>
  </cdr:relSizeAnchor>
  <cdr:relSizeAnchor xmlns:cdr="http://schemas.openxmlformats.org/drawingml/2006/chartDrawing">
    <cdr:from>
      <cdr:x>0.73539</cdr:x>
      <cdr:y>0.39216</cdr:y>
    </cdr:from>
    <cdr:to>
      <cdr:x>0.96783</cdr:x>
      <cdr:y>0.44562</cdr:y>
    </cdr:to>
    <cdr:sp macro="" textlink="">
      <cdr:nvSpPr>
        <cdr:cNvPr id="14" name="Rectangle 13"/>
        <cdr:cNvSpPr/>
      </cdr:nvSpPr>
      <cdr:spPr>
        <a:xfrm xmlns:a="http://schemas.openxmlformats.org/drawingml/2006/main">
          <a:off x="6210760" y="2032005"/>
          <a:ext cx="1963072" cy="27700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Denitrification (2:1 ratio)</a:t>
          </a:r>
        </a:p>
      </cdr:txBody>
    </cdr:sp>
  </cdr:relSizeAnchor>
  <cdr:relSizeAnchor xmlns:cdr="http://schemas.openxmlformats.org/drawingml/2006/chartDrawing">
    <cdr:from>
      <cdr:x>0.59248</cdr:x>
      <cdr:y>0.27451</cdr:y>
    </cdr:from>
    <cdr:to>
      <cdr:x>0.79098</cdr:x>
      <cdr:y>0.43138</cdr:y>
    </cdr:to>
    <cdr:sp macro="" textlink="">
      <cdr:nvSpPr>
        <cdr:cNvPr id="16" name="Straight Arrow Connector 15"/>
        <cdr:cNvSpPr/>
      </cdr:nvSpPr>
      <cdr:spPr>
        <a:xfrm xmlns:a="http://schemas.openxmlformats.org/drawingml/2006/main" flipV="1">
          <a:off x="5003750" y="1422390"/>
          <a:ext cx="1676432" cy="81283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800000"/>
          </a:solidFill>
          <a:tailEnd type="arrow"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0.66074</cdr:x>
      <cdr:y>0.08333</cdr:y>
    </cdr:from>
    <cdr:to>
      <cdr:x>0.83748</cdr:x>
      <cdr:y>0.13679</cdr:y>
    </cdr:to>
    <cdr:sp macro="" textlink="">
      <cdr:nvSpPr>
        <cdr:cNvPr id="11" name="Rectangle 10"/>
        <cdr:cNvSpPr/>
      </cdr:nvSpPr>
      <cdr:spPr>
        <a:xfrm xmlns:a="http://schemas.openxmlformats.org/drawingml/2006/main">
          <a:off x="5580256" y="431800"/>
          <a:ext cx="1492716" cy="2769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DownRiver &lt; 20km</a:t>
          </a:r>
          <a:endParaRPr lang="en-US" sz="1200" b="0" cap="none" spc="0" baseline="30000">
            <a:ln w="1905"/>
            <a:solidFill>
              <a:srgbClr val="000000"/>
            </a:solidFill>
            <a:effectLst>
              <a:innerShdw blurRad="69850" dist="43180" dir="5400000">
                <a:srgbClr val="000000">
                  <a:alpha val="65000"/>
                </a:srgbClr>
              </a:innerShdw>
            </a:effectLst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0.89767</cdr:x>
      <cdr:y>0.10784</cdr:y>
    </cdr:from>
    <cdr:to>
      <cdr:x>0.98133</cdr:x>
      <cdr:y>0.1613</cdr:y>
    </cdr:to>
    <cdr:sp macro="" textlink="">
      <cdr:nvSpPr>
        <cdr:cNvPr id="15" name="Rectangle 14"/>
        <cdr:cNvSpPr/>
      </cdr:nvSpPr>
      <cdr:spPr>
        <a:xfrm xmlns:a="http://schemas.openxmlformats.org/drawingml/2006/main">
          <a:off x="7581300" y="558800"/>
          <a:ext cx="706519" cy="2769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Effluent</a:t>
          </a:r>
          <a:endParaRPr lang="en-US" sz="1200" b="0" cap="none" spc="0" baseline="30000">
            <a:ln w="1905"/>
            <a:solidFill>
              <a:srgbClr val="000000"/>
            </a:solidFill>
            <a:effectLst>
              <a:innerShdw blurRad="69850" dist="43180" dir="5400000">
                <a:srgbClr val="000000">
                  <a:alpha val="65000"/>
                </a:srgbClr>
              </a:innerShdw>
            </a:effectLst>
            <a:latin typeface="Arial"/>
            <a:cs typeface="Arial"/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0.33225</cdr:x>
      <cdr:y>0.27206</cdr:y>
    </cdr:from>
    <cdr:to>
      <cdr:x>0.62256</cdr:x>
      <cdr:y>0.77206</cdr:y>
    </cdr:to>
    <cdr:sp macro="" textlink="">
      <cdr:nvSpPr>
        <cdr:cNvPr id="4" name="Process 3"/>
        <cdr:cNvSpPr/>
      </cdr:nvSpPr>
      <cdr:spPr>
        <a:xfrm xmlns:a="http://schemas.openxmlformats.org/drawingml/2006/main">
          <a:off x="2806017" y="1409706"/>
          <a:ext cx="2451783" cy="2590794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>
          <a:solidFill>
            <a:srgbClr val="8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0.2823</cdr:x>
      <cdr:y>0.11765</cdr:y>
    </cdr:from>
    <cdr:to>
      <cdr:x>0.39593</cdr:x>
      <cdr:y>0.22549</cdr:y>
    </cdr:to>
    <cdr:sp macro="" textlink="">
      <cdr:nvSpPr>
        <cdr:cNvPr id="6" name="Process 5"/>
        <cdr:cNvSpPr/>
      </cdr:nvSpPr>
      <cdr:spPr>
        <a:xfrm xmlns:a="http://schemas.openxmlformats.org/drawingml/2006/main">
          <a:off x="2384165" y="609615"/>
          <a:ext cx="959662" cy="558785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800000"/>
          </a:solidFill>
          <a:prstDash val="solid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0.26688</cdr:x>
      <cdr:y>0.06815</cdr:y>
    </cdr:from>
    <cdr:to>
      <cdr:x>0.40871</cdr:x>
      <cdr:y>0.12161</cdr:y>
    </cdr:to>
    <cdr:sp macro="" textlink="">
      <cdr:nvSpPr>
        <cdr:cNvPr id="9" name="Rectangle 8"/>
        <cdr:cNvSpPr/>
      </cdr:nvSpPr>
      <cdr:spPr>
        <a:xfrm xmlns:a="http://schemas.openxmlformats.org/drawingml/2006/main">
          <a:off x="2253935" y="353126"/>
          <a:ext cx="1197825" cy="27700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Fertilizer 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0.35336</cdr:x>
      <cdr:y>0.76281</cdr:y>
    </cdr:from>
    <cdr:to>
      <cdr:x>0.60777</cdr:x>
      <cdr:y>0.81627</cdr:y>
    </cdr:to>
    <cdr:sp macro="" textlink="">
      <cdr:nvSpPr>
        <cdr:cNvPr id="10" name="Rectangle 9"/>
        <cdr:cNvSpPr/>
      </cdr:nvSpPr>
      <cdr:spPr>
        <a:xfrm xmlns:a="http://schemas.openxmlformats.org/drawingml/2006/main">
          <a:off x="2984293" y="3952602"/>
          <a:ext cx="2148620" cy="27700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Manure</a:t>
          </a:r>
          <a:r>
            <a:rPr lang="en-US" sz="1200" b="1" cap="none" spc="0" baseline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 &amp; Wastewater </a:t>
          </a:r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0.21575</cdr:x>
      <cdr:y>0.27206</cdr:y>
    </cdr:from>
    <cdr:to>
      <cdr:x>0.39248</cdr:x>
      <cdr:y>0.77451</cdr:y>
    </cdr:to>
    <cdr:sp macro="" textlink="">
      <cdr:nvSpPr>
        <cdr:cNvPr id="12" name="Process 11"/>
        <cdr:cNvSpPr/>
      </cdr:nvSpPr>
      <cdr:spPr>
        <a:xfrm xmlns:a="http://schemas.openxmlformats.org/drawingml/2006/main">
          <a:off x="1822117" y="1409706"/>
          <a:ext cx="1492583" cy="2603494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800000"/>
          </a:solidFill>
          <a:prstDash val="dash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0.20986</cdr:x>
      <cdr:y>0.65994</cdr:y>
    </cdr:from>
    <cdr:to>
      <cdr:x>0.33113</cdr:x>
      <cdr:y>0.70746</cdr:y>
    </cdr:to>
    <cdr:sp macro="" textlink="">
      <cdr:nvSpPr>
        <cdr:cNvPr id="13" name="Rectangle 12"/>
        <cdr:cNvSpPr/>
      </cdr:nvSpPr>
      <cdr:spPr>
        <a:xfrm xmlns:a="http://schemas.openxmlformats.org/drawingml/2006/main">
          <a:off x="1799024" y="3846990"/>
          <a:ext cx="1039618" cy="276999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Nitrification</a:t>
          </a:r>
        </a:p>
      </cdr:txBody>
    </cdr:sp>
  </cdr:relSizeAnchor>
  <cdr:relSizeAnchor xmlns:cdr="http://schemas.openxmlformats.org/drawingml/2006/chartDrawing">
    <cdr:from>
      <cdr:x>0.73539</cdr:x>
      <cdr:y>0.39216</cdr:y>
    </cdr:from>
    <cdr:to>
      <cdr:x>0.96783</cdr:x>
      <cdr:y>0.44562</cdr:y>
    </cdr:to>
    <cdr:sp macro="" textlink="">
      <cdr:nvSpPr>
        <cdr:cNvPr id="14" name="Rectangle 13"/>
        <cdr:cNvSpPr/>
      </cdr:nvSpPr>
      <cdr:spPr>
        <a:xfrm xmlns:a="http://schemas.openxmlformats.org/drawingml/2006/main">
          <a:off x="6210760" y="2032005"/>
          <a:ext cx="1963072" cy="27700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Denitrification (2:1 ratio)</a:t>
          </a:r>
        </a:p>
      </cdr:txBody>
    </cdr:sp>
  </cdr:relSizeAnchor>
  <cdr:relSizeAnchor xmlns:cdr="http://schemas.openxmlformats.org/drawingml/2006/chartDrawing">
    <cdr:from>
      <cdr:x>0.59248</cdr:x>
      <cdr:y>0.27451</cdr:y>
    </cdr:from>
    <cdr:to>
      <cdr:x>0.79098</cdr:x>
      <cdr:y>0.43138</cdr:y>
    </cdr:to>
    <cdr:sp macro="" textlink="">
      <cdr:nvSpPr>
        <cdr:cNvPr id="16" name="Straight Arrow Connector 15"/>
        <cdr:cNvSpPr/>
      </cdr:nvSpPr>
      <cdr:spPr>
        <a:xfrm xmlns:a="http://schemas.openxmlformats.org/drawingml/2006/main" flipV="1">
          <a:off x="5003750" y="1422390"/>
          <a:ext cx="1676432" cy="81283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800000"/>
          </a:solidFill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0.66074</cdr:x>
      <cdr:y>0.08333</cdr:y>
    </cdr:from>
    <cdr:to>
      <cdr:x>0.83748</cdr:x>
      <cdr:y>0.13679</cdr:y>
    </cdr:to>
    <cdr:sp macro="" textlink="">
      <cdr:nvSpPr>
        <cdr:cNvPr id="11" name="Rectangle 10"/>
        <cdr:cNvSpPr/>
      </cdr:nvSpPr>
      <cdr:spPr>
        <a:xfrm xmlns:a="http://schemas.openxmlformats.org/drawingml/2006/main">
          <a:off x="5580256" y="431800"/>
          <a:ext cx="1492716" cy="2769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DownRiver &lt; 20km</a:t>
          </a:r>
          <a:endParaRPr lang="en-US" sz="1200" b="0" cap="none" spc="0" baseline="30000">
            <a:ln w="1905"/>
            <a:solidFill>
              <a:srgbClr val="000000"/>
            </a:solidFill>
            <a:effectLst>
              <a:innerShdw blurRad="69850" dist="43180" dir="5400000">
                <a:srgbClr val="000000">
                  <a:alpha val="65000"/>
                </a:srgbClr>
              </a:innerShdw>
            </a:effectLst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0.89767</cdr:x>
      <cdr:y>0.10784</cdr:y>
    </cdr:from>
    <cdr:to>
      <cdr:x>0.98133</cdr:x>
      <cdr:y>0.1613</cdr:y>
    </cdr:to>
    <cdr:sp macro="" textlink="">
      <cdr:nvSpPr>
        <cdr:cNvPr id="15" name="Rectangle 14"/>
        <cdr:cNvSpPr/>
      </cdr:nvSpPr>
      <cdr:spPr>
        <a:xfrm xmlns:a="http://schemas.openxmlformats.org/drawingml/2006/main">
          <a:off x="7581272" y="558784"/>
          <a:ext cx="706551" cy="2770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Effluent</a:t>
          </a:r>
          <a:endParaRPr lang="en-US" sz="1200" b="0" cap="none" spc="0" baseline="30000">
            <a:ln w="1905"/>
            <a:solidFill>
              <a:srgbClr val="000000"/>
            </a:solidFill>
            <a:effectLst>
              <a:innerShdw blurRad="69850" dist="43180" dir="5400000">
                <a:srgbClr val="000000">
                  <a:alpha val="65000"/>
                </a:srgbClr>
              </a:innerShdw>
            </a:effectLst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0.38647</cdr:x>
      <cdr:y>0.18382</cdr:y>
    </cdr:from>
    <cdr:to>
      <cdr:x>0.49925</cdr:x>
      <cdr:y>0.51471</cdr:y>
    </cdr:to>
    <cdr:sp macro="" textlink="">
      <cdr:nvSpPr>
        <cdr:cNvPr id="17" name="Process 16"/>
        <cdr:cNvSpPr/>
      </cdr:nvSpPr>
      <cdr:spPr>
        <a:xfrm xmlns:a="http://schemas.openxmlformats.org/drawingml/2006/main">
          <a:off x="3263900" y="952500"/>
          <a:ext cx="952483" cy="1714500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800000"/>
          </a:solidFill>
          <a:prstDash val="solid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0.38797</cdr:x>
      <cdr:y>0.19853</cdr:y>
    </cdr:from>
    <cdr:to>
      <cdr:x>0.51177</cdr:x>
      <cdr:y>0.25343</cdr:y>
    </cdr:to>
    <cdr:sp macro="" textlink="">
      <cdr:nvSpPr>
        <cdr:cNvPr id="18" name="Rectangle 17"/>
        <cdr:cNvSpPr/>
      </cdr:nvSpPr>
      <cdr:spPr>
        <a:xfrm xmlns:a="http://schemas.openxmlformats.org/drawingml/2006/main">
          <a:off x="3276590" y="1028682"/>
          <a:ext cx="1045553" cy="28447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2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Marine NO</a:t>
          </a:r>
          <a:r>
            <a:rPr lang="en-US" sz="12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2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0.33225</cdr:x>
      <cdr:y>0.27206</cdr:y>
    </cdr:from>
    <cdr:to>
      <cdr:x>0.62256</cdr:x>
      <cdr:y>0.77206</cdr:y>
    </cdr:to>
    <cdr:sp macro="" textlink="">
      <cdr:nvSpPr>
        <cdr:cNvPr id="4" name="Process 3"/>
        <cdr:cNvSpPr/>
      </cdr:nvSpPr>
      <cdr:spPr>
        <a:xfrm xmlns:a="http://schemas.openxmlformats.org/drawingml/2006/main">
          <a:off x="2806017" y="1409706"/>
          <a:ext cx="2451783" cy="2590794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>
          <a:solidFill>
            <a:srgbClr val="7F7F7F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0.2823</cdr:x>
      <cdr:y>0.11765</cdr:y>
    </cdr:from>
    <cdr:to>
      <cdr:x>0.39593</cdr:x>
      <cdr:y>0.22549</cdr:y>
    </cdr:to>
    <cdr:sp macro="" textlink="">
      <cdr:nvSpPr>
        <cdr:cNvPr id="6" name="Process 5"/>
        <cdr:cNvSpPr/>
      </cdr:nvSpPr>
      <cdr:spPr>
        <a:xfrm xmlns:a="http://schemas.openxmlformats.org/drawingml/2006/main">
          <a:off x="2384165" y="609615"/>
          <a:ext cx="959662" cy="558785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7F7F7F"/>
          </a:solidFill>
          <a:prstDash val="solid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0.25736</cdr:x>
      <cdr:y>0.05835</cdr:y>
    </cdr:from>
    <cdr:to>
      <cdr:x>0.41823</cdr:x>
      <cdr:y>0.11774</cdr:y>
    </cdr:to>
    <cdr:sp macro="" textlink="">
      <cdr:nvSpPr>
        <cdr:cNvPr id="9" name="Rectangle 8"/>
        <cdr:cNvSpPr/>
      </cdr:nvSpPr>
      <cdr:spPr>
        <a:xfrm xmlns:a="http://schemas.openxmlformats.org/drawingml/2006/main">
          <a:off x="2173559" y="302326"/>
          <a:ext cx="1358577" cy="307777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Fertilizer NO</a:t>
          </a:r>
          <a:r>
            <a:rPr lang="en-US" sz="14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4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0.33398</cdr:x>
      <cdr:y>0.76281</cdr:y>
    </cdr:from>
    <cdr:to>
      <cdr:x>0.62715</cdr:x>
      <cdr:y>0.82221</cdr:y>
    </cdr:to>
    <cdr:sp macro="" textlink="">
      <cdr:nvSpPr>
        <cdr:cNvPr id="10" name="Rectangle 9"/>
        <cdr:cNvSpPr/>
      </cdr:nvSpPr>
      <cdr:spPr>
        <a:xfrm xmlns:a="http://schemas.openxmlformats.org/drawingml/2006/main">
          <a:off x="2820639" y="3952576"/>
          <a:ext cx="2475946" cy="307777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Manure</a:t>
          </a:r>
          <a:r>
            <a:rPr lang="en-US" sz="1400" b="1" cap="none" spc="0" baseline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 &amp; Wastewater </a:t>
          </a:r>
          <a:r>
            <a:rPr lang="en-US" sz="14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NO</a:t>
          </a:r>
          <a:r>
            <a:rPr lang="en-US" sz="14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4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0.21575</cdr:x>
      <cdr:y>0.27206</cdr:y>
    </cdr:from>
    <cdr:to>
      <cdr:x>0.39248</cdr:x>
      <cdr:y>0.77451</cdr:y>
    </cdr:to>
    <cdr:sp macro="" textlink="">
      <cdr:nvSpPr>
        <cdr:cNvPr id="12" name="Process 11"/>
        <cdr:cNvSpPr/>
      </cdr:nvSpPr>
      <cdr:spPr>
        <a:xfrm xmlns:a="http://schemas.openxmlformats.org/drawingml/2006/main">
          <a:off x="1822117" y="1409706"/>
          <a:ext cx="1492583" cy="2603494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chemeClr val="bg1">
              <a:lumMod val="50000"/>
            </a:schemeClr>
          </a:solidFill>
          <a:prstDash val="dash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0.20051</cdr:x>
      <cdr:y>0.65994</cdr:y>
    </cdr:from>
    <cdr:to>
      <cdr:x>0.34048</cdr:x>
      <cdr:y>0.71934</cdr:y>
    </cdr:to>
    <cdr:sp macro="" textlink="">
      <cdr:nvSpPr>
        <cdr:cNvPr id="13" name="Rectangle 12"/>
        <cdr:cNvSpPr/>
      </cdr:nvSpPr>
      <cdr:spPr>
        <a:xfrm xmlns:a="http://schemas.openxmlformats.org/drawingml/2006/main">
          <a:off x="1693411" y="3419545"/>
          <a:ext cx="1182109" cy="307777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Nitrification</a:t>
          </a:r>
        </a:p>
      </cdr:txBody>
    </cdr:sp>
  </cdr:relSizeAnchor>
  <cdr:relSizeAnchor xmlns:cdr="http://schemas.openxmlformats.org/drawingml/2006/chartDrawing">
    <cdr:from>
      <cdr:x>0.73246</cdr:x>
      <cdr:y>0.35049</cdr:y>
    </cdr:from>
    <cdr:to>
      <cdr:x>1</cdr:x>
      <cdr:y>0.40989</cdr:y>
    </cdr:to>
    <cdr:sp macro="" textlink="">
      <cdr:nvSpPr>
        <cdr:cNvPr id="14" name="Rectangle 13"/>
        <cdr:cNvSpPr/>
      </cdr:nvSpPr>
      <cdr:spPr>
        <a:xfrm xmlns:a="http://schemas.openxmlformats.org/drawingml/2006/main">
          <a:off x="6185997" y="1816116"/>
          <a:ext cx="2259503" cy="307777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Denitrification (2:1 ratio)</a:t>
          </a:r>
        </a:p>
      </cdr:txBody>
    </cdr:sp>
  </cdr:relSizeAnchor>
  <cdr:relSizeAnchor xmlns:cdr="http://schemas.openxmlformats.org/drawingml/2006/chartDrawing">
    <cdr:from>
      <cdr:x>0.66466</cdr:x>
      <cdr:y>0.27696</cdr:y>
    </cdr:from>
    <cdr:to>
      <cdr:x>0.86316</cdr:x>
      <cdr:y>0.43383</cdr:y>
    </cdr:to>
    <cdr:sp macro="" textlink="">
      <cdr:nvSpPr>
        <cdr:cNvPr id="16" name="Straight Arrow Connector 15"/>
        <cdr:cNvSpPr/>
      </cdr:nvSpPr>
      <cdr:spPr>
        <a:xfrm xmlns:a="http://schemas.openxmlformats.org/drawingml/2006/main" flipV="1">
          <a:off x="5613390" y="1435101"/>
          <a:ext cx="1676432" cy="81283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>
              <a:lumMod val="50000"/>
              <a:lumOff val="50000"/>
            </a:schemeClr>
          </a:solidFill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0.6519</cdr:x>
      <cdr:y>0.02206</cdr:y>
    </cdr:from>
    <cdr:to>
      <cdr:x>0.87639</cdr:x>
      <cdr:y>0.08146</cdr:y>
    </cdr:to>
    <cdr:sp macro="" textlink="">
      <cdr:nvSpPr>
        <cdr:cNvPr id="11" name="Rectangle 10"/>
        <cdr:cNvSpPr/>
      </cdr:nvSpPr>
      <cdr:spPr>
        <a:xfrm xmlns:a="http://schemas.openxmlformats.org/drawingml/2006/main">
          <a:off x="5505609" y="114306"/>
          <a:ext cx="1895959" cy="3077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DownEstuary &lt; 20km</a:t>
          </a:r>
          <a:endParaRPr lang="en-US" sz="1400" b="0" cap="none" spc="0" baseline="30000">
            <a:ln w="1905"/>
            <a:solidFill>
              <a:srgbClr val="000000"/>
            </a:solidFill>
            <a:effectLst>
              <a:innerShdw blurRad="69850" dist="43180" dir="5400000">
                <a:srgbClr val="000000">
                  <a:alpha val="65000"/>
                </a:srgbClr>
              </a:innerShdw>
            </a:effectLst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0.88761</cdr:x>
      <cdr:y>0.02206</cdr:y>
    </cdr:from>
    <cdr:to>
      <cdr:x>0.98236</cdr:x>
      <cdr:y>0.08145</cdr:y>
    </cdr:to>
    <cdr:sp macro="" textlink="">
      <cdr:nvSpPr>
        <cdr:cNvPr id="15" name="Rectangle 14"/>
        <cdr:cNvSpPr/>
      </cdr:nvSpPr>
      <cdr:spPr>
        <a:xfrm xmlns:a="http://schemas.openxmlformats.org/drawingml/2006/main">
          <a:off x="7496338" y="114284"/>
          <a:ext cx="800219" cy="3077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Effluent</a:t>
          </a:r>
          <a:endParaRPr lang="en-US" sz="1400" b="0" cap="none" spc="0" baseline="30000">
            <a:ln w="1905"/>
            <a:solidFill>
              <a:srgbClr val="000000"/>
            </a:solidFill>
            <a:effectLst>
              <a:innerShdw blurRad="69850" dist="43180" dir="5400000">
                <a:srgbClr val="000000">
                  <a:alpha val="65000"/>
                </a:srgbClr>
              </a:innerShdw>
            </a:effectLst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0.38647</cdr:x>
      <cdr:y>0.18382</cdr:y>
    </cdr:from>
    <cdr:to>
      <cdr:x>0.49925</cdr:x>
      <cdr:y>0.51471</cdr:y>
    </cdr:to>
    <cdr:sp macro="" textlink="">
      <cdr:nvSpPr>
        <cdr:cNvPr id="17" name="Process 16"/>
        <cdr:cNvSpPr/>
      </cdr:nvSpPr>
      <cdr:spPr>
        <a:xfrm xmlns:a="http://schemas.openxmlformats.org/drawingml/2006/main">
          <a:off x="3263900" y="952500"/>
          <a:ext cx="952483" cy="1714500"/>
        </a:xfrm>
        <a:prstGeom xmlns:a="http://schemas.openxmlformats.org/drawingml/2006/main" prst="flowChartProcess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7F7F7F"/>
          </a:solidFill>
          <a:prstDash val="solid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0.37948</cdr:x>
      <cdr:y>0.19853</cdr:y>
    </cdr:from>
    <cdr:to>
      <cdr:x>0.52026</cdr:x>
      <cdr:y>0.25793</cdr:y>
    </cdr:to>
    <cdr:sp macro="" textlink="">
      <cdr:nvSpPr>
        <cdr:cNvPr id="18" name="Rectangle 17"/>
        <cdr:cNvSpPr/>
      </cdr:nvSpPr>
      <cdr:spPr>
        <a:xfrm xmlns:a="http://schemas.openxmlformats.org/drawingml/2006/main">
          <a:off x="3204904" y="1028703"/>
          <a:ext cx="1188947" cy="307777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Marine NO</a:t>
          </a:r>
          <a:r>
            <a:rPr lang="en-US" sz="1400" b="1" cap="none" spc="0" baseline="-25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3</a:t>
          </a:r>
          <a:r>
            <a:rPr lang="en-US" sz="1400" b="1" cap="none" spc="0" baseline="3000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-</a:t>
          </a:r>
        </a:p>
      </cdr:txBody>
    </cdr:sp>
  </cdr:relSizeAnchor>
  <cdr:relSizeAnchor xmlns:cdr="http://schemas.openxmlformats.org/drawingml/2006/chartDrawing">
    <cdr:from>
      <cdr:x>0.41812</cdr:x>
      <cdr:y>0.02696</cdr:y>
    </cdr:from>
    <cdr:to>
      <cdr:x>0.6308</cdr:x>
      <cdr:y>0.08636</cdr:y>
    </cdr:to>
    <cdr:sp macro="" textlink="">
      <cdr:nvSpPr>
        <cdr:cNvPr id="19" name="Rectangle 18"/>
        <cdr:cNvSpPr/>
      </cdr:nvSpPr>
      <cdr:spPr>
        <a:xfrm xmlns:a="http://schemas.openxmlformats.org/drawingml/2006/main">
          <a:off x="3531274" y="139696"/>
          <a:ext cx="1796110" cy="3077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1905"/>
              <a:solidFill>
                <a:srgbClr val="000000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Arial"/>
              <a:cs typeface="Arial"/>
            </a:rPr>
            <a:t>DownEstuary &lt; 6km</a:t>
          </a:r>
          <a:endParaRPr lang="en-US" sz="1400" b="0" cap="none" spc="0" baseline="30000">
            <a:ln w="1905"/>
            <a:solidFill>
              <a:srgbClr val="000000"/>
            </a:solidFill>
            <a:effectLst>
              <a:innerShdw blurRad="69850" dist="43180" dir="5400000">
                <a:srgbClr val="000000">
                  <a:alpha val="65000"/>
                </a:srgbClr>
              </a:innerShdw>
            </a:effectLst>
            <a:latin typeface="Arial"/>
            <a:cs typeface="Arial"/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808568</xdr:colOff>
      <xdr:row>46</xdr:row>
      <xdr:rowOff>0</xdr:rowOff>
    </xdr:from>
    <xdr:to>
      <xdr:col>35</xdr:col>
      <xdr:colOff>241301</xdr:colOff>
      <xdr:row>87</xdr:row>
      <xdr:rowOff>16933</xdr:rowOff>
    </xdr:to>
    <xdr:graphicFrame macro="">
      <xdr:nvGraphicFramePr>
        <xdr:cNvPr id="2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313267</xdr:colOff>
      <xdr:row>109</xdr:row>
      <xdr:rowOff>118534</xdr:rowOff>
    </xdr:from>
    <xdr:to>
      <xdr:col>19</xdr:col>
      <xdr:colOff>719667</xdr:colOff>
      <xdr:row>148</xdr:row>
      <xdr:rowOff>80434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203200</xdr:colOff>
      <xdr:row>116</xdr:row>
      <xdr:rowOff>46567</xdr:rowOff>
    </xdr:from>
    <xdr:to>
      <xdr:col>19</xdr:col>
      <xdr:colOff>228600</xdr:colOff>
      <xdr:row>155</xdr:row>
      <xdr:rowOff>4234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283633</xdr:colOff>
      <xdr:row>145</xdr:row>
      <xdr:rowOff>135466</xdr:rowOff>
    </xdr:from>
    <xdr:to>
      <xdr:col>19</xdr:col>
      <xdr:colOff>309033</xdr:colOff>
      <xdr:row>185</xdr:row>
      <xdr:rowOff>93133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495300</xdr:colOff>
      <xdr:row>23</xdr:row>
      <xdr:rowOff>33867</xdr:rowOff>
    </xdr:from>
    <xdr:to>
      <xdr:col>27</xdr:col>
      <xdr:colOff>677333</xdr:colOff>
      <xdr:row>50</xdr:row>
      <xdr:rowOff>59267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29</xdr:col>
      <xdr:colOff>287868</xdr:colOff>
      <xdr:row>17</xdr:row>
      <xdr:rowOff>160866</xdr:rowOff>
    </xdr:from>
    <xdr:to>
      <xdr:col>36</xdr:col>
      <xdr:colOff>389467</xdr:colOff>
      <xdr:row>45</xdr:row>
      <xdr:rowOff>16932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165100</xdr:colOff>
      <xdr:row>166</xdr:row>
      <xdr:rowOff>0</xdr:rowOff>
    </xdr:from>
    <xdr:to>
      <xdr:col>19</xdr:col>
      <xdr:colOff>190500</xdr:colOff>
      <xdr:row>204</xdr:row>
      <xdr:rowOff>127000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20</xdr:col>
      <xdr:colOff>0</xdr:colOff>
      <xdr:row>86</xdr:row>
      <xdr:rowOff>0</xdr:rowOff>
    </xdr:from>
    <xdr:to>
      <xdr:col>32</xdr:col>
      <xdr:colOff>25400</xdr:colOff>
      <xdr:row>124</xdr:row>
      <xdr:rowOff>127000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20</xdr:col>
      <xdr:colOff>0</xdr:colOff>
      <xdr:row>125</xdr:row>
      <xdr:rowOff>63500</xdr:rowOff>
    </xdr:from>
    <xdr:to>
      <xdr:col>32</xdr:col>
      <xdr:colOff>25400</xdr:colOff>
      <xdr:row>165</xdr:row>
      <xdr:rowOff>25400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20</xdr:col>
      <xdr:colOff>0</xdr:colOff>
      <xdr:row>167</xdr:row>
      <xdr:rowOff>0</xdr:rowOff>
    </xdr:from>
    <xdr:to>
      <xdr:col>32</xdr:col>
      <xdr:colOff>25400</xdr:colOff>
      <xdr:row>205</xdr:row>
      <xdr:rowOff>127000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oneCellAnchor>
    <xdr:from>
      <xdr:col>12</xdr:col>
      <xdr:colOff>203200</xdr:colOff>
      <xdr:row>180</xdr:row>
      <xdr:rowOff>38100</xdr:rowOff>
    </xdr:from>
    <xdr:ext cx="4217821" cy="338554"/>
    <xdr:sp macro="" textlink="">
      <xdr:nvSpPr>
        <xdr:cNvPr id="12" name="TextBox 11"/>
        <xdr:cNvSpPr txBox="1"/>
      </xdr:nvSpPr>
      <xdr:spPr>
        <a:xfrm>
          <a:off x="9213850" y="29370338"/>
          <a:ext cx="4217821" cy="33855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en-US" sz="1600"/>
            <a:t>Higher 15N due</a:t>
          </a:r>
          <a:r>
            <a:rPr lang="en-US" sz="1600" baseline="0"/>
            <a:t> to </a:t>
          </a:r>
          <a:r>
            <a:rPr lang="en-US" sz="1600"/>
            <a:t>Denitrification or assimilation </a:t>
          </a:r>
        </a:p>
      </xdr:txBody>
    </xdr:sp>
    <xdr:clientData/>
  </xdr:oneCellAnchor>
  <xdr:oneCellAnchor>
    <xdr:from>
      <xdr:col>15</xdr:col>
      <xdr:colOff>190500</xdr:colOff>
      <xdr:row>197</xdr:row>
      <xdr:rowOff>25400</xdr:rowOff>
    </xdr:from>
    <xdr:ext cx="2315458" cy="338554"/>
    <xdr:sp macro="" textlink="">
      <xdr:nvSpPr>
        <xdr:cNvPr id="13" name="TextBox 12"/>
        <xdr:cNvSpPr txBox="1"/>
      </xdr:nvSpPr>
      <xdr:spPr>
        <a:xfrm>
          <a:off x="11372850" y="32110363"/>
          <a:ext cx="2315458" cy="33855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en-US" sz="1600"/>
            <a:t>Lack of processing in May</a:t>
          </a:r>
        </a:p>
      </xdr:txBody>
    </xdr:sp>
    <xdr:clientData/>
  </xdr:oneCellAnchor>
  <xdr:oneCellAnchor>
    <xdr:from>
      <xdr:col>17</xdr:col>
      <xdr:colOff>457200</xdr:colOff>
      <xdr:row>115</xdr:row>
      <xdr:rowOff>88900</xdr:rowOff>
    </xdr:from>
    <xdr:ext cx="889987" cy="261610"/>
    <xdr:sp macro="" textlink="">
      <xdr:nvSpPr>
        <xdr:cNvPr id="14" name="TextBox 13"/>
        <xdr:cNvSpPr txBox="1"/>
      </xdr:nvSpPr>
      <xdr:spPr>
        <a:xfrm>
          <a:off x="13087350" y="18896013"/>
          <a:ext cx="889987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en-US" sz="1100"/>
            <a:t>Wastewater</a:t>
          </a:r>
        </a:p>
      </xdr:txBody>
    </xdr:sp>
    <xdr:clientData/>
  </xdr:oneCellAnchor>
  <xdr:twoCellAnchor>
    <xdr:from>
      <xdr:col>6</xdr:col>
      <xdr:colOff>152399</xdr:colOff>
      <xdr:row>22</xdr:row>
      <xdr:rowOff>33866</xdr:rowOff>
    </xdr:from>
    <xdr:to>
      <xdr:col>13</xdr:col>
      <xdr:colOff>118532</xdr:colOff>
      <xdr:row>48</xdr:row>
      <xdr:rowOff>67732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220133</xdr:colOff>
      <xdr:row>23</xdr:row>
      <xdr:rowOff>0</xdr:rowOff>
    </xdr:from>
    <xdr:to>
      <xdr:col>20</xdr:col>
      <xdr:colOff>270933</xdr:colOff>
      <xdr:row>49</xdr:row>
      <xdr:rowOff>118533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41</xdr:col>
      <xdr:colOff>406398</xdr:colOff>
      <xdr:row>3</xdr:row>
      <xdr:rowOff>152400</xdr:rowOff>
    </xdr:from>
    <xdr:to>
      <xdr:col>47</xdr:col>
      <xdr:colOff>626532</xdr:colOff>
      <xdr:row>23</xdr:row>
      <xdr:rowOff>118534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48</xdr:col>
      <xdr:colOff>389464</xdr:colOff>
      <xdr:row>1</xdr:row>
      <xdr:rowOff>152399</xdr:rowOff>
    </xdr:from>
    <xdr:to>
      <xdr:col>54</xdr:col>
      <xdr:colOff>321731</xdr:colOff>
      <xdr:row>22</xdr:row>
      <xdr:rowOff>50799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37</xdr:col>
      <xdr:colOff>84666</xdr:colOff>
      <xdr:row>23</xdr:row>
      <xdr:rowOff>67732</xdr:rowOff>
    </xdr:from>
    <xdr:to>
      <xdr:col>44</xdr:col>
      <xdr:colOff>931334</xdr:colOff>
      <xdr:row>53</xdr:row>
      <xdr:rowOff>84667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46</xdr:col>
      <xdr:colOff>0</xdr:colOff>
      <xdr:row>23</xdr:row>
      <xdr:rowOff>0</xdr:rowOff>
    </xdr:from>
    <xdr:to>
      <xdr:col>53</xdr:col>
      <xdr:colOff>846668</xdr:colOff>
      <xdr:row>53</xdr:row>
      <xdr:rowOff>16935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37</xdr:col>
      <xdr:colOff>67733</xdr:colOff>
      <xdr:row>54</xdr:row>
      <xdr:rowOff>50800</xdr:rowOff>
    </xdr:from>
    <xdr:to>
      <xdr:col>46</xdr:col>
      <xdr:colOff>220132</xdr:colOff>
      <xdr:row>87</xdr:row>
      <xdr:rowOff>50800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6</xdr:col>
      <xdr:colOff>-1</xdr:colOff>
      <xdr:row>50</xdr:row>
      <xdr:rowOff>0</xdr:rowOff>
    </xdr:from>
    <xdr:to>
      <xdr:col>15</xdr:col>
      <xdr:colOff>241299</xdr:colOff>
      <xdr:row>76</xdr:row>
      <xdr:rowOff>33866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15</xdr:col>
      <xdr:colOff>368299</xdr:colOff>
      <xdr:row>49</xdr:row>
      <xdr:rowOff>46567</xdr:rowOff>
    </xdr:from>
    <xdr:to>
      <xdr:col>24</xdr:col>
      <xdr:colOff>654049</xdr:colOff>
      <xdr:row>76</xdr:row>
      <xdr:rowOff>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62</xdr:col>
      <xdr:colOff>575733</xdr:colOff>
      <xdr:row>0</xdr:row>
      <xdr:rowOff>118533</xdr:rowOff>
    </xdr:from>
    <xdr:to>
      <xdr:col>70</xdr:col>
      <xdr:colOff>254000</xdr:colOff>
      <xdr:row>28</xdr:row>
      <xdr:rowOff>135467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62</xdr:col>
      <xdr:colOff>389466</xdr:colOff>
      <xdr:row>29</xdr:row>
      <xdr:rowOff>84666</xdr:rowOff>
    </xdr:from>
    <xdr:to>
      <xdr:col>71</xdr:col>
      <xdr:colOff>338666</xdr:colOff>
      <xdr:row>59</xdr:row>
      <xdr:rowOff>84666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6</xdr:col>
      <xdr:colOff>0</xdr:colOff>
      <xdr:row>78</xdr:row>
      <xdr:rowOff>0</xdr:rowOff>
    </xdr:from>
    <xdr:to>
      <xdr:col>12</xdr:col>
      <xdr:colOff>914400</xdr:colOff>
      <xdr:row>104</xdr:row>
      <xdr:rowOff>33867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13</xdr:col>
      <xdr:colOff>0</xdr:colOff>
      <xdr:row>78</xdr:row>
      <xdr:rowOff>0</xdr:rowOff>
    </xdr:from>
    <xdr:to>
      <xdr:col>20</xdr:col>
      <xdr:colOff>50800</xdr:colOff>
      <xdr:row>104</xdr:row>
      <xdr:rowOff>118534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0.10089</cdr:x>
      <cdr:y>0.53968</cdr:y>
    </cdr:from>
    <cdr:to>
      <cdr:x>0.83526</cdr:x>
      <cdr:y>0.53993</cdr:y>
    </cdr:to>
    <cdr:cxnSp macro="">
      <cdr:nvCxnSpPr>
        <cdr:cNvPr id="2" name="Straight Connector 1"/>
        <cdr:cNvCxnSpPr/>
      </cdr:nvCxnSpPr>
      <cdr:spPr>
        <a:xfrm xmlns:a="http://schemas.openxmlformats.org/drawingml/2006/main">
          <a:off x="1155735" y="3454384"/>
          <a:ext cx="8412480" cy="160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50800" cap="flat" cmpd="sng" algn="ctr">
          <a:solidFill>
            <a:sysClr val="windowText" lastClr="000000"/>
          </a:solidFill>
          <a:prstDash val="dash"/>
        </a:ln>
        <a:effectLst xmlns:a="http://schemas.openxmlformats.org/drawingml/2006/main">
          <a:outerShdw blurRad="40000" dist="20000" dir="5400000" rotWithShape="0">
            <a:srgbClr val="000000">
              <a:alpha val="38000"/>
            </a:srgbClr>
          </a:outerShdw>
        </a:effectLst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0.1031</cdr:x>
      <cdr:y>0.70635</cdr:y>
    </cdr:from>
    <cdr:to>
      <cdr:x>0.83747</cdr:x>
      <cdr:y>0.7066</cdr:y>
    </cdr:to>
    <cdr:cxnSp macro="">
      <cdr:nvCxnSpPr>
        <cdr:cNvPr id="5" name="Straight Connector 4"/>
        <cdr:cNvCxnSpPr/>
      </cdr:nvCxnSpPr>
      <cdr:spPr>
        <a:xfrm xmlns:a="http://schemas.openxmlformats.org/drawingml/2006/main">
          <a:off x="1181100" y="4521200"/>
          <a:ext cx="8412480" cy="160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50800" cap="flat" cmpd="sng" algn="ctr">
          <a:solidFill>
            <a:sysClr val="windowText" lastClr="000000"/>
          </a:solidFill>
          <a:prstDash val="dash"/>
        </a:ln>
        <a:effectLst xmlns:a="http://schemas.openxmlformats.org/drawingml/2006/main">
          <a:outerShdw blurRad="40000" dist="20000" dir="5400000" rotWithShape="0">
            <a:srgbClr val="000000">
              <a:alpha val="38000"/>
            </a:srgbClr>
          </a:outerShdw>
        </a:effectLst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0.35673</cdr:x>
      <cdr:y>0.27273</cdr:y>
    </cdr:from>
    <cdr:to>
      <cdr:x>0.65497</cdr:x>
      <cdr:y>0.74242</cdr:y>
    </cdr:to>
    <cdr:sp macro="" textlink="">
      <cdr:nvSpPr>
        <cdr:cNvPr id="2" name="Rounded Rectangle 1"/>
        <cdr:cNvSpPr/>
      </cdr:nvSpPr>
      <cdr:spPr>
        <a:xfrm xmlns:a="http://schemas.openxmlformats.org/drawingml/2006/main">
          <a:off x="3098799" y="1524000"/>
          <a:ext cx="2590801" cy="2624667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0.30994</cdr:x>
      <cdr:y>0.11515</cdr:y>
    </cdr:from>
    <cdr:to>
      <cdr:x>0.423</cdr:x>
      <cdr:y>0.22121</cdr:y>
    </cdr:to>
    <cdr:sp macro="" textlink="">
      <cdr:nvSpPr>
        <cdr:cNvPr id="3" name="Rounded Rectangle 2"/>
        <cdr:cNvSpPr/>
      </cdr:nvSpPr>
      <cdr:spPr>
        <a:xfrm xmlns:a="http://schemas.openxmlformats.org/drawingml/2006/main">
          <a:off x="2692400" y="643467"/>
          <a:ext cx="982134" cy="592667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/>
          </a:solidFill>
          <a:prstDash val="solid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0.23782</cdr:x>
      <cdr:y>0.27576</cdr:y>
    </cdr:from>
    <cdr:to>
      <cdr:x>0.42105</cdr:x>
      <cdr:y>0.74242</cdr:y>
    </cdr:to>
    <cdr:sp macro="" textlink="">
      <cdr:nvSpPr>
        <cdr:cNvPr id="4" name="Rounded Rectangle 3"/>
        <cdr:cNvSpPr/>
      </cdr:nvSpPr>
      <cdr:spPr>
        <a:xfrm xmlns:a="http://schemas.openxmlformats.org/drawingml/2006/main">
          <a:off x="2065867" y="1540933"/>
          <a:ext cx="1591733" cy="2607732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/>
          </a:solidFill>
          <a:prstDash val="dash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0.42105</cdr:x>
      <cdr:y>0.22121</cdr:y>
    </cdr:from>
    <cdr:to>
      <cdr:x>0.53216</cdr:x>
      <cdr:y>0.50303</cdr:y>
    </cdr:to>
    <cdr:sp macro="" textlink="">
      <cdr:nvSpPr>
        <cdr:cNvPr id="5" name="Rounded Rectangle 4"/>
        <cdr:cNvSpPr/>
      </cdr:nvSpPr>
      <cdr:spPr>
        <a:xfrm xmlns:a="http://schemas.openxmlformats.org/drawingml/2006/main">
          <a:off x="3657599" y="1236132"/>
          <a:ext cx="965202" cy="157479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/>
          </a:solidFill>
          <a:prstDash val="solid"/>
        </a:ln>
        <a:effectLst xmlns:a="http://schemas.openxmlformats.org/drawingml/2006/main">
          <a:outerShdw blurRad="40000" dist="23000" dir="5400000" rotWithShape="0">
            <a:srgbClr val="000000">
              <a:alpha val="35000"/>
            </a:srgb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0.31774</cdr:x>
      <cdr:y>0.15455</cdr:y>
    </cdr:from>
    <cdr:to>
      <cdr:x>0.42316</cdr:x>
      <cdr:y>0.21513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2760133" y="863600"/>
          <a:ext cx="915735" cy="3385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600"/>
            <a:t>Fertilizer</a:t>
          </a:r>
        </a:p>
      </cdr:txBody>
    </cdr:sp>
  </cdr:relSizeAnchor>
  <cdr:relSizeAnchor xmlns:cdr="http://schemas.openxmlformats.org/drawingml/2006/chartDrawing">
    <cdr:from>
      <cdr:x>0.2626</cdr:x>
      <cdr:y>0.43723</cdr:y>
    </cdr:from>
    <cdr:to>
      <cdr:x>0.30157</cdr:x>
      <cdr:y>0.6476</cdr:y>
    </cdr:to>
    <cdr:sp macro="" textlink="">
      <cdr:nvSpPr>
        <cdr:cNvPr id="8" name="TextBox 7"/>
        <cdr:cNvSpPr txBox="1"/>
      </cdr:nvSpPr>
      <cdr:spPr>
        <a:xfrm xmlns:a="http://schemas.openxmlformats.org/drawingml/2006/main" rot="16200000">
          <a:off x="1862666" y="2861733"/>
          <a:ext cx="1175522" cy="3385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600"/>
            <a:t>Nitrification</a:t>
          </a:r>
        </a:p>
      </cdr:txBody>
    </cdr:sp>
  </cdr:relSizeAnchor>
  <cdr:relSizeAnchor xmlns:cdr="http://schemas.openxmlformats.org/drawingml/2006/chartDrawing">
    <cdr:from>
      <cdr:x>0.50185</cdr:x>
      <cdr:y>0.64459</cdr:y>
    </cdr:from>
    <cdr:to>
      <cdr:x>0.64044</cdr:x>
      <cdr:y>0.70517</cdr:y>
    </cdr:to>
    <cdr:sp macro="" textlink="">
      <cdr:nvSpPr>
        <cdr:cNvPr id="9" name="TextBox 8"/>
        <cdr:cNvSpPr txBox="1"/>
      </cdr:nvSpPr>
      <cdr:spPr>
        <a:xfrm xmlns:a="http://schemas.openxmlformats.org/drawingml/2006/main">
          <a:off x="4359475" y="3601951"/>
          <a:ext cx="1203875" cy="3385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600"/>
            <a:t>Wastewater</a:t>
          </a:r>
        </a:p>
      </cdr:txBody>
    </cdr:sp>
  </cdr:relSizeAnchor>
  <cdr:relSizeAnchor xmlns:cdr="http://schemas.openxmlformats.org/drawingml/2006/chartDrawing">
    <cdr:from>
      <cdr:x>0.423</cdr:x>
      <cdr:y>0.21212</cdr:y>
    </cdr:from>
    <cdr:to>
      <cdr:x>0.51359</cdr:x>
      <cdr:y>0.27271</cdr:y>
    </cdr:to>
    <cdr:sp macro="" textlink="">
      <cdr:nvSpPr>
        <cdr:cNvPr id="11" name="TextBox 10"/>
        <cdr:cNvSpPr txBox="1"/>
      </cdr:nvSpPr>
      <cdr:spPr>
        <a:xfrm xmlns:a="http://schemas.openxmlformats.org/drawingml/2006/main">
          <a:off x="3674532" y="1185333"/>
          <a:ext cx="786894" cy="3385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600"/>
            <a:t>Marine</a:t>
          </a:r>
        </a:p>
      </cdr:txBody>
    </cdr:sp>
  </cdr:relSizeAnchor>
  <cdr:relSizeAnchor xmlns:cdr="http://schemas.openxmlformats.org/drawingml/2006/chartDrawing">
    <cdr:from>
      <cdr:x>0.56335</cdr:x>
      <cdr:y>0.23636</cdr:y>
    </cdr:from>
    <cdr:to>
      <cdr:x>0.79727</cdr:x>
      <cdr:y>0.39091</cdr:y>
    </cdr:to>
    <cdr:sp macro="" textlink="">
      <cdr:nvSpPr>
        <cdr:cNvPr id="13" name="Straight Arrow Connector 12"/>
        <cdr:cNvSpPr/>
      </cdr:nvSpPr>
      <cdr:spPr>
        <a:xfrm xmlns:a="http://schemas.openxmlformats.org/drawingml/2006/main" flipV="1">
          <a:off x="4893732" y="1320800"/>
          <a:ext cx="2032001" cy="8636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arrow"/>
        </a:ln>
        <a:effectLst xmlns:a="http://schemas.openxmlformats.org/drawingml/2006/main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0.80897</cdr:x>
      <cdr:y>0.19394</cdr:y>
    </cdr:from>
    <cdr:to>
      <cdr:x>0.96774</cdr:x>
      <cdr:y>0.29859</cdr:y>
    </cdr:to>
    <cdr:sp macro="" textlink="">
      <cdr:nvSpPr>
        <cdr:cNvPr id="14" name="TextBox 13"/>
        <cdr:cNvSpPr txBox="1"/>
      </cdr:nvSpPr>
      <cdr:spPr>
        <a:xfrm xmlns:a="http://schemas.openxmlformats.org/drawingml/2006/main">
          <a:off x="7027335" y="1083734"/>
          <a:ext cx="1379204" cy="58477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600"/>
            <a:t>Denitrification</a:t>
          </a:r>
        </a:p>
        <a:p xmlns:a="http://schemas.openxmlformats.org/drawingml/2006/main">
          <a:r>
            <a:rPr lang="en-US" sz="1600" baseline="0"/>
            <a:t> 2:1 Ratio</a:t>
          </a:r>
          <a:endParaRPr lang="en-US" sz="1600"/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0.67299</cdr:x>
      <cdr:y>0.47084</cdr:y>
    </cdr:from>
    <cdr:to>
      <cdr:x>0.7825</cdr:x>
      <cdr:y>0.53748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5750433" y="2296176"/>
          <a:ext cx="935714" cy="3249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600" u="sng"/>
            <a:t>Equation</a:t>
          </a:r>
        </a:p>
      </cdr:txBody>
    </cdr:sp>
  </cdr:relSizeAnchor>
  <cdr:relSizeAnchor xmlns:cdr="http://schemas.openxmlformats.org/drawingml/2006/chartDrawing">
    <cdr:from>
      <cdr:x>0.80475</cdr:x>
      <cdr:y>0.47333</cdr:y>
    </cdr:from>
    <cdr:to>
      <cdr:x>0.97006</cdr:x>
      <cdr:y>0.53998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6827152" y="2404533"/>
          <a:ext cx="1402447" cy="3385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600" u="sng"/>
            <a:t>15N:18O Ratio</a:t>
          </a:r>
        </a:p>
      </cdr:txBody>
    </cdr:sp>
  </cdr:relSizeAnchor>
  <cdr:relSizeAnchor xmlns:cdr="http://schemas.openxmlformats.org/drawingml/2006/chartDrawing">
    <cdr:from>
      <cdr:x>0.84231</cdr:x>
      <cdr:y>0.59667</cdr:y>
    </cdr:from>
    <cdr:to>
      <cdr:x>0.90696</cdr:x>
      <cdr:y>0.66331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7145838" y="3031066"/>
          <a:ext cx="548464" cy="3385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600" u="none"/>
            <a:t>2.47</a:t>
          </a:r>
        </a:p>
      </cdr:txBody>
    </cdr:sp>
  </cdr:relSizeAnchor>
  <cdr:relSizeAnchor xmlns:cdr="http://schemas.openxmlformats.org/drawingml/2006/chartDrawing">
    <cdr:from>
      <cdr:x>0.84032</cdr:x>
      <cdr:y>0.66</cdr:y>
    </cdr:from>
    <cdr:to>
      <cdr:x>0.90497</cdr:x>
      <cdr:y>0.72664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7128905" y="3352800"/>
          <a:ext cx="548464" cy="3385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600" u="none"/>
            <a:t>1.55</a:t>
          </a:r>
        </a:p>
      </cdr:txBody>
    </cdr:sp>
  </cdr:relSizeAnchor>
  <cdr:relSizeAnchor xmlns:cdr="http://schemas.openxmlformats.org/drawingml/2006/chartDrawing">
    <cdr:from>
      <cdr:x>0.83832</cdr:x>
      <cdr:y>0.73333</cdr:y>
    </cdr:from>
    <cdr:to>
      <cdr:x>0.90297</cdr:x>
      <cdr:y>0.79998</cdr:y>
    </cdr:to>
    <cdr:sp macro="" textlink="">
      <cdr:nvSpPr>
        <cdr:cNvPr id="6" name="TextBox 5"/>
        <cdr:cNvSpPr txBox="1"/>
      </cdr:nvSpPr>
      <cdr:spPr>
        <a:xfrm xmlns:a="http://schemas.openxmlformats.org/drawingml/2006/main">
          <a:off x="7111972" y="3725316"/>
          <a:ext cx="548464" cy="33858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600" u="none"/>
            <a:t>1.51</a:t>
          </a:r>
        </a:p>
      </cdr:txBody>
    </cdr:sp>
  </cdr:relSizeAnchor>
  <cdr:relSizeAnchor xmlns:cdr="http://schemas.openxmlformats.org/drawingml/2006/chartDrawing">
    <cdr:from>
      <cdr:x>0.84232</cdr:x>
      <cdr:y>0.53333</cdr:y>
    </cdr:from>
    <cdr:to>
      <cdr:x>0.90696</cdr:x>
      <cdr:y>0.59997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7145906" y="2709333"/>
          <a:ext cx="548380" cy="3385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600" u="none"/>
            <a:t>8.51</a:t>
          </a:r>
        </a:p>
      </cdr:txBody>
    </cdr:sp>
  </cdr:relSizeAnchor>
  <cdr:relSizeAnchor xmlns:cdr="http://schemas.openxmlformats.org/drawingml/2006/chartDrawing">
    <cdr:from>
      <cdr:x>0.55158</cdr:x>
      <cdr:y>0.6025</cdr:y>
    </cdr:from>
    <cdr:to>
      <cdr:x>0.65192</cdr:x>
      <cdr:y>0.66914</cdr:y>
    </cdr:to>
    <cdr:sp macro="" textlink="">
      <cdr:nvSpPr>
        <cdr:cNvPr id="8" name="TextBox 7"/>
        <cdr:cNvSpPr txBox="1"/>
      </cdr:nvSpPr>
      <cdr:spPr>
        <a:xfrm xmlns:a="http://schemas.openxmlformats.org/drawingml/2006/main">
          <a:off x="4679351" y="3060718"/>
          <a:ext cx="851244" cy="3385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600"/>
            <a:t>p &lt; 0.01</a:t>
          </a:r>
        </a:p>
      </cdr:txBody>
    </cdr:sp>
  </cdr:relSizeAnchor>
  <cdr:relSizeAnchor xmlns:cdr="http://schemas.openxmlformats.org/drawingml/2006/chartDrawing">
    <cdr:from>
      <cdr:x>0.55158</cdr:x>
      <cdr:y>0.73834</cdr:y>
    </cdr:from>
    <cdr:to>
      <cdr:x>0.65191</cdr:x>
      <cdr:y>0.80498</cdr:y>
    </cdr:to>
    <cdr:sp macro="" textlink="">
      <cdr:nvSpPr>
        <cdr:cNvPr id="9" name="TextBox 8"/>
        <cdr:cNvSpPr txBox="1"/>
      </cdr:nvSpPr>
      <cdr:spPr>
        <a:xfrm xmlns:a="http://schemas.openxmlformats.org/drawingml/2006/main">
          <a:off x="4679350" y="3750750"/>
          <a:ext cx="851215" cy="3385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600"/>
            <a:t>p &lt; 0.01</a:t>
          </a:r>
        </a:p>
      </cdr:txBody>
    </cdr:sp>
  </cdr:relSizeAnchor>
  <cdr:relSizeAnchor xmlns:cdr="http://schemas.openxmlformats.org/drawingml/2006/chartDrawing">
    <cdr:from>
      <cdr:x>0.55238</cdr:x>
      <cdr:y>0.66542</cdr:y>
    </cdr:from>
    <cdr:to>
      <cdr:x>0.65272</cdr:x>
      <cdr:y>0.73206</cdr:y>
    </cdr:to>
    <cdr:sp macro="" textlink="">
      <cdr:nvSpPr>
        <cdr:cNvPr id="10" name="TextBox 9"/>
        <cdr:cNvSpPr txBox="1"/>
      </cdr:nvSpPr>
      <cdr:spPr>
        <a:xfrm xmlns:a="http://schemas.openxmlformats.org/drawingml/2006/main">
          <a:off x="4686171" y="3380334"/>
          <a:ext cx="851215" cy="3385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600"/>
            <a:t>p &lt; 0.01</a:t>
          </a:r>
        </a:p>
      </cdr:txBody>
    </cdr:sp>
  </cdr:relSizeAnchor>
  <cdr:relSizeAnchor xmlns:cdr="http://schemas.openxmlformats.org/drawingml/2006/chartDrawing">
    <cdr:from>
      <cdr:x>0.55362</cdr:x>
      <cdr:y>0.53417</cdr:y>
    </cdr:from>
    <cdr:to>
      <cdr:x>0.6417</cdr:x>
      <cdr:y>0.60081</cdr:y>
    </cdr:to>
    <cdr:sp macro="" textlink="">
      <cdr:nvSpPr>
        <cdr:cNvPr id="11" name="TextBox 10"/>
        <cdr:cNvSpPr txBox="1"/>
      </cdr:nvSpPr>
      <cdr:spPr>
        <a:xfrm xmlns:a="http://schemas.openxmlformats.org/drawingml/2006/main">
          <a:off x="4696657" y="2713584"/>
          <a:ext cx="747236" cy="3385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en-US" sz="1600"/>
            <a:t>p = 0.5</a:t>
          </a: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450056</xdr:colOff>
      <xdr:row>18</xdr:row>
      <xdr:rowOff>107155</xdr:rowOff>
    </xdr:from>
    <xdr:to>
      <xdr:col>23</xdr:col>
      <xdr:colOff>678656</xdr:colOff>
      <xdr:row>35</xdr:row>
      <xdr:rowOff>135731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137</xdr:col>
      <xdr:colOff>177800</xdr:colOff>
      <xdr:row>0</xdr:row>
      <xdr:rowOff>0</xdr:rowOff>
    </xdr:from>
    <xdr:to>
      <xdr:col>144</xdr:col>
      <xdr:colOff>38100</xdr:colOff>
      <xdr:row>9</xdr:row>
      <xdr:rowOff>127000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144</xdr:col>
      <xdr:colOff>368300</xdr:colOff>
      <xdr:row>0</xdr:row>
      <xdr:rowOff>0</xdr:rowOff>
    </xdr:from>
    <xdr:to>
      <xdr:col>151</xdr:col>
      <xdr:colOff>228600</xdr:colOff>
      <xdr:row>9</xdr:row>
      <xdr:rowOff>127000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137</xdr:col>
      <xdr:colOff>165100</xdr:colOff>
      <xdr:row>10</xdr:row>
      <xdr:rowOff>25400</xdr:rowOff>
    </xdr:from>
    <xdr:to>
      <xdr:col>144</xdr:col>
      <xdr:colOff>25400</xdr:colOff>
      <xdr:row>25</xdr:row>
      <xdr:rowOff>101600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144</xdr:col>
      <xdr:colOff>355600</xdr:colOff>
      <xdr:row>9</xdr:row>
      <xdr:rowOff>139700</xdr:rowOff>
    </xdr:from>
    <xdr:to>
      <xdr:col>151</xdr:col>
      <xdr:colOff>215900</xdr:colOff>
      <xdr:row>25</xdr:row>
      <xdr:rowOff>25400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137</xdr:col>
      <xdr:colOff>0</xdr:colOff>
      <xdr:row>26</xdr:row>
      <xdr:rowOff>0</xdr:rowOff>
    </xdr:from>
    <xdr:to>
      <xdr:col>143</xdr:col>
      <xdr:colOff>533400</xdr:colOff>
      <xdr:row>41</xdr:row>
      <xdr:rowOff>76200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144</xdr:col>
      <xdr:colOff>0</xdr:colOff>
      <xdr:row>26</xdr:row>
      <xdr:rowOff>0</xdr:rowOff>
    </xdr:from>
    <xdr:to>
      <xdr:col>150</xdr:col>
      <xdr:colOff>533400</xdr:colOff>
      <xdr:row>41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137</xdr:col>
      <xdr:colOff>0</xdr:colOff>
      <xdr:row>42</xdr:row>
      <xdr:rowOff>0</xdr:rowOff>
    </xdr:from>
    <xdr:to>
      <xdr:col>143</xdr:col>
      <xdr:colOff>533400</xdr:colOff>
      <xdr:row>57</xdr:row>
      <xdr:rowOff>76200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144</xdr:col>
      <xdr:colOff>0</xdr:colOff>
      <xdr:row>42</xdr:row>
      <xdr:rowOff>0</xdr:rowOff>
    </xdr:from>
    <xdr:to>
      <xdr:col>150</xdr:col>
      <xdr:colOff>533400</xdr:colOff>
      <xdr:row>57</xdr:row>
      <xdr:rowOff>76200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137</xdr:col>
      <xdr:colOff>0</xdr:colOff>
      <xdr:row>58</xdr:row>
      <xdr:rowOff>0</xdr:rowOff>
    </xdr:from>
    <xdr:to>
      <xdr:col>143</xdr:col>
      <xdr:colOff>533400</xdr:colOff>
      <xdr:row>73</xdr:row>
      <xdr:rowOff>76200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144</xdr:col>
      <xdr:colOff>0</xdr:colOff>
      <xdr:row>58</xdr:row>
      <xdr:rowOff>0</xdr:rowOff>
    </xdr:from>
    <xdr:to>
      <xdr:col>150</xdr:col>
      <xdr:colOff>533400</xdr:colOff>
      <xdr:row>73</xdr:row>
      <xdr:rowOff>76200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137</xdr:col>
      <xdr:colOff>0</xdr:colOff>
      <xdr:row>74</xdr:row>
      <xdr:rowOff>0</xdr:rowOff>
    </xdr:from>
    <xdr:to>
      <xdr:col>143</xdr:col>
      <xdr:colOff>533400</xdr:colOff>
      <xdr:row>89</xdr:row>
      <xdr:rowOff>76200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144</xdr:col>
      <xdr:colOff>0</xdr:colOff>
      <xdr:row>74</xdr:row>
      <xdr:rowOff>0</xdr:rowOff>
    </xdr:from>
    <xdr:to>
      <xdr:col>150</xdr:col>
      <xdr:colOff>533400</xdr:colOff>
      <xdr:row>89</xdr:row>
      <xdr:rowOff>76200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152</xdr:col>
      <xdr:colOff>0</xdr:colOff>
      <xdr:row>0</xdr:row>
      <xdr:rowOff>0</xdr:rowOff>
    </xdr:from>
    <xdr:to>
      <xdr:col>158</xdr:col>
      <xdr:colOff>533400</xdr:colOff>
      <xdr:row>9</xdr:row>
      <xdr:rowOff>127000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152</xdr:col>
      <xdr:colOff>0</xdr:colOff>
      <xdr:row>10</xdr:row>
      <xdr:rowOff>88900</xdr:rowOff>
    </xdr:from>
    <xdr:to>
      <xdr:col>158</xdr:col>
      <xdr:colOff>533400</xdr:colOff>
      <xdr:row>25</xdr:row>
      <xdr:rowOff>165100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152</xdr:col>
      <xdr:colOff>0</xdr:colOff>
      <xdr:row>27</xdr:row>
      <xdr:rowOff>0</xdr:rowOff>
    </xdr:from>
    <xdr:to>
      <xdr:col>158</xdr:col>
      <xdr:colOff>533400</xdr:colOff>
      <xdr:row>42</xdr:row>
      <xdr:rowOff>76200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152</xdr:col>
      <xdr:colOff>0</xdr:colOff>
      <xdr:row>43</xdr:row>
      <xdr:rowOff>0</xdr:rowOff>
    </xdr:from>
    <xdr:to>
      <xdr:col>158</xdr:col>
      <xdr:colOff>533400</xdr:colOff>
      <xdr:row>58</xdr:row>
      <xdr:rowOff>76200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159</xdr:col>
      <xdr:colOff>244475</xdr:colOff>
      <xdr:row>0</xdr:row>
      <xdr:rowOff>396873</xdr:rowOff>
    </xdr:from>
    <xdr:to>
      <xdr:col>171</xdr:col>
      <xdr:colOff>111125</xdr:colOff>
      <xdr:row>22</xdr:row>
      <xdr:rowOff>95249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159</xdr:col>
      <xdr:colOff>0</xdr:colOff>
      <xdr:row>22</xdr:row>
      <xdr:rowOff>0</xdr:rowOff>
    </xdr:from>
    <xdr:to>
      <xdr:col>170</xdr:col>
      <xdr:colOff>533400</xdr:colOff>
      <xdr:row>48</xdr:row>
      <xdr:rowOff>127001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173</xdr:col>
      <xdr:colOff>0</xdr:colOff>
      <xdr:row>1</xdr:row>
      <xdr:rowOff>174625</xdr:rowOff>
    </xdr:from>
    <xdr:to>
      <xdr:col>184</xdr:col>
      <xdr:colOff>533400</xdr:colOff>
      <xdr:row>24</xdr:row>
      <xdr:rowOff>79376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186</xdr:col>
      <xdr:colOff>0</xdr:colOff>
      <xdr:row>1</xdr:row>
      <xdr:rowOff>0</xdr:rowOff>
    </xdr:from>
    <xdr:to>
      <xdr:col>197</xdr:col>
      <xdr:colOff>533400</xdr:colOff>
      <xdr:row>23</xdr:row>
      <xdr:rowOff>79376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Research/Projects/Potomac/Data/Fluorescence/Data/Potomac%20EEM%20Metrics%20Compile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Data/Isotope/Data/Combined%20Potomac%20Nitrate%20Isotope%20Data%20updated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Data/Isotope/Data/Nitrate%20isotope%20Mixing%20Model%20Potomac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pennino/Dropbox/UMBC/Potomac/Potomac%20Revisions/Final%20Box%20Model%20Spreadsheets/Potomac_Box_Model_15N-NO3_FINAL_error_propagation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pennino/Dropbox/UMBC/Potomac/Potomac%20Revisions/Final%20Box%20Model%20Spreadsheets/Potomac_Box_Model_18O-NO3_FINAL_error_propagation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pennino/Dropbox/UMBC/Potomac/Potomac%20Revisions/Final%20Box%20Model%20Spreadsheets/Potomac_Box_Model_NO3_FINAL_error_propagatio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ots"/>
      <sheetName val="Aug 2010 Big Cruise"/>
      <sheetName val="May 2011 Big Cruise"/>
      <sheetName val="Sep2010toNov2010"/>
      <sheetName val="Dec2010toApr2011"/>
    </sheetNames>
    <sheetDataSet>
      <sheetData sheetId="0" refreshError="1">
        <row r="2">
          <cell r="E2">
            <v>0</v>
          </cell>
        </row>
        <row r="3">
          <cell r="E3">
            <v>11.5</v>
          </cell>
        </row>
        <row r="4">
          <cell r="E4">
            <v>20.5</v>
          </cell>
        </row>
        <row r="5">
          <cell r="E5">
            <v>37</v>
          </cell>
        </row>
        <row r="6">
          <cell r="E6">
            <v>48.2</v>
          </cell>
        </row>
        <row r="7">
          <cell r="E7">
            <v>51.900000000000006</v>
          </cell>
        </row>
        <row r="8">
          <cell r="E8">
            <v>58.400000000000006</v>
          </cell>
        </row>
        <row r="9">
          <cell r="E9">
            <v>63.500000000000007</v>
          </cell>
        </row>
        <row r="10">
          <cell r="E10">
            <v>75</v>
          </cell>
        </row>
        <row r="11">
          <cell r="E11">
            <v>82.2</v>
          </cell>
        </row>
        <row r="12">
          <cell r="E12">
            <v>93</v>
          </cell>
        </row>
        <row r="13">
          <cell r="E13">
            <v>114.5</v>
          </cell>
        </row>
        <row r="14">
          <cell r="E14">
            <v>135.6</v>
          </cell>
        </row>
        <row r="15">
          <cell r="E15">
            <v>134.69999999999999</v>
          </cell>
        </row>
        <row r="16">
          <cell r="E16">
            <v>152.19999999999999</v>
          </cell>
        </row>
        <row r="17">
          <cell r="E17">
            <v>155.39999999999998</v>
          </cell>
        </row>
        <row r="18">
          <cell r="E18">
            <v>156.79999999999998</v>
          </cell>
        </row>
        <row r="20">
          <cell r="E20">
            <v>0</v>
          </cell>
        </row>
        <row r="21">
          <cell r="E21">
            <v>20.399999999999999</v>
          </cell>
        </row>
        <row r="22">
          <cell r="E22">
            <v>76</v>
          </cell>
        </row>
        <row r="23">
          <cell r="E23">
            <v>85</v>
          </cell>
        </row>
        <row r="24">
          <cell r="E24">
            <v>95.600000000000009</v>
          </cell>
        </row>
        <row r="25">
          <cell r="E25">
            <v>110.2</v>
          </cell>
        </row>
        <row r="26">
          <cell r="E26">
            <v>110.2</v>
          </cell>
        </row>
        <row r="27">
          <cell r="E27">
            <v>110.2</v>
          </cell>
        </row>
        <row r="29">
          <cell r="E29">
            <v>-7.4999999999999991</v>
          </cell>
        </row>
        <row r="30">
          <cell r="E30">
            <v>-4.6999999999999993</v>
          </cell>
        </row>
        <row r="31">
          <cell r="E31">
            <v>-2.2999999999999998</v>
          </cell>
        </row>
        <row r="32">
          <cell r="E32">
            <v>0</v>
          </cell>
        </row>
        <row r="33">
          <cell r="E33">
            <v>11.35</v>
          </cell>
        </row>
        <row r="34">
          <cell r="E34">
            <v>20.2</v>
          </cell>
        </row>
        <row r="35">
          <cell r="E35">
            <v>36.9</v>
          </cell>
        </row>
        <row r="36">
          <cell r="E36">
            <v>50.7</v>
          </cell>
        </row>
        <row r="37">
          <cell r="E37">
            <v>51.599999999999994</v>
          </cell>
        </row>
        <row r="38">
          <cell r="E38">
            <v>61.399999999999991</v>
          </cell>
        </row>
        <row r="39">
          <cell r="E39">
            <v>74.999999999999986</v>
          </cell>
        </row>
        <row r="40">
          <cell r="E40">
            <v>82.399999999999991</v>
          </cell>
        </row>
        <row r="41">
          <cell r="E41">
            <v>94.199999999999989</v>
          </cell>
        </row>
        <row r="42">
          <cell r="E42">
            <v>96.1</v>
          </cell>
        </row>
        <row r="43">
          <cell r="E43">
            <v>115.6</v>
          </cell>
        </row>
        <row r="44">
          <cell r="E44">
            <v>135.6</v>
          </cell>
        </row>
        <row r="45">
          <cell r="E45">
            <v>134.9</v>
          </cell>
        </row>
        <row r="46">
          <cell r="E46">
            <v>154.4</v>
          </cell>
        </row>
        <row r="47">
          <cell r="E47">
            <v>155.6</v>
          </cell>
        </row>
        <row r="48">
          <cell r="E48">
            <v>156.30000000000001</v>
          </cell>
        </row>
        <row r="50">
          <cell r="E50">
            <v>0</v>
          </cell>
        </row>
        <row r="51">
          <cell r="E51">
            <v>-6.7999999999999989</v>
          </cell>
        </row>
        <row r="52">
          <cell r="E52">
            <v>21.4</v>
          </cell>
        </row>
        <row r="53">
          <cell r="E53">
            <v>63.29999999999999</v>
          </cell>
        </row>
        <row r="54">
          <cell r="E54">
            <v>75.699999999999989</v>
          </cell>
        </row>
        <row r="55">
          <cell r="E55">
            <v>84.499999999999986</v>
          </cell>
        </row>
        <row r="56">
          <cell r="E56">
            <v>110.1</v>
          </cell>
        </row>
        <row r="57">
          <cell r="E57">
            <v>110.1</v>
          </cell>
        </row>
        <row r="58">
          <cell r="E58">
            <v>110.1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adata"/>
      <sheetName val="62910data"/>
      <sheetName val="110911data"/>
      <sheetName val="DNR&amp;BigBoatdata"/>
      <sheetName val="SmallBoatData"/>
      <sheetName val="All"/>
      <sheetName val="2010cruiseChem"/>
      <sheetName val="2011cruiseChem"/>
      <sheetName val="categories"/>
      <sheetName val="Effluent"/>
      <sheetName val="15N v 18O"/>
      <sheetName val="Season"/>
      <sheetName val="15N&amp;18O v Dist"/>
      <sheetName val="15N v Dist"/>
      <sheetName val="18O v Dist"/>
      <sheetName val="Timeseri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4">
          <cell r="B4">
            <v>0</v>
          </cell>
          <cell r="K4">
            <v>11.7544</v>
          </cell>
          <cell r="L4">
            <v>8.5074525284148911E-2</v>
          </cell>
          <cell r="M4">
            <v>1.0702004655886008</v>
          </cell>
          <cell r="Q4">
            <v>19.192572395067067</v>
          </cell>
          <cell r="R4">
            <v>5.612508211003516</v>
          </cell>
        </row>
        <row r="5">
          <cell r="B5">
            <v>-6</v>
          </cell>
          <cell r="K5">
            <v>0.55269999999999997</v>
          </cell>
          <cell r="L5">
            <v>1.809299800977022</v>
          </cell>
          <cell r="M5">
            <v>-0.25751053541822488</v>
          </cell>
          <cell r="Q5">
            <v>10.95483820574162</v>
          </cell>
          <cell r="R5">
            <v>4.2951760208124146</v>
          </cell>
        </row>
        <row r="6">
          <cell r="B6">
            <v>-5.0999999999999996</v>
          </cell>
          <cell r="J6">
            <v>22.7</v>
          </cell>
          <cell r="K6">
            <v>1.0065999999999999</v>
          </cell>
          <cell r="L6">
            <v>0.99344327438903246</v>
          </cell>
          <cell r="M6">
            <v>2.8569260611206074E-3</v>
          </cell>
          <cell r="Q6">
            <v>16.877598530132666</v>
          </cell>
          <cell r="R6">
            <v>5.4107847490646286</v>
          </cell>
        </row>
        <row r="7">
          <cell r="B7">
            <v>-3.87</v>
          </cell>
          <cell r="J7">
            <v>22.6</v>
          </cell>
          <cell r="K7">
            <v>0.61939999999999995</v>
          </cell>
          <cell r="L7">
            <v>1.614465611882467</v>
          </cell>
          <cell r="M7">
            <v>-0.20802879897923207</v>
          </cell>
          <cell r="Q7">
            <v>14.52004168417403</v>
          </cell>
          <cell r="R7">
            <v>5.4691863534977285</v>
          </cell>
        </row>
        <row r="8">
          <cell r="B8">
            <v>0.03</v>
          </cell>
          <cell r="J8">
            <v>22.6</v>
          </cell>
          <cell r="K8">
            <v>7.0496999999999996</v>
          </cell>
          <cell r="L8">
            <v>0.14185000780175044</v>
          </cell>
          <cell r="M8">
            <v>0.84817063598193176</v>
          </cell>
          <cell r="Q8">
            <v>21.694188037819291</v>
          </cell>
          <cell r="R8">
            <v>5.8686519305497926</v>
          </cell>
        </row>
        <row r="9">
          <cell r="B9">
            <v>0.18</v>
          </cell>
          <cell r="J9">
            <v>23.8</v>
          </cell>
          <cell r="K9">
            <v>6.2599</v>
          </cell>
          <cell r="L9">
            <v>0.1597469608140705</v>
          </cell>
          <cell r="M9">
            <v>0.79656739554348488</v>
          </cell>
          <cell r="Q9">
            <v>20.182361914126503</v>
          </cell>
          <cell r="R9">
            <v>4.7610487618768271</v>
          </cell>
        </row>
        <row r="10">
          <cell r="B10">
            <v>0.42369999999999997</v>
          </cell>
          <cell r="J10">
            <v>23.2</v>
          </cell>
          <cell r="K10">
            <v>0.14019999999999999</v>
          </cell>
          <cell r="L10">
            <v>7.132667617689016</v>
          </cell>
          <cell r="M10">
            <v>-0.85325198636936017</v>
          </cell>
          <cell r="Q10">
            <v>21.534783830401761</v>
          </cell>
          <cell r="R10">
            <v>10.740562429472917</v>
          </cell>
        </row>
        <row r="11">
          <cell r="B11">
            <v>0.69540000000000002</v>
          </cell>
          <cell r="J11">
            <v>23.2</v>
          </cell>
          <cell r="K11">
            <v>1.8022</v>
          </cell>
          <cell r="L11">
            <v>0.55487737210076571</v>
          </cell>
          <cell r="M11">
            <v>0.25580298535369828</v>
          </cell>
          <cell r="Q11">
            <v>17.068127962075636</v>
          </cell>
          <cell r="R11">
            <v>4.5966876212015606</v>
          </cell>
        </row>
        <row r="12">
          <cell r="B12">
            <v>1.1943000000000001</v>
          </cell>
          <cell r="J12">
            <v>22.6</v>
          </cell>
          <cell r="K12">
            <v>0.8861</v>
          </cell>
          <cell r="L12">
            <v>1.1285407967498025</v>
          </cell>
          <cell r="M12">
            <v>-5.2517263443081379E-2</v>
          </cell>
          <cell r="Q12">
            <v>16.789758544523082</v>
          </cell>
          <cell r="R12">
            <v>6.532148143618195</v>
          </cell>
        </row>
        <row r="13">
          <cell r="B13">
            <v>2.7603</v>
          </cell>
          <cell r="J13">
            <v>23.6</v>
          </cell>
          <cell r="K13">
            <v>0.97740000000000005</v>
          </cell>
          <cell r="L13">
            <v>1.023122570083896</v>
          </cell>
          <cell r="M13">
            <v>-9.9276653078469619E-3</v>
          </cell>
          <cell r="Q13">
            <v>17.332404250797875</v>
          </cell>
          <cell r="R13">
            <v>5.4805360325361203</v>
          </cell>
        </row>
        <row r="14">
          <cell r="B14">
            <v>1.7849000000000002</v>
          </cell>
          <cell r="J14">
            <v>23.3</v>
          </cell>
          <cell r="K14">
            <v>1.0649</v>
          </cell>
          <cell r="L14">
            <v>0.93905531035778012</v>
          </cell>
          <cell r="M14">
            <v>2.7308827035545997E-2</v>
          </cell>
          <cell r="Q14">
            <v>15.978919534084987</v>
          </cell>
          <cell r="R14">
            <v>5.5087894874734813</v>
          </cell>
        </row>
        <row r="15">
          <cell r="B15">
            <v>-0.75</v>
          </cell>
          <cell r="J15">
            <v>23.1</v>
          </cell>
          <cell r="K15">
            <v>0.70220000000000005</v>
          </cell>
          <cell r="L15">
            <v>1.4240956992309883</v>
          </cell>
          <cell r="M15">
            <v>-0.15353917487066757</v>
          </cell>
          <cell r="Q15">
            <v>14.930515752998025</v>
          </cell>
          <cell r="R15">
            <v>5.3635431595015488</v>
          </cell>
        </row>
        <row r="16">
          <cell r="B16">
            <v>-0.5</v>
          </cell>
          <cell r="J16">
            <v>23.1</v>
          </cell>
          <cell r="K16">
            <v>0.62770000000000004</v>
          </cell>
          <cell r="L16">
            <v>1.5931177314003504</v>
          </cell>
          <cell r="M16">
            <v>-0.20224787134928923</v>
          </cell>
          <cell r="Q16">
            <v>15.213229413526347</v>
          </cell>
          <cell r="R16">
            <v>5.379815963599917</v>
          </cell>
        </row>
        <row r="17">
          <cell r="B17">
            <v>-1.18</v>
          </cell>
          <cell r="J17">
            <v>23.4</v>
          </cell>
          <cell r="K17">
            <v>0.80620000000000003</v>
          </cell>
          <cell r="L17">
            <v>1.2403870007442321</v>
          </cell>
          <cell r="M17">
            <v>-9.3557206182967617E-2</v>
          </cell>
          <cell r="Q17">
            <v>15.995966530638388</v>
          </cell>
          <cell r="R17">
            <v>5.6398383877484584</v>
          </cell>
        </row>
        <row r="18">
          <cell r="Q18">
            <v>16.919449669045932</v>
          </cell>
          <cell r="R18">
            <v>6.6481961668540377</v>
          </cell>
        </row>
        <row r="19">
          <cell r="B19">
            <v>0.05</v>
          </cell>
          <cell r="J19">
            <v>12.9</v>
          </cell>
          <cell r="K19">
            <v>1.3749</v>
          </cell>
          <cell r="L19">
            <v>0.72732562368172227</v>
          </cell>
          <cell r="M19">
            <v>0.13827111196444905</v>
          </cell>
          <cell r="Q19">
            <v>30.870123927160378</v>
          </cell>
          <cell r="R19">
            <v>9.1112878169897318</v>
          </cell>
        </row>
        <row r="20">
          <cell r="B20">
            <v>0.4</v>
          </cell>
          <cell r="J20">
            <v>8.8000000000000007</v>
          </cell>
          <cell r="K20">
            <v>2.581</v>
          </cell>
          <cell r="L20">
            <v>0.38744672607516467</v>
          </cell>
          <cell r="M20">
            <v>0.41178800454386888</v>
          </cell>
          <cell r="Q20">
            <v>19.225570264292372</v>
          </cell>
          <cell r="R20">
            <v>7.1163559957290943</v>
          </cell>
        </row>
        <row r="21">
          <cell r="B21">
            <v>0</v>
          </cell>
          <cell r="K21">
            <v>1.1731</v>
          </cell>
          <cell r="L21">
            <v>0.85244224703776317</v>
          </cell>
          <cell r="M21">
            <v>6.9335034789939229E-2</v>
          </cell>
          <cell r="Q21">
            <v>37.079332534474588</v>
          </cell>
          <cell r="R21">
            <v>16.656817952239837</v>
          </cell>
        </row>
        <row r="22">
          <cell r="B22">
            <v>0</v>
          </cell>
          <cell r="K22">
            <v>1.8386</v>
          </cell>
          <cell r="L22">
            <v>0.54389209180898512</v>
          </cell>
          <cell r="M22">
            <v>0.26448725578068877</v>
          </cell>
          <cell r="Q22">
            <v>30.533204556180589</v>
          </cell>
          <cell r="R22">
            <v>5.260290261315677</v>
          </cell>
        </row>
        <row r="23">
          <cell r="B23">
            <v>-6.5</v>
          </cell>
          <cell r="J23">
            <v>11.9</v>
          </cell>
          <cell r="K23">
            <v>1.6435</v>
          </cell>
          <cell r="L23">
            <v>0.60845756008518403</v>
          </cell>
          <cell r="M23">
            <v>0.21576970841764317</v>
          </cell>
          <cell r="Q23">
            <v>8.2465638777530899</v>
          </cell>
          <cell r="R23">
            <v>5.7584217034327052</v>
          </cell>
        </row>
        <row r="24">
          <cell r="B24">
            <v>-5.35</v>
          </cell>
          <cell r="J24">
            <v>11.9</v>
          </cell>
          <cell r="K24">
            <v>1.6947000000000001</v>
          </cell>
          <cell r="L24">
            <v>0.59007493951731871</v>
          </cell>
          <cell r="M24">
            <v>0.22909282945598972</v>
          </cell>
          <cell r="Q24">
            <v>8.2243406839163473</v>
          </cell>
          <cell r="R24">
            <v>6.8395875095022509</v>
          </cell>
        </row>
        <row r="25">
          <cell r="B25">
            <v>-5.8</v>
          </cell>
          <cell r="J25">
            <v>13.2</v>
          </cell>
          <cell r="K25">
            <v>1.0820000000000001</v>
          </cell>
          <cell r="L25">
            <v>0.92421441774491675</v>
          </cell>
          <cell r="M25">
            <v>3.422726077055066E-2</v>
          </cell>
          <cell r="Q25">
            <v>7.4095684474351939</v>
          </cell>
          <cell r="R25">
            <v>5.8458350433843815</v>
          </cell>
        </row>
        <row r="26">
          <cell r="B26">
            <v>-4</v>
          </cell>
          <cell r="J26">
            <v>12.1</v>
          </cell>
          <cell r="K26">
            <v>1.736</v>
          </cell>
          <cell r="L26">
            <v>0.57603686635944706</v>
          </cell>
          <cell r="M26">
            <v>0.2395497208404731</v>
          </cell>
          <cell r="Q26">
            <v>8.3666389973565991</v>
          </cell>
          <cell r="R26">
            <v>5.7160914362787913</v>
          </cell>
        </row>
        <row r="27">
          <cell r="B27">
            <v>-1.75</v>
          </cell>
          <cell r="J27">
            <v>12.6</v>
          </cell>
          <cell r="K27">
            <v>1.7238</v>
          </cell>
          <cell r="L27">
            <v>0.58011370228564796</v>
          </cell>
          <cell r="M27">
            <v>0.2364868763755911</v>
          </cell>
          <cell r="Q27">
            <v>8.3169384624644032</v>
          </cell>
          <cell r="R27">
            <v>5.6050518773932376</v>
          </cell>
        </row>
        <row r="28">
          <cell r="B28">
            <v>-1</v>
          </cell>
          <cell r="J28">
            <v>12.4</v>
          </cell>
          <cell r="K28">
            <v>1.7253000000000001</v>
          </cell>
          <cell r="L28">
            <v>0.57960934330261404</v>
          </cell>
          <cell r="M28">
            <v>0.23686462231738747</v>
          </cell>
          <cell r="Q28">
            <v>8.3379666568866178</v>
          </cell>
          <cell r="R28">
            <v>5.5480777924645768</v>
          </cell>
        </row>
        <row r="29">
          <cell r="B29">
            <v>0.3</v>
          </cell>
          <cell r="J29">
            <v>12.5</v>
          </cell>
          <cell r="K29">
            <v>1.6713</v>
          </cell>
          <cell r="L29">
            <v>0.5983366241847663</v>
          </cell>
          <cell r="M29">
            <v>0.22305441317910529</v>
          </cell>
          <cell r="Q29">
            <v>8.3312399942615407</v>
          </cell>
          <cell r="R29">
            <v>5.8414146406258745</v>
          </cell>
        </row>
        <row r="30">
          <cell r="B30">
            <v>0.04</v>
          </cell>
          <cell r="J30">
            <v>13.8</v>
          </cell>
          <cell r="K30">
            <v>1.9257</v>
          </cell>
          <cell r="L30">
            <v>0.5192916861401049</v>
          </cell>
          <cell r="M30">
            <v>0.28458863040394033</v>
          </cell>
          <cell r="Q30">
            <v>14.255005403159135</v>
          </cell>
          <cell r="R30">
            <v>0.97524576379709627</v>
          </cell>
        </row>
        <row r="31">
          <cell r="B31">
            <v>0.5</v>
          </cell>
          <cell r="J31">
            <v>12.8</v>
          </cell>
          <cell r="K31">
            <v>1.7616000000000001</v>
          </cell>
          <cell r="L31">
            <v>0.56766575840145317</v>
          </cell>
          <cell r="M31">
            <v>0.24590730162767657</v>
          </cell>
          <cell r="Q31">
            <v>9.3002674785863242</v>
          </cell>
          <cell r="R31">
            <v>2.1451669776322184</v>
          </cell>
        </row>
        <row r="32">
          <cell r="B32">
            <v>0.85</v>
          </cell>
          <cell r="J32">
            <v>13</v>
          </cell>
          <cell r="K32">
            <v>1.6632</v>
          </cell>
          <cell r="L32">
            <v>0.60125060125060126</v>
          </cell>
          <cell r="M32">
            <v>0.22094447632341277</v>
          </cell>
          <cell r="Q32">
            <v>7.0072527350788105</v>
          </cell>
          <cell r="R32">
            <v>4.1778105064848621</v>
          </cell>
        </row>
        <row r="33">
          <cell r="B33">
            <v>1.53</v>
          </cell>
          <cell r="J33">
            <v>12.6</v>
          </cell>
          <cell r="K33">
            <v>1.6664000000000001</v>
          </cell>
          <cell r="L33">
            <v>0.60009601536245794</v>
          </cell>
          <cell r="M33">
            <v>0.22177925693968947</v>
          </cell>
          <cell r="Q33">
            <v>7.004321777261219</v>
          </cell>
          <cell r="R33">
            <v>4.2140618829057859</v>
          </cell>
        </row>
        <row r="34">
          <cell r="B34">
            <v>2.15</v>
          </cell>
          <cell r="J34">
            <v>12.4</v>
          </cell>
          <cell r="K34">
            <v>1.7287999999999999</v>
          </cell>
          <cell r="L34">
            <v>0.57843590930124944</v>
          </cell>
          <cell r="M34">
            <v>0.2377447538751849</v>
          </cell>
          <cell r="Q34">
            <v>7.1317874670149424</v>
          </cell>
          <cell r="R34">
            <v>4.6340097824263706</v>
          </cell>
        </row>
        <row r="35">
          <cell r="B35">
            <v>2.8</v>
          </cell>
          <cell r="J35">
            <v>12.6</v>
          </cell>
          <cell r="K35">
            <v>1.6600999999999999</v>
          </cell>
          <cell r="L35">
            <v>0.60237335100295164</v>
          </cell>
          <cell r="M35">
            <v>0.22013424957025204</v>
          </cell>
          <cell r="Q35">
            <v>6.9166911391173533</v>
          </cell>
          <cell r="R35">
            <v>4.8629691303801224</v>
          </cell>
        </row>
        <row r="36">
          <cell r="B36">
            <v>5.25</v>
          </cell>
          <cell r="J36">
            <v>12.7</v>
          </cell>
          <cell r="K36">
            <v>1.6491</v>
          </cell>
          <cell r="L36">
            <v>0.60639136498696256</v>
          </cell>
          <cell r="M36">
            <v>0.21724699168539299</v>
          </cell>
          <cell r="Q36">
            <v>7.5807632189746572</v>
          </cell>
          <cell r="R36">
            <v>4.8381549503087742</v>
          </cell>
        </row>
        <row r="37">
          <cell r="B37">
            <v>8.4499999999999993</v>
          </cell>
          <cell r="J37">
            <v>12.3</v>
          </cell>
          <cell r="K37">
            <v>1.6497999999999999</v>
          </cell>
          <cell r="L37">
            <v>0.60613407685780096</v>
          </cell>
          <cell r="M37">
            <v>0.21743129926785681</v>
          </cell>
          <cell r="Q37">
            <v>7.5441984772507942</v>
          </cell>
          <cell r="R37">
            <v>5.2267011487352004</v>
          </cell>
        </row>
        <row r="38">
          <cell r="B38">
            <v>10.6</v>
          </cell>
          <cell r="J38">
            <v>12.5</v>
          </cell>
          <cell r="K38">
            <v>1.6626000000000001</v>
          </cell>
          <cell r="L38">
            <v>0.60146758089738961</v>
          </cell>
          <cell r="M38">
            <v>0.22078777616587539</v>
          </cell>
          <cell r="Q38">
            <v>7.6444436034144738</v>
          </cell>
          <cell r="R38">
            <v>6.6818675608465128</v>
          </cell>
        </row>
        <row r="39">
          <cell r="B39">
            <v>12.12</v>
          </cell>
          <cell r="J39">
            <v>18.3</v>
          </cell>
          <cell r="K39">
            <v>0.95</v>
          </cell>
          <cell r="L39">
            <v>1.0526315789473684</v>
          </cell>
          <cell r="M39">
            <v>-2.2276394711152253E-2</v>
          </cell>
          <cell r="N39">
            <v>10.7</v>
          </cell>
          <cell r="Q39">
            <v>12.251831105569813</v>
          </cell>
          <cell r="R39">
            <v>8.7222344074087417</v>
          </cell>
        </row>
        <row r="40">
          <cell r="B40">
            <v>12.12</v>
          </cell>
          <cell r="J40">
            <v>18.3</v>
          </cell>
          <cell r="K40">
            <v>0.95</v>
          </cell>
          <cell r="L40">
            <v>1.0526315789473684</v>
          </cell>
          <cell r="M40">
            <v>-2.2276394711152253E-2</v>
          </cell>
          <cell r="N40">
            <v>10.7</v>
          </cell>
          <cell r="Q40">
            <v>12.26137634123203</v>
          </cell>
          <cell r="R40">
            <v>8.8205561314376126</v>
          </cell>
        </row>
        <row r="41">
          <cell r="B41">
            <v>17.809999999999999</v>
          </cell>
          <cell r="J41">
            <v>18.2</v>
          </cell>
          <cell r="K41">
            <v>1.08</v>
          </cell>
          <cell r="L41">
            <v>0.92592592592592582</v>
          </cell>
          <cell r="M41">
            <v>3.342375548694973E-2</v>
          </cell>
          <cell r="N41">
            <v>9.5</v>
          </cell>
          <cell r="Q41">
            <v>10.966494572493815</v>
          </cell>
          <cell r="R41">
            <v>8.8893644068831819</v>
          </cell>
        </row>
        <row r="42">
          <cell r="B42">
            <v>29.61</v>
          </cell>
          <cell r="J42">
            <v>18.400000000000002</v>
          </cell>
          <cell r="K42">
            <v>1.1299999999999999</v>
          </cell>
          <cell r="L42">
            <v>0.88495575221238942</v>
          </cell>
          <cell r="M42">
            <v>5.3078443483419682E-2</v>
          </cell>
          <cell r="N42">
            <v>8.4</v>
          </cell>
          <cell r="Q42">
            <v>10.100284846948664</v>
          </cell>
          <cell r="R42">
            <v>6.2648254589357544</v>
          </cell>
        </row>
        <row r="43">
          <cell r="B43">
            <v>41.379999999999995</v>
          </cell>
          <cell r="J43">
            <v>17.3</v>
          </cell>
          <cell r="K43">
            <v>1.1599999999999999</v>
          </cell>
          <cell r="L43">
            <v>0.86206896551724144</v>
          </cell>
          <cell r="M43">
            <v>6.445798922691845E-2</v>
          </cell>
          <cell r="N43">
            <v>8.5</v>
          </cell>
          <cell r="Q43">
            <v>8.3703016763999258</v>
          </cell>
          <cell r="R43">
            <v>4.4044651229707537</v>
          </cell>
        </row>
        <row r="44">
          <cell r="B44">
            <v>55.58</v>
          </cell>
          <cell r="J44">
            <v>16.600000000000001</v>
          </cell>
          <cell r="K44">
            <v>1.1399999999999999</v>
          </cell>
          <cell r="L44">
            <v>0.87719298245614041</v>
          </cell>
          <cell r="M44">
            <v>5.6904851336472557E-2</v>
          </cell>
          <cell r="N44">
            <v>8.6</v>
          </cell>
          <cell r="Q44">
            <v>7.9053523066136178</v>
          </cell>
          <cell r="R44">
            <v>4.1884626435668242</v>
          </cell>
        </row>
        <row r="45">
          <cell r="B45">
            <v>63.98</v>
          </cell>
          <cell r="J45">
            <v>16</v>
          </cell>
          <cell r="K45">
            <v>1.2</v>
          </cell>
          <cell r="L45">
            <v>0.83333333333333337</v>
          </cell>
          <cell r="M45">
            <v>7.9181246047624818E-2</v>
          </cell>
          <cell r="N45">
            <v>7.8</v>
          </cell>
          <cell r="Q45">
            <v>7.7223675834206054</v>
          </cell>
          <cell r="R45">
            <v>5.1010425096298313</v>
          </cell>
        </row>
        <row r="46">
          <cell r="B46">
            <v>63.98</v>
          </cell>
          <cell r="J46">
            <v>16</v>
          </cell>
          <cell r="K46">
            <v>1.2</v>
          </cell>
          <cell r="L46">
            <v>0.83333333333333337</v>
          </cell>
          <cell r="M46">
            <v>7.9181246047624818E-2</v>
          </cell>
          <cell r="N46">
            <v>7.8</v>
          </cell>
          <cell r="Q46">
            <v>7.4326351355158087</v>
          </cell>
          <cell r="R46">
            <v>5.2264050602217118</v>
          </cell>
        </row>
        <row r="47">
          <cell r="B47">
            <v>87.58</v>
          </cell>
          <cell r="J47">
            <v>15</v>
          </cell>
          <cell r="K47">
            <v>1.08</v>
          </cell>
          <cell r="L47">
            <v>0.92592592592592582</v>
          </cell>
          <cell r="M47">
            <v>3.342375548694973E-2</v>
          </cell>
          <cell r="N47">
            <v>6.2</v>
          </cell>
          <cell r="Q47">
            <v>7.4460240682853849</v>
          </cell>
          <cell r="R47">
            <v>5.1705897039284068</v>
          </cell>
        </row>
        <row r="48">
          <cell r="B48">
            <v>130.07999999999998</v>
          </cell>
          <cell r="J48">
            <v>14.8</v>
          </cell>
          <cell r="K48">
            <v>0.72699999999999998</v>
          </cell>
          <cell r="L48">
            <v>1.3755158184319121</v>
          </cell>
          <cell r="M48">
            <v>-0.13846558914096219</v>
          </cell>
          <cell r="N48">
            <v>7.8</v>
          </cell>
          <cell r="Q48">
            <v>6.9596522811659041</v>
          </cell>
          <cell r="R48">
            <v>6.4698119071020175</v>
          </cell>
        </row>
        <row r="49">
          <cell r="B49">
            <v>156.57999999999998</v>
          </cell>
          <cell r="J49">
            <v>13.900000000000002</v>
          </cell>
          <cell r="K49">
            <v>0.42099999999999999</v>
          </cell>
          <cell r="L49">
            <v>2.3752969121140142</v>
          </cell>
          <cell r="M49">
            <v>-0.37571790416433171</v>
          </cell>
          <cell r="N49">
            <v>6.9</v>
          </cell>
          <cell r="Q49">
            <v>7.6791705916475861</v>
          </cell>
          <cell r="R49">
            <v>8.8286138452454761</v>
          </cell>
        </row>
        <row r="50">
          <cell r="B50">
            <v>0</v>
          </cell>
          <cell r="K50">
            <v>3.4180000000000001</v>
          </cell>
          <cell r="L50">
            <v>0.29256875365710938</v>
          </cell>
          <cell r="M50">
            <v>0.53377205838471808</v>
          </cell>
          <cell r="Q50">
            <v>38.282098941259136</v>
          </cell>
          <cell r="R50">
            <v>16.831756731955011</v>
          </cell>
        </row>
        <row r="51">
          <cell r="B51">
            <v>11.28</v>
          </cell>
          <cell r="J51">
            <v>20.8</v>
          </cell>
          <cell r="K51">
            <v>1.0588</v>
          </cell>
          <cell r="L51">
            <v>0.94446543256516813</v>
          </cell>
          <cell r="M51">
            <v>2.4813932629310594E-2</v>
          </cell>
          <cell r="Q51">
            <v>15.43486010065034</v>
          </cell>
          <cell r="R51">
            <v>10.272711678443967</v>
          </cell>
        </row>
        <row r="52">
          <cell r="B52">
            <v>0.05</v>
          </cell>
          <cell r="J52">
            <v>19.5</v>
          </cell>
          <cell r="K52">
            <v>1.9514</v>
          </cell>
          <cell r="L52">
            <v>0.51245259813467259</v>
          </cell>
          <cell r="M52">
            <v>0.29034630065393263</v>
          </cell>
          <cell r="Q52">
            <v>30.537931615672761</v>
          </cell>
          <cell r="R52">
            <v>15.403317771732326</v>
          </cell>
        </row>
        <row r="53">
          <cell r="B53">
            <v>0.4</v>
          </cell>
          <cell r="J53">
            <v>18.7</v>
          </cell>
          <cell r="K53">
            <v>1.4956</v>
          </cell>
          <cell r="L53">
            <v>0.66862797539449048</v>
          </cell>
          <cell r="M53">
            <v>0.17481545648218202</v>
          </cell>
          <cell r="Q53">
            <v>25.91215701300338</v>
          </cell>
          <cell r="R53">
            <v>12.306756212244348</v>
          </cell>
        </row>
        <row r="54">
          <cell r="B54">
            <v>12.12</v>
          </cell>
          <cell r="J54">
            <v>19.099999999999998</v>
          </cell>
          <cell r="K54">
            <v>1.05</v>
          </cell>
          <cell r="L54">
            <v>0.95238095238095233</v>
          </cell>
          <cell r="M54">
            <v>2.1189299069938092E-2</v>
          </cell>
          <cell r="N54">
            <v>8</v>
          </cell>
          <cell r="Q54">
            <v>14.977636071567261</v>
          </cell>
          <cell r="R54">
            <v>8.898807709886821</v>
          </cell>
        </row>
        <row r="55">
          <cell r="B55">
            <v>17.809999999999999</v>
          </cell>
          <cell r="J55">
            <v>20</v>
          </cell>
          <cell r="K55">
            <v>1.0900000000000001</v>
          </cell>
          <cell r="L55">
            <v>0.9174311926605504</v>
          </cell>
          <cell r="M55">
            <v>3.7426497940623665E-2</v>
          </cell>
          <cell r="N55">
            <v>7</v>
          </cell>
          <cell r="Q55">
            <v>15.153544811556451</v>
          </cell>
          <cell r="R55">
            <v>8.8164572233519927</v>
          </cell>
        </row>
        <row r="56">
          <cell r="B56">
            <v>29.61</v>
          </cell>
          <cell r="J56">
            <v>19.899999999999999</v>
          </cell>
          <cell r="K56">
            <v>1.05</v>
          </cell>
          <cell r="L56">
            <v>0.95238095238095233</v>
          </cell>
          <cell r="M56">
            <v>2.1189299069938092E-2</v>
          </cell>
          <cell r="N56">
            <v>7.4</v>
          </cell>
          <cell r="Q56">
            <v>14.413279482958234</v>
          </cell>
          <cell r="R56">
            <v>8.800280931517495</v>
          </cell>
        </row>
        <row r="57">
          <cell r="B57">
            <v>41.379999999999995</v>
          </cell>
          <cell r="J57">
            <v>20.100000000000005</v>
          </cell>
          <cell r="K57">
            <v>1.08</v>
          </cell>
          <cell r="L57">
            <v>0.92592592592592582</v>
          </cell>
          <cell r="M57">
            <v>3.342375548694973E-2</v>
          </cell>
          <cell r="N57">
            <v>7.9</v>
          </cell>
          <cell r="Q57">
            <v>14.258286605279118</v>
          </cell>
          <cell r="R57">
            <v>9.0402025962492516</v>
          </cell>
        </row>
        <row r="58">
          <cell r="B58">
            <v>55.58</v>
          </cell>
          <cell r="J58">
            <v>18.899999999999999</v>
          </cell>
          <cell r="K58">
            <v>0.72799999999999998</v>
          </cell>
          <cell r="L58">
            <v>1.3736263736263736</v>
          </cell>
          <cell r="M58">
            <v>-0.13786862068696282</v>
          </cell>
          <cell r="N58">
            <v>8.4</v>
          </cell>
          <cell r="Q58">
            <v>16.149080613716741</v>
          </cell>
          <cell r="R58">
            <v>8.0667559731817509</v>
          </cell>
        </row>
        <row r="59">
          <cell r="B59">
            <v>55.58</v>
          </cell>
          <cell r="J59">
            <v>18.899999999999999</v>
          </cell>
          <cell r="K59">
            <v>0.72799999999999998</v>
          </cell>
          <cell r="L59">
            <v>1.3736263736263736</v>
          </cell>
          <cell r="M59">
            <v>-0.13786862068696282</v>
          </cell>
          <cell r="N59">
            <v>8.4</v>
          </cell>
          <cell r="Q59">
            <v>15.018411376403218</v>
          </cell>
          <cell r="R59">
            <v>7.9820534776789014</v>
          </cell>
        </row>
        <row r="60">
          <cell r="B60">
            <v>63.98</v>
          </cell>
          <cell r="J60">
            <v>19.099999999999998</v>
          </cell>
          <cell r="K60">
            <v>0.67</v>
          </cell>
          <cell r="L60">
            <v>1.4925373134328357</v>
          </cell>
          <cell r="M60">
            <v>-0.17392519729917355</v>
          </cell>
          <cell r="N60">
            <v>7.6</v>
          </cell>
          <cell r="Q60">
            <v>14.128844694549002</v>
          </cell>
          <cell r="R60">
            <v>7.7025363440571315</v>
          </cell>
        </row>
        <row r="61">
          <cell r="B61">
            <v>87.58</v>
          </cell>
          <cell r="J61">
            <v>18.3</v>
          </cell>
          <cell r="K61">
            <v>0.61399999999999999</v>
          </cell>
          <cell r="L61">
            <v>1.6286644951140066</v>
          </cell>
          <cell r="M61">
            <v>-0.21183162885883233</v>
          </cell>
          <cell r="N61">
            <v>6.8</v>
          </cell>
          <cell r="Q61">
            <v>11.171643644718078</v>
          </cell>
          <cell r="R61">
            <v>7.1152407700811322</v>
          </cell>
        </row>
        <row r="62">
          <cell r="B62">
            <v>130.07999999999998</v>
          </cell>
          <cell r="J62">
            <v>17.100000000000001</v>
          </cell>
          <cell r="K62">
            <v>0.29899999999999999</v>
          </cell>
          <cell r="L62">
            <v>3.3444816053511706</v>
          </cell>
          <cell r="M62">
            <v>-0.52432881167557033</v>
          </cell>
          <cell r="N62">
            <v>5</v>
          </cell>
          <cell r="Q62">
            <v>9.4707448776171574</v>
          </cell>
          <cell r="R62">
            <v>8.2795795039170965</v>
          </cell>
        </row>
        <row r="63">
          <cell r="B63">
            <v>156.57999999999998</v>
          </cell>
          <cell r="J63">
            <v>16.900000000000002</v>
          </cell>
          <cell r="K63">
            <v>0.26800000000000002</v>
          </cell>
          <cell r="L63">
            <v>3.7313432835820892</v>
          </cell>
          <cell r="M63">
            <v>-0.57186520597121115</v>
          </cell>
          <cell r="N63">
            <v>5.2</v>
          </cell>
          <cell r="Q63">
            <v>8.1621010037330723</v>
          </cell>
          <cell r="R63">
            <v>9.0935023917580651</v>
          </cell>
        </row>
        <row r="64">
          <cell r="B64">
            <v>0</v>
          </cell>
          <cell r="Q64">
            <v>35.772912102011041</v>
          </cell>
          <cell r="R64">
            <v>14.606280606320661</v>
          </cell>
        </row>
        <row r="65">
          <cell r="B65">
            <v>-6.6</v>
          </cell>
          <cell r="J65">
            <v>27.8</v>
          </cell>
          <cell r="Q65">
            <v>11.798116988088303</v>
          </cell>
          <cell r="R65">
            <v>10.526950455553514</v>
          </cell>
        </row>
        <row r="66">
          <cell r="B66">
            <v>-5.5</v>
          </cell>
          <cell r="J66">
            <v>28</v>
          </cell>
          <cell r="Q66">
            <v>11.804625074722992</v>
          </cell>
          <cell r="R66">
            <v>10.389775860778851</v>
          </cell>
        </row>
        <row r="67">
          <cell r="B67">
            <v>-6</v>
          </cell>
          <cell r="J67">
            <v>27.9</v>
          </cell>
          <cell r="Q67">
            <v>10.082614440202288</v>
          </cell>
          <cell r="R67">
            <v>6.8271864633930397</v>
          </cell>
        </row>
        <row r="68">
          <cell r="B68">
            <v>-4.2</v>
          </cell>
          <cell r="J68">
            <v>27.9</v>
          </cell>
          <cell r="Q68">
            <v>12.447490319902197</v>
          </cell>
          <cell r="R68">
            <v>8.6216433753468262</v>
          </cell>
        </row>
        <row r="69">
          <cell r="B69">
            <v>-1.8</v>
          </cell>
          <cell r="J69">
            <v>27.8</v>
          </cell>
          <cell r="Q69">
            <v>16.45121334449394</v>
          </cell>
          <cell r="R69">
            <v>10.058817332751479</v>
          </cell>
        </row>
        <row r="70">
          <cell r="B70">
            <v>-0.85</v>
          </cell>
          <cell r="J70">
            <v>28</v>
          </cell>
          <cell r="Q70">
            <v>17.874905445105714</v>
          </cell>
          <cell r="R70">
            <v>9.8863761703728166</v>
          </cell>
        </row>
        <row r="71">
          <cell r="B71">
            <v>0.05</v>
          </cell>
          <cell r="J71">
            <v>25.9</v>
          </cell>
          <cell r="Q71">
            <v>26.221380753593792</v>
          </cell>
          <cell r="R71">
            <v>9.1864002051286171</v>
          </cell>
        </row>
        <row r="72">
          <cell r="B72">
            <v>0.5</v>
          </cell>
          <cell r="J72">
            <v>28</v>
          </cell>
          <cell r="Q72">
            <v>21.880049740994224</v>
          </cell>
          <cell r="R72">
            <v>6.9974558687328585</v>
          </cell>
        </row>
        <row r="73">
          <cell r="B73">
            <v>0.3</v>
          </cell>
          <cell r="J73">
            <v>28.5</v>
          </cell>
          <cell r="Q73">
            <v>18.235471781675681</v>
          </cell>
          <cell r="R73">
            <v>8.8029981353015838</v>
          </cell>
        </row>
        <row r="74">
          <cell r="B74">
            <v>0.87</v>
          </cell>
          <cell r="J74">
            <v>29.6</v>
          </cell>
          <cell r="Q74">
            <v>12.44452562820533</v>
          </cell>
          <cell r="R74">
            <v>6.8899978088538276</v>
          </cell>
        </row>
        <row r="75">
          <cell r="B75">
            <v>1.75</v>
          </cell>
          <cell r="J75">
            <v>29.2</v>
          </cell>
          <cell r="Q75">
            <v>13.708857650245307</v>
          </cell>
          <cell r="R75">
            <v>6.8500912269424763</v>
          </cell>
        </row>
        <row r="76">
          <cell r="B76">
            <v>4</v>
          </cell>
          <cell r="J76">
            <v>28.7</v>
          </cell>
          <cell r="Q76">
            <v>18.766287551818639</v>
          </cell>
          <cell r="R76">
            <v>8.3489993911632236</v>
          </cell>
        </row>
        <row r="77">
          <cell r="B77">
            <v>5.8</v>
          </cell>
          <cell r="J77">
            <v>28.4</v>
          </cell>
          <cell r="Q77">
            <v>22.193731116784104</v>
          </cell>
          <cell r="R77">
            <v>9.807693376379131</v>
          </cell>
        </row>
        <row r="78">
          <cell r="B78">
            <v>7</v>
          </cell>
          <cell r="J78">
            <v>28.8</v>
          </cell>
          <cell r="Q78">
            <v>22.845792543992719</v>
          </cell>
          <cell r="R78">
            <v>9.2664959748538838</v>
          </cell>
        </row>
        <row r="79">
          <cell r="B79">
            <v>11.9</v>
          </cell>
          <cell r="J79">
            <v>28.5</v>
          </cell>
          <cell r="Q79">
            <v>21.360566469818757</v>
          </cell>
          <cell r="R79">
            <v>8.9232066995682846</v>
          </cell>
        </row>
        <row r="80">
          <cell r="B80">
            <v>12.12</v>
          </cell>
          <cell r="J80">
            <v>29.200000000000003</v>
          </cell>
          <cell r="K80">
            <v>0.45500000000000002</v>
          </cell>
          <cell r="L80">
            <v>2.1978021978021975</v>
          </cell>
          <cell r="M80">
            <v>-0.34198860334288755</v>
          </cell>
          <cell r="N80">
            <v>6.8</v>
          </cell>
          <cell r="Q80">
            <v>20.741679587565443</v>
          </cell>
          <cell r="R80">
            <v>6.4340579500599713</v>
          </cell>
        </row>
        <row r="81">
          <cell r="B81">
            <v>17.809999999999999</v>
          </cell>
          <cell r="J81">
            <v>28.9</v>
          </cell>
          <cell r="K81">
            <v>0.41499999999999998</v>
          </cell>
          <cell r="L81">
            <v>2.4096385542168677</v>
          </cell>
          <cell r="M81">
            <v>-0.38195190328790729</v>
          </cell>
          <cell r="N81">
            <v>8.5</v>
          </cell>
          <cell r="Q81">
            <v>18.327867169225108</v>
          </cell>
          <cell r="R81">
            <v>5.9055999372853041</v>
          </cell>
        </row>
        <row r="82">
          <cell r="B82">
            <v>29.61</v>
          </cell>
          <cell r="J82">
            <v>29.200000000000003</v>
          </cell>
          <cell r="K82">
            <v>0.317</v>
          </cell>
          <cell r="L82">
            <v>3.1545741324921135</v>
          </cell>
          <cell r="M82">
            <v>-0.49894073778224851</v>
          </cell>
          <cell r="N82">
            <v>8.4</v>
          </cell>
          <cell r="Q82">
            <v>13.394942325236556</v>
          </cell>
          <cell r="R82">
            <v>2.7906749587395883</v>
          </cell>
        </row>
        <row r="83">
          <cell r="B83">
            <v>29.61</v>
          </cell>
          <cell r="J83">
            <v>29.200000000000003</v>
          </cell>
          <cell r="K83">
            <v>0.317</v>
          </cell>
          <cell r="L83">
            <v>3.1545741324921135</v>
          </cell>
          <cell r="M83">
            <v>-0.49894073778224851</v>
          </cell>
          <cell r="N83">
            <v>8.4</v>
          </cell>
          <cell r="Q83">
            <v>13.606121476695854</v>
          </cell>
          <cell r="R83">
            <v>2.3747737725649127</v>
          </cell>
        </row>
        <row r="84">
          <cell r="B84">
            <v>41.379999999999995</v>
          </cell>
          <cell r="J84">
            <v>28.400000000000002</v>
          </cell>
          <cell r="K84">
            <v>0.56999999999999995</v>
          </cell>
          <cell r="L84">
            <v>1.7543859649122808</v>
          </cell>
          <cell r="M84">
            <v>-0.24412514432750865</v>
          </cell>
          <cell r="N84">
            <v>7.3</v>
          </cell>
          <cell r="Q84">
            <v>10.919004863182948</v>
          </cell>
          <cell r="R84">
            <v>3.1269687328456452</v>
          </cell>
        </row>
        <row r="85">
          <cell r="B85">
            <v>55.58</v>
          </cell>
          <cell r="J85">
            <v>28.4</v>
          </cell>
          <cell r="K85">
            <v>0.29599999999999999</v>
          </cell>
          <cell r="L85">
            <v>3.3783783783783785</v>
          </cell>
          <cell r="M85">
            <v>-0.52870828894106148</v>
          </cell>
          <cell r="N85">
            <v>8.4</v>
          </cell>
          <cell r="Q85">
            <v>10.507769742513752</v>
          </cell>
          <cell r="R85">
            <v>4.7051094602828254</v>
          </cell>
        </row>
        <row r="86">
          <cell r="B86">
            <v>63.98</v>
          </cell>
          <cell r="J86">
            <v>28.200000000000003</v>
          </cell>
          <cell r="K86">
            <v>0.20300000000000001</v>
          </cell>
          <cell r="L86">
            <v>4.9261083743842358</v>
          </cell>
          <cell r="M86">
            <v>-0.69250396208678711</v>
          </cell>
          <cell r="N86">
            <v>6.4</v>
          </cell>
          <cell r="Q86">
            <v>10.95209025119583</v>
          </cell>
          <cell r="R86">
            <v>1.9392296931682065</v>
          </cell>
        </row>
        <row r="87">
          <cell r="B87">
            <v>87.58</v>
          </cell>
          <cell r="J87">
            <v>27.4</v>
          </cell>
          <cell r="K87">
            <v>0.109</v>
          </cell>
          <cell r="L87">
            <v>9.1743119266055047</v>
          </cell>
          <cell r="M87">
            <v>-0.96257350205937642</v>
          </cell>
          <cell r="N87">
            <v>3.5</v>
          </cell>
          <cell r="Q87">
            <v>10.262722996766488</v>
          </cell>
          <cell r="R87">
            <v>2.097704927193222</v>
          </cell>
        </row>
        <row r="89">
          <cell r="B89" t="str">
            <v>*See Potomac EEM metrics compiled spreadsheet</v>
          </cell>
          <cell r="K89">
            <v>2.1299999999999999E-2</v>
          </cell>
          <cell r="Q89">
            <v>25.862159036025556</v>
          </cell>
          <cell r="R89">
            <v>28.92065183965645</v>
          </cell>
        </row>
        <row r="90">
          <cell r="K90">
            <v>1.5299999999999999E-2</v>
          </cell>
          <cell r="Q90">
            <v>20.145431568763982</v>
          </cell>
          <cell r="R90">
            <v>28.246866091691981</v>
          </cell>
        </row>
        <row r="91">
          <cell r="K91">
            <v>2.63E-2</v>
          </cell>
          <cell r="Q91">
            <v>14.702974803161464</v>
          </cell>
          <cell r="R91">
            <v>18.105568220940363</v>
          </cell>
        </row>
        <row r="92">
          <cell r="K92">
            <v>3.5700000000000003E-2</v>
          </cell>
          <cell r="Q92">
            <v>28.293740268887529</v>
          </cell>
          <cell r="R92">
            <v>37.135365808725467</v>
          </cell>
        </row>
        <row r="93">
          <cell r="K93">
            <v>1.6299999999999999E-2</v>
          </cell>
          <cell r="Q93">
            <v>18.219177944106562</v>
          </cell>
          <cell r="R93">
            <v>34.246732453696367</v>
          </cell>
        </row>
        <row r="94">
          <cell r="K94">
            <v>7.9200000000000007E-2</v>
          </cell>
          <cell r="Q94">
            <v>9.2245766524255917</v>
          </cell>
          <cell r="R94">
            <v>-10.241510228645222</v>
          </cell>
        </row>
        <row r="95">
          <cell r="K95">
            <v>7.2599999999999998E-2</v>
          </cell>
          <cell r="Q95">
            <v>9.9488405312159305</v>
          </cell>
          <cell r="R95">
            <v>-4.0318284316143007</v>
          </cell>
        </row>
        <row r="96">
          <cell r="K96">
            <v>4.7300000000000002E-2</v>
          </cell>
          <cell r="Q96">
            <v>17.179160282900927</v>
          </cell>
          <cell r="R96">
            <v>25.243787553130776</v>
          </cell>
        </row>
        <row r="97">
          <cell r="K97">
            <v>6.5199999999999994E-2</v>
          </cell>
          <cell r="Q97">
            <v>9.4840818948682273</v>
          </cell>
          <cell r="R97">
            <v>-5.8884732410959764</v>
          </cell>
        </row>
        <row r="98">
          <cell r="K98">
            <v>4.7E-2</v>
          </cell>
          <cell r="Q98">
            <v>10.64203587914821</v>
          </cell>
          <cell r="R98">
            <v>-7.2391531803448252</v>
          </cell>
        </row>
        <row r="99">
          <cell r="K99">
            <v>9.7600000000000006E-2</v>
          </cell>
          <cell r="Q99">
            <v>8.1291866575560139</v>
          </cell>
          <cell r="R99">
            <v>0.33280223653545349</v>
          </cell>
        </row>
        <row r="100">
          <cell r="K100">
            <v>6.4600000000000005E-2</v>
          </cell>
          <cell r="Q100">
            <v>5.9166520523304422</v>
          </cell>
          <cell r="R100">
            <v>21.634591920354172</v>
          </cell>
        </row>
        <row r="101">
          <cell r="K101">
            <v>0.06</v>
          </cell>
          <cell r="Q101">
            <v>7.1446022436681229</v>
          </cell>
          <cell r="R101">
            <v>-2.4729892805767868</v>
          </cell>
        </row>
        <row r="102">
          <cell r="K102">
            <v>3.9199999999999999E-2</v>
          </cell>
          <cell r="Q102">
            <v>7.6308359885906434</v>
          </cell>
          <cell r="R102">
            <v>-0.55441115139614894</v>
          </cell>
        </row>
        <row r="103">
          <cell r="K103">
            <v>5.7700000000000001E-2</v>
          </cell>
          <cell r="Q103">
            <v>3.3734778719771192</v>
          </cell>
          <cell r="R103">
            <v>-1.3723772857813827</v>
          </cell>
        </row>
        <row r="104">
          <cell r="K104">
            <v>0.14499999999999999</v>
          </cell>
          <cell r="Q104">
            <v>1.6035452514490167</v>
          </cell>
          <cell r="R104">
            <v>32.562804474859064</v>
          </cell>
        </row>
        <row r="105">
          <cell r="K105">
            <v>2.87E-2</v>
          </cell>
          <cell r="Q105">
            <v>12.065879790078402</v>
          </cell>
          <cell r="R105">
            <v>23.811443766815188</v>
          </cell>
        </row>
        <row r="106">
          <cell r="K106">
            <v>2.87E-2</v>
          </cell>
          <cell r="Q106">
            <v>28.064985387297693</v>
          </cell>
          <cell r="R106">
            <v>40.043723330311678</v>
          </cell>
        </row>
        <row r="108">
          <cell r="B108">
            <v>0</v>
          </cell>
          <cell r="Q108">
            <v>27.059980813676795</v>
          </cell>
          <cell r="R108">
            <v>11.106693874403627</v>
          </cell>
        </row>
        <row r="109">
          <cell r="B109">
            <v>-6.56</v>
          </cell>
          <cell r="Q109">
            <v>5.1017989828924541</v>
          </cell>
          <cell r="R109">
            <v>22.33544821395574</v>
          </cell>
        </row>
        <row r="110">
          <cell r="B110">
            <v>-5.36</v>
          </cell>
          <cell r="Q110">
            <v>5.5184150764454145</v>
          </cell>
          <cell r="R110">
            <v>19.587629306409983</v>
          </cell>
        </row>
        <row r="111">
          <cell r="B111">
            <v>-6.05</v>
          </cell>
          <cell r="Q111">
            <v>4.1435061448491197</v>
          </cell>
          <cell r="R111">
            <v>24.284742207878882</v>
          </cell>
        </row>
        <row r="112">
          <cell r="B112">
            <v>-4.1500000000000004</v>
          </cell>
          <cell r="Q112">
            <v>20.300236587291646</v>
          </cell>
          <cell r="R112">
            <v>10.741822396381504</v>
          </cell>
        </row>
        <row r="113">
          <cell r="B113">
            <v>-2.71</v>
          </cell>
          <cell r="Q113">
            <v>18.27905418472232</v>
          </cell>
          <cell r="R113">
            <v>11.152467515210629</v>
          </cell>
        </row>
        <row r="114">
          <cell r="B114">
            <v>-1.77</v>
          </cell>
          <cell r="Q114">
            <v>18.774856493758715</v>
          </cell>
          <cell r="R114">
            <v>12.923471774469139</v>
          </cell>
        </row>
        <row r="115">
          <cell r="B115">
            <v>-0.8</v>
          </cell>
          <cell r="Q115">
            <v>21.208325182013102</v>
          </cell>
          <cell r="R115">
            <v>13.065455172066851</v>
          </cell>
        </row>
        <row r="116">
          <cell r="B116">
            <v>-0.35</v>
          </cell>
          <cell r="Q116">
            <v>20.525818469784817</v>
          </cell>
          <cell r="R116">
            <v>12.698703603355957</v>
          </cell>
        </row>
        <row r="117">
          <cell r="B117">
            <v>0</v>
          </cell>
          <cell r="Q117">
            <v>28.752358902170755</v>
          </cell>
          <cell r="R117">
            <v>9.8019365870341488</v>
          </cell>
        </row>
        <row r="118">
          <cell r="B118">
            <v>0.26</v>
          </cell>
          <cell r="Q118">
            <v>18.088237116274151</v>
          </cell>
          <cell r="R118">
            <v>12.426988069894875</v>
          </cell>
        </row>
        <row r="119">
          <cell r="B119">
            <v>0.57999999999999996</v>
          </cell>
          <cell r="Q119">
            <v>20.107936003337429</v>
          </cell>
          <cell r="R119">
            <v>11.696572170770832</v>
          </cell>
        </row>
        <row r="120">
          <cell r="B120">
            <v>1.06</v>
          </cell>
          <cell r="Q120">
            <v>19.171007265392888</v>
          </cell>
          <cell r="R120">
            <v>11.907468901076577</v>
          </cell>
        </row>
        <row r="121">
          <cell r="B121">
            <v>2</v>
          </cell>
          <cell r="Q121">
            <v>20.164515521668491</v>
          </cell>
          <cell r="R121">
            <v>12.489940190390062</v>
          </cell>
        </row>
        <row r="122">
          <cell r="B122">
            <v>3.54</v>
          </cell>
          <cell r="Q122">
            <v>20.948096732240767</v>
          </cell>
          <cell r="R122">
            <v>10.310175237748016</v>
          </cell>
        </row>
        <row r="123">
          <cell r="B123">
            <v>5.2</v>
          </cell>
          <cell r="Q123">
            <v>20.381118315189646</v>
          </cell>
          <cell r="R123">
            <v>11.063523422210737</v>
          </cell>
        </row>
        <row r="124">
          <cell r="B124">
            <v>8.01</v>
          </cell>
          <cell r="Q124">
            <v>10.623015758169089</v>
          </cell>
          <cell r="R124">
            <v>12.19710481000271</v>
          </cell>
        </row>
        <row r="125">
          <cell r="B125">
            <v>11.6</v>
          </cell>
          <cell r="Q125">
            <v>12.202440281719444</v>
          </cell>
          <cell r="R125">
            <v>12.212670833895835</v>
          </cell>
        </row>
        <row r="128">
          <cell r="B128">
            <v>12.12</v>
          </cell>
          <cell r="J128">
            <v>28.4</v>
          </cell>
          <cell r="K128">
            <v>0.316</v>
          </cell>
          <cell r="Q128">
            <v>9.5374177427641964</v>
          </cell>
          <cell r="R128">
            <v>8.4764556122544015</v>
          </cell>
        </row>
        <row r="129">
          <cell r="B129">
            <v>17.809999999999999</v>
          </cell>
          <cell r="J129">
            <v>28.5</v>
          </cell>
          <cell r="K129">
            <v>0.20200000000000001</v>
          </cell>
          <cell r="Q129">
            <v>7.5630980179948031</v>
          </cell>
          <cell r="R129">
            <v>6.1231595196080697</v>
          </cell>
        </row>
        <row r="130">
          <cell r="B130">
            <v>41.379999999999995</v>
          </cell>
          <cell r="J130">
            <v>28</v>
          </cell>
          <cell r="K130">
            <v>4.7600000000000003E-2</v>
          </cell>
          <cell r="Q130">
            <v>4.6767352359479126</v>
          </cell>
          <cell r="R130">
            <v>-1.355891186026021</v>
          </cell>
        </row>
        <row r="131">
          <cell r="B131">
            <v>55.58</v>
          </cell>
          <cell r="J131">
            <v>28.1</v>
          </cell>
          <cell r="K131">
            <v>7.6799999999999993E-2</v>
          </cell>
          <cell r="Q131">
            <v>13.094484021019918</v>
          </cell>
          <cell r="R131">
            <v>-6.1945691821738436</v>
          </cell>
        </row>
        <row r="132">
          <cell r="B132">
            <v>63.98</v>
          </cell>
          <cell r="J132">
            <v>28.3</v>
          </cell>
          <cell r="K132">
            <v>0.18</v>
          </cell>
          <cell r="Q132">
            <v>10.943117702030216</v>
          </cell>
          <cell r="R132">
            <v>-11.066199815645426</v>
          </cell>
        </row>
        <row r="133">
          <cell r="B133">
            <v>87.58</v>
          </cell>
          <cell r="J133">
            <v>28.2</v>
          </cell>
          <cell r="K133">
            <v>0.114</v>
          </cell>
          <cell r="Q133">
            <v>10.413693872168972</v>
          </cell>
          <cell r="R133">
            <v>-12.820281543524672</v>
          </cell>
        </row>
        <row r="135">
          <cell r="B135">
            <v>0</v>
          </cell>
          <cell r="Q135">
            <v>33.65163523304917</v>
          </cell>
          <cell r="R135">
            <v>15.543387735968782</v>
          </cell>
        </row>
        <row r="136">
          <cell r="B136">
            <v>-6.85</v>
          </cell>
          <cell r="Q136">
            <v>5.4816155019853019</v>
          </cell>
          <cell r="R136">
            <v>7.0327384885211934</v>
          </cell>
        </row>
        <row r="137">
          <cell r="B137">
            <v>-6</v>
          </cell>
          <cell r="Q137">
            <v>13.066466164031159</v>
          </cell>
          <cell r="R137">
            <v>6.163916828812134</v>
          </cell>
        </row>
        <row r="138">
          <cell r="B138">
            <v>-4.1500000000000004</v>
          </cell>
          <cell r="Q138">
            <v>17.484142974718516</v>
          </cell>
          <cell r="R138">
            <v>9.4798851572976055</v>
          </cell>
        </row>
        <row r="139">
          <cell r="B139">
            <v>-1.85</v>
          </cell>
          <cell r="Q139">
            <v>23.392812041093872</v>
          </cell>
          <cell r="R139">
            <v>12.000965515862754</v>
          </cell>
        </row>
        <row r="140">
          <cell r="B140">
            <v>-0.36</v>
          </cell>
          <cell r="Q140">
            <v>24.682138807639024</v>
          </cell>
          <cell r="R140">
            <v>11.279524217081844</v>
          </cell>
        </row>
        <row r="141">
          <cell r="B141">
            <v>0</v>
          </cell>
          <cell r="Q141">
            <v>31.005756018649684</v>
          </cell>
          <cell r="R141">
            <v>13.740406637271262</v>
          </cell>
        </row>
        <row r="142">
          <cell r="B142">
            <v>0.42</v>
          </cell>
          <cell r="Q142">
            <v>32.201432153106801</v>
          </cell>
          <cell r="R142">
            <v>15.147337331165671</v>
          </cell>
        </row>
        <row r="143">
          <cell r="B143">
            <v>1.8</v>
          </cell>
          <cell r="Q143">
            <v>24.466150476735539</v>
          </cell>
          <cell r="R143">
            <v>12.45609557717753</v>
          </cell>
        </row>
        <row r="144">
          <cell r="B144">
            <v>2.93</v>
          </cell>
          <cell r="Q144">
            <v>24.029575334311939</v>
          </cell>
          <cell r="R144">
            <v>12.000066823148988</v>
          </cell>
        </row>
        <row r="145">
          <cell r="B145">
            <v>5.2</v>
          </cell>
          <cell r="Q145">
            <v>24.866603289259078</v>
          </cell>
          <cell r="R145">
            <v>12.494329100431896</v>
          </cell>
        </row>
        <row r="146">
          <cell r="B146">
            <v>11.64</v>
          </cell>
          <cell r="Q146">
            <v>20.937837818592012</v>
          </cell>
          <cell r="R146">
            <v>10.956006376624027</v>
          </cell>
        </row>
        <row r="149">
          <cell r="B149">
            <v>12.12</v>
          </cell>
          <cell r="J149">
            <v>23.6</v>
          </cell>
          <cell r="K149">
            <v>0.36</v>
          </cell>
          <cell r="Q149">
            <v>20.047085187079489</v>
          </cell>
          <cell r="R149">
            <v>9.0894979356317656</v>
          </cell>
        </row>
        <row r="150">
          <cell r="B150">
            <v>17.809999999999999</v>
          </cell>
          <cell r="J150">
            <v>23.9</v>
          </cell>
          <cell r="K150">
            <v>0.184</v>
          </cell>
          <cell r="Q150">
            <v>17.621910914330243</v>
          </cell>
          <cell r="R150">
            <v>10.141945365770345</v>
          </cell>
        </row>
        <row r="151">
          <cell r="B151">
            <v>29.61</v>
          </cell>
          <cell r="J151">
            <v>23.8</v>
          </cell>
          <cell r="K151">
            <v>3.7600000000000001E-2</v>
          </cell>
          <cell r="Q151">
            <v>6.8504885991530706</v>
          </cell>
          <cell r="R151">
            <v>2.8578054346101069</v>
          </cell>
        </row>
        <row r="152">
          <cell r="B152">
            <v>41.379999999999995</v>
          </cell>
          <cell r="J152">
            <v>23.4</v>
          </cell>
          <cell r="K152">
            <v>0.13900000000000001</v>
          </cell>
          <cell r="Q152">
            <v>7.2564598220661347</v>
          </cell>
          <cell r="R152">
            <v>-2.5896047901129116</v>
          </cell>
        </row>
        <row r="153">
          <cell r="B153">
            <v>55.58</v>
          </cell>
          <cell r="J153">
            <v>23.2</v>
          </cell>
          <cell r="K153">
            <v>0.16900000000000001</v>
          </cell>
          <cell r="Q153">
            <v>6.4432484697452521</v>
          </cell>
          <cell r="R153">
            <v>4.2034000842512746</v>
          </cell>
        </row>
        <row r="154">
          <cell r="B154">
            <v>63.98</v>
          </cell>
          <cell r="J154">
            <v>23.4</v>
          </cell>
          <cell r="K154">
            <v>0.115</v>
          </cell>
          <cell r="Q154">
            <v>12.791000130613488</v>
          </cell>
          <cell r="R154">
            <v>-5.454146512404499</v>
          </cell>
        </row>
        <row r="155">
          <cell r="B155">
            <v>87.58</v>
          </cell>
          <cell r="J155">
            <v>23.2</v>
          </cell>
          <cell r="K155">
            <v>4.48E-2</v>
          </cell>
          <cell r="Q155">
            <v>7.6817538253401789</v>
          </cell>
          <cell r="R155">
            <v>-7.2850596482218215</v>
          </cell>
        </row>
        <row r="157">
          <cell r="B157">
            <v>12.12</v>
          </cell>
          <cell r="J157">
            <v>16.8</v>
          </cell>
          <cell r="K157">
            <v>1.1599999999999999</v>
          </cell>
          <cell r="Q157">
            <v>13.488436531465659</v>
          </cell>
          <cell r="R157">
            <v>6.0635098696995886</v>
          </cell>
        </row>
        <row r="158">
          <cell r="B158">
            <v>17.809999999999999</v>
          </cell>
          <cell r="J158">
            <v>17.100000000000001</v>
          </cell>
          <cell r="K158">
            <v>1.1499999999999999</v>
          </cell>
          <cell r="Q158">
            <v>13.50419601809609</v>
          </cell>
          <cell r="R158">
            <v>5.7692341655914454</v>
          </cell>
        </row>
        <row r="159">
          <cell r="B159">
            <v>29.61</v>
          </cell>
          <cell r="J159">
            <v>17.100000000000001</v>
          </cell>
          <cell r="K159">
            <v>0.82</v>
          </cell>
          <cell r="Q159">
            <v>11.432983001711468</v>
          </cell>
          <cell r="R159">
            <v>5.5756303061070298</v>
          </cell>
        </row>
        <row r="160">
          <cell r="B160">
            <v>41.379999999999995</v>
          </cell>
          <cell r="J160">
            <v>17.3</v>
          </cell>
          <cell r="K160">
            <v>0.51700000000000002</v>
          </cell>
          <cell r="Q160">
            <v>12.446714701462893</v>
          </cell>
          <cell r="R160">
            <v>4.8431738982795913</v>
          </cell>
        </row>
        <row r="161">
          <cell r="B161">
            <v>55.58</v>
          </cell>
          <cell r="J161">
            <v>17.5</v>
          </cell>
          <cell r="K161">
            <v>0.30599999999999999</v>
          </cell>
          <cell r="Q161">
            <v>9.2127953752404164</v>
          </cell>
          <cell r="R161">
            <v>5.5685442952189419</v>
          </cell>
        </row>
        <row r="162">
          <cell r="B162">
            <v>63.98</v>
          </cell>
          <cell r="J162">
            <v>17.3</v>
          </cell>
          <cell r="K162">
            <v>0.26</v>
          </cell>
          <cell r="Q162">
            <v>9.9796911098128884</v>
          </cell>
          <cell r="R162">
            <v>2.0133741968015073</v>
          </cell>
        </row>
        <row r="163">
          <cell r="B163">
            <v>87.58</v>
          </cell>
          <cell r="J163">
            <v>17.600000000000001</v>
          </cell>
          <cell r="K163">
            <v>0.16900000000000001</v>
          </cell>
          <cell r="Q163">
            <v>7.7921424514745032</v>
          </cell>
          <cell r="R163">
            <v>2.5537746376673454</v>
          </cell>
        </row>
        <row r="164">
          <cell r="B164">
            <v>156.57999999999998</v>
          </cell>
          <cell r="J164">
            <v>17.899999999999999</v>
          </cell>
          <cell r="K164">
            <v>2.8199999999999999E-2</v>
          </cell>
          <cell r="Q164">
            <v>8.1963866224577355</v>
          </cell>
          <cell r="R164">
            <v>-6.1313556175505575</v>
          </cell>
        </row>
        <row r="166">
          <cell r="B166">
            <v>0</v>
          </cell>
          <cell r="Q166">
            <v>27.67489049727881</v>
          </cell>
          <cell r="R166">
            <v>12.022863531407094</v>
          </cell>
        </row>
        <row r="167">
          <cell r="B167">
            <v>-6.48</v>
          </cell>
          <cell r="Q167">
            <v>10.853613780504618</v>
          </cell>
          <cell r="R167">
            <v>8.322623097867595</v>
          </cell>
        </row>
        <row r="168">
          <cell r="B168">
            <v>-5.9</v>
          </cell>
          <cell r="Q168">
            <v>9.7733277971881378</v>
          </cell>
          <cell r="R168">
            <v>10.122161279962615</v>
          </cell>
        </row>
        <row r="169">
          <cell r="B169">
            <v>-4.2</v>
          </cell>
          <cell r="Q169">
            <v>10.839222783970815</v>
          </cell>
          <cell r="R169">
            <v>9.2071445751952545</v>
          </cell>
        </row>
        <row r="170">
          <cell r="B170">
            <v>-1.85</v>
          </cell>
          <cell r="Q170">
            <v>12.04688902696175</v>
          </cell>
          <cell r="R170">
            <v>9.4858565646500601</v>
          </cell>
        </row>
        <row r="171">
          <cell r="B171">
            <v>-0.38</v>
          </cell>
          <cell r="Q171">
            <v>25.829534840093423</v>
          </cell>
          <cell r="R171">
            <v>12.389376568425973</v>
          </cell>
        </row>
        <row r="172">
          <cell r="B172">
            <v>0</v>
          </cell>
          <cell r="Q172">
            <v>28.949880610682463</v>
          </cell>
          <cell r="R172">
            <v>13.332858085102259</v>
          </cell>
        </row>
        <row r="173">
          <cell r="B173">
            <v>0.43</v>
          </cell>
          <cell r="Q173">
            <v>24.127261258467179</v>
          </cell>
          <cell r="R173">
            <v>12.199195083427586</v>
          </cell>
        </row>
        <row r="174">
          <cell r="B174">
            <v>1.05</v>
          </cell>
          <cell r="Q174">
            <v>17.237310808441748</v>
          </cell>
          <cell r="R174">
            <v>10.51866468689423</v>
          </cell>
        </row>
        <row r="175">
          <cell r="B175">
            <v>1.8</v>
          </cell>
          <cell r="Q175">
            <v>18.257298848799152</v>
          </cell>
          <cell r="R175">
            <v>9.6305940386218012</v>
          </cell>
        </row>
        <row r="176">
          <cell r="B176">
            <v>3</v>
          </cell>
          <cell r="Q176">
            <v>18.639819978098217</v>
          </cell>
          <cell r="R176">
            <v>9.3836226019054223</v>
          </cell>
        </row>
        <row r="177">
          <cell r="B177">
            <v>5.12</v>
          </cell>
          <cell r="Q177">
            <v>18.496907773646832</v>
          </cell>
          <cell r="R177">
            <v>9.8388131103979681</v>
          </cell>
        </row>
        <row r="178">
          <cell r="B178">
            <v>11.48</v>
          </cell>
          <cell r="Q178">
            <v>17.586506232824068</v>
          </cell>
          <cell r="R178">
            <v>9.5567575851972517</v>
          </cell>
        </row>
        <row r="180">
          <cell r="B180">
            <v>12.12</v>
          </cell>
          <cell r="J180">
            <v>11.4</v>
          </cell>
          <cell r="K180">
            <v>0.97199999999999998</v>
          </cell>
          <cell r="Q180">
            <v>16.940420632921402</v>
          </cell>
          <cell r="R180">
            <v>7.4383577266366601</v>
          </cell>
        </row>
        <row r="181">
          <cell r="B181">
            <v>17.809999999999999</v>
          </cell>
          <cell r="J181">
            <v>11.4</v>
          </cell>
          <cell r="K181">
            <v>1.1599999999999999</v>
          </cell>
          <cell r="Q181">
            <v>16.871168377691966</v>
          </cell>
          <cell r="R181">
            <v>7.2956036566012088</v>
          </cell>
        </row>
        <row r="182">
          <cell r="B182">
            <v>29.61</v>
          </cell>
          <cell r="J182">
            <v>11.5</v>
          </cell>
          <cell r="K182">
            <v>1.1100000000000001</v>
          </cell>
          <cell r="Q182">
            <v>15.018158316358194</v>
          </cell>
          <cell r="R182">
            <v>5.8598722553999423</v>
          </cell>
        </row>
        <row r="183">
          <cell r="B183">
            <v>41.379999999999995</v>
          </cell>
          <cell r="J183">
            <v>11.6</v>
          </cell>
          <cell r="K183">
            <v>0.90500000000000003</v>
          </cell>
          <cell r="Q183">
            <v>13.499819425381324</v>
          </cell>
          <cell r="R183">
            <v>5.6198457818220753</v>
          </cell>
        </row>
        <row r="184">
          <cell r="B184">
            <v>55.58</v>
          </cell>
          <cell r="J184">
            <v>11.8</v>
          </cell>
          <cell r="K184">
            <v>0.48599999999999999</v>
          </cell>
          <cell r="Q184">
            <v>11.387449988089211</v>
          </cell>
          <cell r="R184">
            <v>3.8187035693605615</v>
          </cell>
        </row>
        <row r="185">
          <cell r="B185">
            <v>63.98</v>
          </cell>
          <cell r="J185">
            <v>11.2</v>
          </cell>
          <cell r="K185">
            <v>0.57899999999999996</v>
          </cell>
          <cell r="Q185">
            <v>11.523061172843617</v>
          </cell>
          <cell r="R185">
            <v>3.777551579032199</v>
          </cell>
        </row>
        <row r="186">
          <cell r="B186">
            <v>87.58</v>
          </cell>
          <cell r="J186">
            <v>11.8</v>
          </cell>
          <cell r="K186">
            <v>0.17599999999999999</v>
          </cell>
          <cell r="Q186">
            <v>11.677652715210057</v>
          </cell>
          <cell r="R186">
            <v>4.704347564857315</v>
          </cell>
        </row>
        <row r="188">
          <cell r="B188">
            <v>0</v>
          </cell>
          <cell r="Q188">
            <v>34.018736366079096</v>
          </cell>
          <cell r="R188">
            <v>11.900096139243804</v>
          </cell>
        </row>
        <row r="189">
          <cell r="B189">
            <v>0</v>
          </cell>
          <cell r="Q189">
            <v>46.140140175392638</v>
          </cell>
          <cell r="R189">
            <v>11.806936316736959</v>
          </cell>
        </row>
        <row r="190">
          <cell r="B190">
            <v>0</v>
          </cell>
          <cell r="Q190">
            <v>47.060593997045522</v>
          </cell>
          <cell r="R190">
            <v>4.7250575150723684</v>
          </cell>
        </row>
        <row r="191">
          <cell r="B191">
            <v>-6.65</v>
          </cell>
          <cell r="Q191">
            <v>8.7100649227607896</v>
          </cell>
          <cell r="R191">
            <v>6.0371693442273546</v>
          </cell>
        </row>
        <row r="192">
          <cell r="B192">
            <v>-5.9</v>
          </cell>
          <cell r="Q192">
            <v>7.7508406087134993</v>
          </cell>
          <cell r="R192">
            <v>5.6565530840580003</v>
          </cell>
        </row>
        <row r="193">
          <cell r="B193">
            <v>-3.4</v>
          </cell>
          <cell r="Q193">
            <v>8.739367780426532</v>
          </cell>
          <cell r="R193">
            <v>6.2357955675465746</v>
          </cell>
        </row>
        <row r="194">
          <cell r="B194">
            <v>-1.45</v>
          </cell>
          <cell r="Q194">
            <v>9.10600146831794</v>
          </cell>
          <cell r="R194">
            <v>6.3417275628785355</v>
          </cell>
        </row>
        <row r="195">
          <cell r="B195">
            <v>-0.35</v>
          </cell>
          <cell r="Q195">
            <v>9.236083692025117</v>
          </cell>
          <cell r="R195">
            <v>6.5315410011752562</v>
          </cell>
        </row>
        <row r="196">
          <cell r="B196">
            <v>0</v>
          </cell>
          <cell r="Q196">
            <v>37.787316031323705</v>
          </cell>
          <cell r="R196">
            <v>2.3757557881588376</v>
          </cell>
        </row>
        <row r="197">
          <cell r="B197">
            <v>0.44</v>
          </cell>
          <cell r="Q197">
            <v>20.739968680048676</v>
          </cell>
          <cell r="R197">
            <v>6.7859606282439842</v>
          </cell>
        </row>
        <row r="198">
          <cell r="B198">
            <v>0.96</v>
          </cell>
          <cell r="Q198">
            <v>10.183066889506261</v>
          </cell>
          <cell r="R198">
            <v>5.3569927954198313</v>
          </cell>
        </row>
        <row r="199">
          <cell r="B199">
            <v>2.14</v>
          </cell>
          <cell r="Q199">
            <v>10.0584776344344</v>
          </cell>
          <cell r="R199">
            <v>6.4271106651554639</v>
          </cell>
        </row>
        <row r="200">
          <cell r="B200">
            <v>3.04</v>
          </cell>
          <cell r="Q200">
            <v>9.5493343901067895</v>
          </cell>
          <cell r="R200">
            <v>6.1648563655857345</v>
          </cell>
        </row>
        <row r="201">
          <cell r="B201">
            <v>5.18</v>
          </cell>
          <cell r="Q201">
            <v>10.479018788250176</v>
          </cell>
          <cell r="R201">
            <v>6.2802498911017892</v>
          </cell>
        </row>
        <row r="202">
          <cell r="B202">
            <v>11.6</v>
          </cell>
          <cell r="Q202">
            <v>9.9133355700282202</v>
          </cell>
          <cell r="R202">
            <v>6.2906772222562672</v>
          </cell>
        </row>
        <row r="206">
          <cell r="B206">
            <v>12.12</v>
          </cell>
          <cell r="J206">
            <v>3</v>
          </cell>
          <cell r="K206">
            <v>1.44</v>
          </cell>
          <cell r="Q206">
            <v>9.8451736959931306</v>
          </cell>
          <cell r="R206">
            <v>7.1477812336614797</v>
          </cell>
        </row>
        <row r="207">
          <cell r="B207">
            <v>17.809999999999999</v>
          </cell>
          <cell r="J207">
            <v>2.8</v>
          </cell>
          <cell r="K207">
            <v>1.46</v>
          </cell>
          <cell r="Q207">
            <v>11.002252503409709</v>
          </cell>
          <cell r="R207">
            <v>6.7376741983331314</v>
          </cell>
        </row>
        <row r="208">
          <cell r="B208">
            <v>29.61</v>
          </cell>
          <cell r="J208">
            <v>2.4</v>
          </cell>
          <cell r="K208">
            <v>1.64</v>
          </cell>
          <cell r="Q208">
            <v>13.856085517739542</v>
          </cell>
          <cell r="R208">
            <v>6.380807441271596</v>
          </cell>
        </row>
        <row r="209">
          <cell r="B209">
            <v>41.379999999999995</v>
          </cell>
          <cell r="J209">
            <v>1.8</v>
          </cell>
          <cell r="K209">
            <v>1.57</v>
          </cell>
          <cell r="Q209">
            <v>11.173476693523673</v>
          </cell>
          <cell r="R209">
            <v>6.0266185160073178</v>
          </cell>
        </row>
        <row r="210">
          <cell r="B210">
            <v>55.58</v>
          </cell>
          <cell r="J210">
            <v>1.8</v>
          </cell>
          <cell r="K210">
            <v>1.02</v>
          </cell>
          <cell r="Q210">
            <v>9.7908392119712335</v>
          </cell>
          <cell r="R210">
            <v>5.8913840636944528</v>
          </cell>
        </row>
        <row r="211">
          <cell r="B211">
            <v>63.98</v>
          </cell>
          <cell r="J211">
            <v>1.8</v>
          </cell>
          <cell r="K211">
            <v>0.77900000000000003</v>
          </cell>
          <cell r="Q211">
            <v>9.9342608256645217</v>
          </cell>
          <cell r="R211">
            <v>6.1440377195720082</v>
          </cell>
        </row>
        <row r="212">
          <cell r="B212">
            <v>87.58</v>
          </cell>
          <cell r="J212">
            <v>2.2000000000000002</v>
          </cell>
          <cell r="K212">
            <v>0.32</v>
          </cell>
          <cell r="Q212">
            <v>9.7363056138193738</v>
          </cell>
          <cell r="R212">
            <v>8.3428026641897155</v>
          </cell>
        </row>
        <row r="213">
          <cell r="B213">
            <v>130.07999999999998</v>
          </cell>
          <cell r="J213">
            <v>2.2000000000000002</v>
          </cell>
          <cell r="K213">
            <v>4.0300000000000002E-2</v>
          </cell>
          <cell r="Q213">
            <v>13.644171018500423</v>
          </cell>
          <cell r="R213">
            <v>16.220463302150385</v>
          </cell>
        </row>
        <row r="214">
          <cell r="B214">
            <v>156.57999999999998</v>
          </cell>
          <cell r="J214">
            <v>2.1</v>
          </cell>
          <cell r="K214">
            <v>5.0200000000000002E-2</v>
          </cell>
          <cell r="Q214">
            <v>11.46072882281276</v>
          </cell>
          <cell r="R214">
            <v>14.172917868565721</v>
          </cell>
        </row>
        <row r="216">
          <cell r="B216">
            <v>12.12</v>
          </cell>
          <cell r="J216">
            <v>7.3</v>
          </cell>
          <cell r="K216">
            <v>1.27</v>
          </cell>
          <cell r="Q216">
            <v>5.7837177270730136</v>
          </cell>
          <cell r="R216">
            <v>4.9056809715453937</v>
          </cell>
        </row>
        <row r="217">
          <cell r="B217">
            <v>17.809999999999999</v>
          </cell>
          <cell r="J217">
            <v>7.7</v>
          </cell>
          <cell r="K217">
            <v>1.22</v>
          </cell>
          <cell r="Q217">
            <v>5.8769821381180067</v>
          </cell>
          <cell r="R217">
            <v>5.3539836381193311</v>
          </cell>
        </row>
        <row r="218">
          <cell r="B218">
            <v>29.61</v>
          </cell>
          <cell r="J218">
            <v>7.8</v>
          </cell>
          <cell r="K218">
            <v>1.42</v>
          </cell>
          <cell r="Q218">
            <v>6.5369723616301982</v>
          </cell>
          <cell r="R218">
            <v>4.5433566314288285</v>
          </cell>
        </row>
        <row r="219">
          <cell r="B219">
            <v>41.379999999999995</v>
          </cell>
          <cell r="J219">
            <v>7.5</v>
          </cell>
          <cell r="K219">
            <v>1.39</v>
          </cell>
          <cell r="Q219">
            <v>7.0975733425298166</v>
          </cell>
          <cell r="R219">
            <v>5.8183124272737636</v>
          </cell>
        </row>
        <row r="220">
          <cell r="B220">
            <v>55.58</v>
          </cell>
          <cell r="J220">
            <v>7.1</v>
          </cell>
          <cell r="K220">
            <v>1.37</v>
          </cell>
          <cell r="Q220">
            <v>8.5315595605320489</v>
          </cell>
          <cell r="R220">
            <v>6.272143975684962</v>
          </cell>
        </row>
        <row r="221">
          <cell r="B221">
            <v>63.98</v>
          </cell>
          <cell r="J221">
            <v>7</v>
          </cell>
          <cell r="K221">
            <v>1.45</v>
          </cell>
          <cell r="Q221">
            <v>9.1392925179341535</v>
          </cell>
          <cell r="R221">
            <v>6.7418733695654467</v>
          </cell>
        </row>
        <row r="222">
          <cell r="B222">
            <v>87.58</v>
          </cell>
          <cell r="J222">
            <v>6.9</v>
          </cell>
          <cell r="K222">
            <v>1.1000000000000001</v>
          </cell>
          <cell r="Q222">
            <v>9.9591530169650468</v>
          </cell>
          <cell r="R222">
            <v>6.5789616925601742</v>
          </cell>
        </row>
        <row r="223">
          <cell r="B223">
            <v>130.07999999999998</v>
          </cell>
          <cell r="J223">
            <v>8.3000000000000007</v>
          </cell>
          <cell r="K223">
            <v>0.97399999999999998</v>
          </cell>
          <cell r="Q223">
            <v>8.6682412046176918</v>
          </cell>
          <cell r="R223">
            <v>6.7739753462876173</v>
          </cell>
        </row>
        <row r="224">
          <cell r="B224">
            <v>156.57999999999998</v>
          </cell>
          <cell r="J224">
            <v>6.8</v>
          </cell>
          <cell r="K224">
            <v>0.36299999999999999</v>
          </cell>
          <cell r="Q224">
            <v>5.7163345906341858</v>
          </cell>
          <cell r="R224">
            <v>6.7744437857293995</v>
          </cell>
        </row>
        <row r="226">
          <cell r="B226" t="str">
            <v>*See Potomac EEM metrics compiled spreadsheet</v>
          </cell>
          <cell r="K226">
            <v>0.378</v>
          </cell>
          <cell r="Q226">
            <v>8.4310217129692031</v>
          </cell>
          <cell r="R226">
            <v>9.0952328507549254</v>
          </cell>
        </row>
        <row r="227">
          <cell r="K227">
            <v>0.41699999999999998</v>
          </cell>
          <cell r="Q227">
            <v>8.4862511824464164</v>
          </cell>
          <cell r="R227">
            <v>8.7159881708382159</v>
          </cell>
        </row>
        <row r="228">
          <cell r="K228">
            <v>0.43</v>
          </cell>
          <cell r="Q228">
            <v>8.2397037070815369</v>
          </cell>
          <cell r="R228">
            <v>8.6377016368126185</v>
          </cell>
        </row>
        <row r="229">
          <cell r="K229">
            <v>0.70099999999999996</v>
          </cell>
          <cell r="Q229">
            <v>7.6645776405873827</v>
          </cell>
          <cell r="R229">
            <v>6.5227913630259842</v>
          </cell>
        </row>
        <row r="230">
          <cell r="K230">
            <v>0.60199999999999998</v>
          </cell>
          <cell r="Q230">
            <v>7.9123280173655557</v>
          </cell>
          <cell r="R230">
            <v>6.7721606432012216</v>
          </cell>
        </row>
        <row r="231">
          <cell r="K231">
            <v>0.83699999999999997</v>
          </cell>
          <cell r="Q231">
            <v>6.2365759425094405</v>
          </cell>
          <cell r="R231">
            <v>4.8930781934398198</v>
          </cell>
        </row>
        <row r="232">
          <cell r="K232">
            <v>0.84299999999999997</v>
          </cell>
          <cell r="Q232">
            <v>6.299850733616867</v>
          </cell>
          <cell r="R232">
            <v>5.1192188275697603</v>
          </cell>
        </row>
        <row r="233">
          <cell r="K233">
            <v>0.28799999999999998</v>
          </cell>
          <cell r="Q233">
            <v>9.2059876672543304</v>
          </cell>
          <cell r="R233">
            <v>9.0093236106676535</v>
          </cell>
        </row>
        <row r="234">
          <cell r="K234">
            <v>0.91</v>
          </cell>
          <cell r="Q234">
            <v>6.6678059859798147</v>
          </cell>
          <cell r="R234">
            <v>4.138950705156077</v>
          </cell>
        </row>
        <row r="235">
          <cell r="K235">
            <v>0.92</v>
          </cell>
          <cell r="Q235">
            <v>6.1985581105818559</v>
          </cell>
          <cell r="R235">
            <v>5.002573572650725</v>
          </cell>
        </row>
        <row r="236">
          <cell r="K236">
            <v>1.04</v>
          </cell>
          <cell r="Q236">
            <v>6.3383798210021283</v>
          </cell>
          <cell r="R236">
            <v>4.9329671491551039</v>
          </cell>
        </row>
        <row r="237">
          <cell r="K237">
            <v>0.89300000000000002</v>
          </cell>
          <cell r="Q237">
            <v>7.0847495065179595</v>
          </cell>
          <cell r="R237">
            <v>5.7693312156901548</v>
          </cell>
        </row>
        <row r="238">
          <cell r="K238">
            <v>1.18</v>
          </cell>
          <cell r="Q238">
            <v>6.7135814970729433</v>
          </cell>
          <cell r="R238">
            <v>5.9411093322318322</v>
          </cell>
        </row>
        <row r="239">
          <cell r="K239">
            <v>1.2</v>
          </cell>
          <cell r="Q239">
            <v>6.6458767426007492</v>
          </cell>
          <cell r="R239">
            <v>4.2052549526765155</v>
          </cell>
        </row>
        <row r="240">
          <cell r="K240">
            <v>1.22</v>
          </cell>
          <cell r="Q240">
            <v>6.9486628825471879</v>
          </cell>
          <cell r="R240">
            <v>3.9993836749014875</v>
          </cell>
        </row>
        <row r="241">
          <cell r="K241">
            <v>1.18</v>
          </cell>
          <cell r="Q241">
            <v>6.5616237139143561</v>
          </cell>
          <cell r="R241">
            <v>4.1967216738501492</v>
          </cell>
        </row>
        <row r="242">
          <cell r="K242">
            <v>1.04</v>
          </cell>
          <cell r="Q242">
            <v>7.1475075509024046</v>
          </cell>
          <cell r="R242">
            <v>4.7394720972135325</v>
          </cell>
        </row>
        <row r="243">
          <cell r="K243">
            <v>0.97299999999999998</v>
          </cell>
          <cell r="Q243">
            <v>6.5426214634874249</v>
          </cell>
          <cell r="R243">
            <v>4.4240742170060336</v>
          </cell>
        </row>
        <row r="244">
          <cell r="K244">
            <v>0.94399999999999995</v>
          </cell>
          <cell r="Q244">
            <v>8.3193759954707431</v>
          </cell>
          <cell r="R244">
            <v>10.197853539165527</v>
          </cell>
        </row>
        <row r="245">
          <cell r="K245">
            <v>1.21</v>
          </cell>
          <cell r="Q245">
            <v>8.1767188357597167</v>
          </cell>
          <cell r="R245">
            <v>7.1021337058317648</v>
          </cell>
        </row>
        <row r="246">
          <cell r="K246">
            <v>1.19</v>
          </cell>
          <cell r="Q246">
            <v>7.7892551178743741</v>
          </cell>
          <cell r="R246">
            <v>4.9578923115041427</v>
          </cell>
        </row>
        <row r="247">
          <cell r="K247">
            <v>1.27</v>
          </cell>
          <cell r="Q247">
            <v>8.1663386629146082</v>
          </cell>
          <cell r="R247">
            <v>7.2075893309660373</v>
          </cell>
        </row>
        <row r="248">
          <cell r="K248">
            <v>1.34</v>
          </cell>
          <cell r="Q248">
            <v>7.0807558364901784</v>
          </cell>
          <cell r="R248">
            <v>4.6262221992396171</v>
          </cell>
        </row>
        <row r="249">
          <cell r="K249">
            <v>0.89500000000000002</v>
          </cell>
          <cell r="Q249">
            <v>7.0215420157376336</v>
          </cell>
          <cell r="R249">
            <v>4.9223540604520117</v>
          </cell>
        </row>
        <row r="250">
          <cell r="K250">
            <v>0.97699999999999998</v>
          </cell>
          <cell r="Q250">
            <v>7.0365320401335616</v>
          </cell>
          <cell r="R250">
            <v>5.1046584382317306</v>
          </cell>
        </row>
        <row r="251">
          <cell r="K251">
            <v>1.83</v>
          </cell>
          <cell r="Q251">
            <v>5.7723784252125157</v>
          </cell>
          <cell r="R251">
            <v>5.7630589720654974</v>
          </cell>
        </row>
        <row r="252">
          <cell r="K252">
            <v>0.98499999999999999</v>
          </cell>
          <cell r="Q252">
            <v>7.0993874327985944</v>
          </cell>
          <cell r="R252">
            <v>5.2375908486895906</v>
          </cell>
        </row>
        <row r="272">
          <cell r="Q272">
            <v>5.4248653923760362</v>
          </cell>
          <cell r="R272">
            <v>2.1850949402223989</v>
          </cell>
        </row>
        <row r="273">
          <cell r="Q273">
            <v>8.0396682167074545</v>
          </cell>
          <cell r="R273">
            <v>5.3247930997243706</v>
          </cell>
        </row>
        <row r="274">
          <cell r="Q274">
            <v>8.175576969489768</v>
          </cell>
          <cell r="R274">
            <v>5.4373691939652034</v>
          </cell>
        </row>
        <row r="275">
          <cell r="Q275">
            <v>10.540613054244181</v>
          </cell>
          <cell r="R275">
            <v>6.7346298952552885</v>
          </cell>
        </row>
        <row r="276">
          <cell r="Q276">
            <v>7.0099197080484181</v>
          </cell>
          <cell r="R276">
            <v>4.6156969900218208</v>
          </cell>
        </row>
        <row r="277">
          <cell r="Q277">
            <v>12.082502545225255</v>
          </cell>
          <cell r="R277">
            <v>8.0897304278516522</v>
          </cell>
        </row>
        <row r="278">
          <cell r="Q278">
            <v>12.458453159190887</v>
          </cell>
          <cell r="R278">
            <v>9.4348484688893208</v>
          </cell>
        </row>
        <row r="279">
          <cell r="Q279">
            <v>11.713977565743273</v>
          </cell>
          <cell r="R279">
            <v>6.8790038369482218</v>
          </cell>
        </row>
        <row r="280">
          <cell r="Q280">
            <v>10.503213963790717</v>
          </cell>
          <cell r="R280">
            <v>4.4678562817683272</v>
          </cell>
        </row>
        <row r="281">
          <cell r="Q281">
            <v>26.643408063584772</v>
          </cell>
          <cell r="R281">
            <v>29.579373639463071</v>
          </cell>
        </row>
        <row r="282">
          <cell r="Q282">
            <v>9.7403614299032686</v>
          </cell>
          <cell r="R282">
            <v>6.3973777754911261</v>
          </cell>
        </row>
        <row r="283">
          <cell r="Q283">
            <v>8.4727700067398501</v>
          </cell>
          <cell r="R283">
            <v>3.8541234809431799</v>
          </cell>
        </row>
        <row r="284">
          <cell r="Q284">
            <v>12.726344056734819</v>
          </cell>
          <cell r="R284">
            <v>10.085064929213171</v>
          </cell>
        </row>
        <row r="285">
          <cell r="Q285">
            <v>9.2757139480535624</v>
          </cell>
          <cell r="R285">
            <v>7.0651761015585741</v>
          </cell>
        </row>
        <row r="286">
          <cell r="Q286">
            <v>8.87248450777399</v>
          </cell>
          <cell r="R286">
            <v>5.3539529384890585</v>
          </cell>
        </row>
        <row r="287">
          <cell r="Q287">
            <v>9.8136877089145109</v>
          </cell>
          <cell r="R287">
            <v>5.7898098094735424</v>
          </cell>
        </row>
        <row r="288">
          <cell r="Q288">
            <v>7.4093662391130977</v>
          </cell>
          <cell r="R288">
            <v>8.8690441174302741</v>
          </cell>
        </row>
        <row r="289">
          <cell r="Q289">
            <v>5.2133598878147378</v>
          </cell>
          <cell r="R289">
            <v>6.8178444263351814</v>
          </cell>
        </row>
        <row r="290">
          <cell r="Q290">
            <v>6.2016446982835873</v>
          </cell>
          <cell r="R290">
            <v>6.428025359969098</v>
          </cell>
        </row>
        <row r="291">
          <cell r="Q291">
            <v>6.2604051953761033</v>
          </cell>
          <cell r="R291">
            <v>5.0274169767582038</v>
          </cell>
        </row>
        <row r="292">
          <cell r="Q292">
            <v>5.5668725502424703</v>
          </cell>
          <cell r="R292">
            <v>4.8692778762403108</v>
          </cell>
        </row>
        <row r="293">
          <cell r="Q293">
            <v>4.8604337535356077</v>
          </cell>
          <cell r="R293">
            <v>4.8031527221915802</v>
          </cell>
        </row>
        <row r="294">
          <cell r="Q294">
            <v>8.0160837465356529</v>
          </cell>
          <cell r="R294">
            <v>6.3593109712673019</v>
          </cell>
        </row>
        <row r="295">
          <cell r="Q295">
            <v>5.0683584149103948</v>
          </cell>
          <cell r="R295">
            <v>5.7647962705724449</v>
          </cell>
        </row>
        <row r="296">
          <cell r="Q296">
            <v>4.7718971688860652</v>
          </cell>
          <cell r="R296">
            <v>5.7742946308546621</v>
          </cell>
        </row>
        <row r="297">
          <cell r="Q297">
            <v>6.4062210969591558</v>
          </cell>
          <cell r="R297">
            <v>4.8171337113179362</v>
          </cell>
        </row>
        <row r="298">
          <cell r="Q298">
            <v>6.1890934934215611</v>
          </cell>
          <cell r="R298">
            <v>6.7745289100422106</v>
          </cell>
        </row>
        <row r="299">
          <cell r="Q299">
            <v>8.6348997992891778</v>
          </cell>
          <cell r="R299">
            <v>6.4854757313690712</v>
          </cell>
        </row>
        <row r="300">
          <cell r="Q300">
            <v>10.997452465190293</v>
          </cell>
          <cell r="R300">
            <v>7.5283313379630243</v>
          </cell>
        </row>
        <row r="301">
          <cell r="Q301">
            <v>11.433687477612269</v>
          </cell>
          <cell r="R301">
            <v>7.5151655691533676</v>
          </cell>
        </row>
        <row r="302">
          <cell r="Q302">
            <v>12.845323325723673</v>
          </cell>
          <cell r="R302">
            <v>6.4047214984534442</v>
          </cell>
        </row>
        <row r="303">
          <cell r="Q303">
            <v>9.756323077570114</v>
          </cell>
          <cell r="R303">
            <v>4.4491742226457127</v>
          </cell>
        </row>
        <row r="304">
          <cell r="Q304">
            <v>9.5961039659573277</v>
          </cell>
          <cell r="R304">
            <v>9.0308255101153598</v>
          </cell>
        </row>
        <row r="305">
          <cell r="Q305">
            <v>6.6390423052189167</v>
          </cell>
          <cell r="R305">
            <v>7.189823636215209</v>
          </cell>
        </row>
        <row r="306">
          <cell r="Q306">
            <v>8.3838278327355784</v>
          </cell>
          <cell r="R306">
            <v>6.4975890852790883</v>
          </cell>
        </row>
        <row r="311">
          <cell r="B311">
            <v>-16.2</v>
          </cell>
          <cell r="J311">
            <v>-9.9999999999999853E-2</v>
          </cell>
          <cell r="K311">
            <v>1.0246</v>
          </cell>
          <cell r="L311">
            <v>0.97599063048994739</v>
          </cell>
          <cell r="M311">
            <v>1.0554351540322277E-2</v>
          </cell>
          <cell r="N311">
            <v>15</v>
          </cell>
          <cell r="Q311">
            <v>4.6477306806714154</v>
          </cell>
          <cell r="R311">
            <v>3.946225515963611</v>
          </cell>
        </row>
        <row r="312">
          <cell r="B312">
            <v>-16.2</v>
          </cell>
          <cell r="J312">
            <v>8.2999999999999989</v>
          </cell>
          <cell r="K312">
            <v>1.8120000000000001</v>
          </cell>
          <cell r="L312">
            <v>0.55187637969094916</v>
          </cell>
          <cell r="M312">
            <v>0.25815819334079426</v>
          </cell>
          <cell r="N312">
            <v>12.1</v>
          </cell>
          <cell r="Q312">
            <v>7.6028352258006358</v>
          </cell>
          <cell r="R312">
            <v>7.0505530449658016</v>
          </cell>
        </row>
        <row r="313">
          <cell r="B313">
            <v>-16.2</v>
          </cell>
          <cell r="J313">
            <v>20.399999999999999</v>
          </cell>
          <cell r="K313">
            <v>1.3106</v>
          </cell>
          <cell r="L313">
            <v>0.76300930871356631</v>
          </cell>
          <cell r="M313">
            <v>0.11747016362011985</v>
          </cell>
          <cell r="N313">
            <v>9.8000000000000007</v>
          </cell>
          <cell r="Q313">
            <v>7.570446903733508</v>
          </cell>
          <cell r="R313">
            <v>6.613536250212606</v>
          </cell>
        </row>
        <row r="314">
          <cell r="B314">
            <v>-16.2</v>
          </cell>
          <cell r="J314">
            <v>22.4</v>
          </cell>
          <cell r="K314">
            <v>1.0578000000000001</v>
          </cell>
          <cell r="L314">
            <v>0.94535829079221023</v>
          </cell>
          <cell r="M314">
            <v>2.4403562682965684E-2</v>
          </cell>
          <cell r="N314">
            <v>9</v>
          </cell>
          <cell r="Q314">
            <v>9.4572161818098088</v>
          </cell>
          <cell r="R314">
            <v>9.0493350368965917</v>
          </cell>
        </row>
        <row r="315">
          <cell r="B315">
            <v>-16.2</v>
          </cell>
          <cell r="K315">
            <v>1.4111</v>
          </cell>
          <cell r="L315">
            <v>0.70866699737793215</v>
          </cell>
          <cell r="M315">
            <v>0.14955779186157897</v>
          </cell>
          <cell r="Q315">
            <v>7.4387641840732845</v>
          </cell>
          <cell r="R315">
            <v>11.070606125690482</v>
          </cell>
        </row>
        <row r="316">
          <cell r="B316">
            <v>-16.2</v>
          </cell>
          <cell r="K316">
            <v>0.94510000000000005</v>
          </cell>
          <cell r="L316">
            <v>1.0580890911014706</v>
          </cell>
          <cell r="M316">
            <v>-2.4522236834125372E-2</v>
          </cell>
          <cell r="Q316">
            <v>12.377231258819616</v>
          </cell>
          <cell r="R316">
            <v>13.720067367015632</v>
          </cell>
        </row>
        <row r="317">
          <cell r="B317">
            <v>-16.2</v>
          </cell>
          <cell r="K317">
            <v>0.69440000000000002</v>
          </cell>
          <cell r="L317">
            <v>1.4400921658986174</v>
          </cell>
          <cell r="M317">
            <v>-0.1583902878315645</v>
          </cell>
          <cell r="Q317">
            <v>12.552543746000797</v>
          </cell>
          <cell r="R317">
            <v>11.976125460889104</v>
          </cell>
        </row>
        <row r="318">
          <cell r="B318">
            <v>-16.2</v>
          </cell>
          <cell r="Q318">
            <v>11.331311476675264</v>
          </cell>
          <cell r="R318">
            <v>5.4250602652914122</v>
          </cell>
        </row>
      </sheetData>
      <sheetData sheetId="6" refreshError="1"/>
      <sheetData sheetId="7" refreshError="1"/>
      <sheetData sheetId="8">
        <row r="2">
          <cell r="D2">
            <v>10.95483820574162</v>
          </cell>
          <cell r="E2">
            <v>4.2951760208124146</v>
          </cell>
          <cell r="L2">
            <v>4.6477306806714154</v>
          </cell>
          <cell r="M2">
            <v>3.946225515963611</v>
          </cell>
        </row>
        <row r="3">
          <cell r="D3">
            <v>7.4095684474351939</v>
          </cell>
          <cell r="E3">
            <v>5.8458350433843815</v>
          </cell>
          <cell r="L3">
            <v>7.6028352258006358</v>
          </cell>
          <cell r="M3">
            <v>7.0505530449658016</v>
          </cell>
          <cell r="V3">
            <v>20.182361914126503</v>
          </cell>
          <cell r="W3">
            <v>4.7610487618768271</v>
          </cell>
        </row>
        <row r="4">
          <cell r="D4">
            <v>10.082614440202288</v>
          </cell>
          <cell r="E4">
            <v>6.8271864633930397</v>
          </cell>
          <cell r="L4">
            <v>7.570446903733508</v>
          </cell>
          <cell r="M4">
            <v>6.613536250212606</v>
          </cell>
          <cell r="V4">
            <v>21.534783830401761</v>
          </cell>
          <cell r="W4">
            <v>10.740562429472917</v>
          </cell>
        </row>
        <row r="5">
          <cell r="D5">
            <v>4.1435061448491197</v>
          </cell>
          <cell r="E5">
            <v>24.284742207878882</v>
          </cell>
          <cell r="L5">
            <v>9.4572161818098088</v>
          </cell>
          <cell r="M5">
            <v>9.0493350368965917</v>
          </cell>
          <cell r="V5">
            <v>17.068127962075636</v>
          </cell>
          <cell r="W5">
            <v>4.5966876212015606</v>
          </cell>
        </row>
        <row r="6">
          <cell r="D6">
            <v>13.066466164031159</v>
          </cell>
          <cell r="E6">
            <v>6.163916828812134</v>
          </cell>
          <cell r="L6">
            <v>7.4387641840732845</v>
          </cell>
          <cell r="M6">
            <v>11.070606125690482</v>
          </cell>
          <cell r="V6">
            <v>19.225570264292372</v>
          </cell>
          <cell r="W6">
            <v>7.1163559957290943</v>
          </cell>
        </row>
        <row r="7">
          <cell r="D7">
            <v>9.7733277971881378</v>
          </cell>
          <cell r="E7">
            <v>10.122161279962615</v>
          </cell>
          <cell r="L7">
            <v>12.377231258819616</v>
          </cell>
          <cell r="M7">
            <v>13.720067367015632</v>
          </cell>
          <cell r="V7">
            <v>8.3312399942615407</v>
          </cell>
          <cell r="W7">
            <v>5.8414146406258745</v>
          </cell>
        </row>
        <row r="8">
          <cell r="D8">
            <v>7.7508406087134993</v>
          </cell>
          <cell r="E8">
            <v>5.6565530840580003</v>
          </cell>
          <cell r="L8">
            <v>12.552543746000797</v>
          </cell>
          <cell r="M8">
            <v>11.976125460889104</v>
          </cell>
          <cell r="V8">
            <v>9.3002674785863242</v>
          </cell>
          <cell r="W8">
            <v>2.1451669776322184</v>
          </cell>
        </row>
        <row r="9">
          <cell r="D9">
            <v>16.877598530132666</v>
          </cell>
          <cell r="E9">
            <v>5.4107847490646286</v>
          </cell>
          <cell r="L9">
            <v>11.331311476675264</v>
          </cell>
          <cell r="M9">
            <v>5.4250602652914122</v>
          </cell>
          <cell r="V9">
            <v>7.0072527350788105</v>
          </cell>
          <cell r="W9">
            <v>4.1778105064848621</v>
          </cell>
        </row>
        <row r="10">
          <cell r="D10">
            <v>14.52004168417403</v>
          </cell>
          <cell r="E10">
            <v>5.4691863534977285</v>
          </cell>
          <cell r="V10">
            <v>25.91215701300338</v>
          </cell>
          <cell r="W10">
            <v>12.306756212244348</v>
          </cell>
        </row>
        <row r="11">
          <cell r="D11">
            <v>14.930515752998025</v>
          </cell>
          <cell r="E11">
            <v>5.3635431595015488</v>
          </cell>
          <cell r="V11">
            <v>21.880049740994224</v>
          </cell>
          <cell r="W11">
            <v>6.9974558687328585</v>
          </cell>
        </row>
        <row r="12">
          <cell r="D12">
            <v>15.213229413526347</v>
          </cell>
          <cell r="E12">
            <v>5.379815963599917</v>
          </cell>
          <cell r="V12">
            <v>18.235471781675681</v>
          </cell>
          <cell r="W12">
            <v>8.8029981353015838</v>
          </cell>
        </row>
        <row r="13">
          <cell r="D13">
            <v>15.995966530638388</v>
          </cell>
          <cell r="E13">
            <v>5.6398383877484584</v>
          </cell>
          <cell r="V13">
            <v>12.44452562820533</v>
          </cell>
          <cell r="W13">
            <v>6.8899978088538276</v>
          </cell>
        </row>
        <row r="14">
          <cell r="D14">
            <v>8.2465638777530899</v>
          </cell>
          <cell r="E14">
            <v>5.7584217034327052</v>
          </cell>
        </row>
        <row r="15">
          <cell r="D15">
            <v>8.2243406839163473</v>
          </cell>
          <cell r="E15">
            <v>6.8395875095022509</v>
          </cell>
          <cell r="V15">
            <v>16.789758544523082</v>
          </cell>
          <cell r="W15">
            <v>6.532148143618195</v>
          </cell>
        </row>
        <row r="16">
          <cell r="D16">
            <v>8.3666389973565991</v>
          </cell>
          <cell r="E16">
            <v>5.7160914362787913</v>
          </cell>
          <cell r="V16">
            <v>17.332404250797875</v>
          </cell>
          <cell r="W16">
            <v>5.4805360325361203</v>
          </cell>
        </row>
        <row r="17">
          <cell r="D17">
            <v>8.3169384624644032</v>
          </cell>
          <cell r="E17">
            <v>5.6050518773932376</v>
          </cell>
          <cell r="V17">
            <v>15.978919534084987</v>
          </cell>
          <cell r="W17">
            <v>5.5087894874734813</v>
          </cell>
        </row>
        <row r="18">
          <cell r="D18">
            <v>8.3379666568866178</v>
          </cell>
          <cell r="E18">
            <v>5.5480777924645768</v>
          </cell>
          <cell r="V18">
            <v>7.004321777261219</v>
          </cell>
          <cell r="W18">
            <v>4.2140618829057859</v>
          </cell>
        </row>
        <row r="19">
          <cell r="D19">
            <v>11.798116988088303</v>
          </cell>
          <cell r="E19">
            <v>10.526950455553514</v>
          </cell>
          <cell r="V19">
            <v>13.708857650245307</v>
          </cell>
          <cell r="W19">
            <v>6.8500912269424763</v>
          </cell>
        </row>
        <row r="20">
          <cell r="D20">
            <v>11.804625074722992</v>
          </cell>
          <cell r="E20">
            <v>10.389775860778851</v>
          </cell>
          <cell r="V20">
            <v>7.1317874670149424</v>
          </cell>
          <cell r="W20">
            <v>4.6340097824263706</v>
          </cell>
        </row>
        <row r="21">
          <cell r="D21">
            <v>12.447490319902197</v>
          </cell>
          <cell r="E21">
            <v>8.6216433753468262</v>
          </cell>
          <cell r="V21">
            <v>6.9166911391173533</v>
          </cell>
          <cell r="W21">
            <v>4.8629691303801224</v>
          </cell>
        </row>
        <row r="22">
          <cell r="D22">
            <v>16.45121334449394</v>
          </cell>
          <cell r="E22">
            <v>10.058817332751479</v>
          </cell>
        </row>
        <row r="23">
          <cell r="D23">
            <v>17.874905445105714</v>
          </cell>
          <cell r="E23">
            <v>9.8863761703728166</v>
          </cell>
          <cell r="V23">
            <v>7.5807632189746572</v>
          </cell>
          <cell r="W23">
            <v>4.8381549503087742</v>
          </cell>
        </row>
        <row r="24">
          <cell r="D24">
            <v>5.1017989828924541</v>
          </cell>
          <cell r="E24">
            <v>22.33544821395574</v>
          </cell>
          <cell r="V24">
            <v>7.5441984772507942</v>
          </cell>
          <cell r="W24">
            <v>5.2267011487352004</v>
          </cell>
        </row>
        <row r="25">
          <cell r="D25">
            <v>5.5184150764454145</v>
          </cell>
          <cell r="E25">
            <v>19.587629306409983</v>
          </cell>
          <cell r="V25">
            <v>18.766287551818639</v>
          </cell>
          <cell r="W25">
            <v>8.3489993911632236</v>
          </cell>
        </row>
        <row r="26">
          <cell r="D26">
            <v>20.300236587291646</v>
          </cell>
          <cell r="E26">
            <v>10.741822396381504</v>
          </cell>
          <cell r="V26">
            <v>22.193731116784104</v>
          </cell>
          <cell r="W26">
            <v>9.807693376379131</v>
          </cell>
        </row>
        <row r="27">
          <cell r="D27">
            <v>18.27905418472232</v>
          </cell>
          <cell r="E27">
            <v>11.152467515210629</v>
          </cell>
        </row>
        <row r="28">
          <cell r="D28">
            <v>18.774856493758715</v>
          </cell>
          <cell r="E28">
            <v>12.923471774469139</v>
          </cell>
        </row>
        <row r="29">
          <cell r="D29">
            <v>21.208325182013102</v>
          </cell>
          <cell r="E29">
            <v>13.065455172066851</v>
          </cell>
        </row>
        <row r="30">
          <cell r="D30">
            <v>20.525818469784817</v>
          </cell>
          <cell r="E30">
            <v>12.698703603355957</v>
          </cell>
        </row>
        <row r="31">
          <cell r="D31">
            <v>5.4816155019853019</v>
          </cell>
          <cell r="E31">
            <v>7.0327384885211934</v>
          </cell>
        </row>
        <row r="32">
          <cell r="D32">
            <v>17.484142974718516</v>
          </cell>
          <cell r="E32">
            <v>9.4798851572976055</v>
          </cell>
        </row>
        <row r="33">
          <cell r="D33">
            <v>23.392812041093872</v>
          </cell>
          <cell r="E33">
            <v>12.000965515862754</v>
          </cell>
        </row>
        <row r="34">
          <cell r="D34">
            <v>24.682138807639024</v>
          </cell>
          <cell r="E34">
            <v>11.279524217081844</v>
          </cell>
        </row>
        <row r="35">
          <cell r="D35">
            <v>10.853613780504618</v>
          </cell>
          <cell r="E35">
            <v>8.322623097867595</v>
          </cell>
        </row>
        <row r="36">
          <cell r="D36">
            <v>10.839222783970815</v>
          </cell>
          <cell r="E36">
            <v>9.2071445751952545</v>
          </cell>
        </row>
        <row r="37">
          <cell r="D37">
            <v>12.04688902696175</v>
          </cell>
          <cell r="E37">
            <v>9.4858565646500601</v>
          </cell>
        </row>
        <row r="38">
          <cell r="D38">
            <v>25.829534840093423</v>
          </cell>
          <cell r="E38">
            <v>12.389376568425973</v>
          </cell>
        </row>
        <row r="39">
          <cell r="D39">
            <v>8.7100649227607896</v>
          </cell>
          <cell r="E39">
            <v>6.0371693442273546</v>
          </cell>
        </row>
        <row r="40">
          <cell r="D40">
            <v>8.739367780426532</v>
          </cell>
          <cell r="E40">
            <v>6.2357955675465746</v>
          </cell>
        </row>
        <row r="41">
          <cell r="D41">
            <v>9.10600146831794</v>
          </cell>
          <cell r="E41">
            <v>6.3417275628785355</v>
          </cell>
        </row>
        <row r="42">
          <cell r="D42">
            <v>9.236083692025117</v>
          </cell>
          <cell r="E42">
            <v>6.5315410011752562</v>
          </cell>
        </row>
        <row r="43">
          <cell r="D43">
            <v>5.4248653923760362</v>
          </cell>
          <cell r="E43">
            <v>2.1850949402223989</v>
          </cell>
        </row>
        <row r="44">
          <cell r="D44">
            <v>8.0396682167074545</v>
          </cell>
          <cell r="E44">
            <v>5.3247930997243706</v>
          </cell>
        </row>
        <row r="45">
          <cell r="D45">
            <v>8.175576969489768</v>
          </cell>
          <cell r="E45">
            <v>5.4373691939652034</v>
          </cell>
        </row>
        <row r="46">
          <cell r="D46">
            <v>10.540613054244181</v>
          </cell>
          <cell r="E46">
            <v>6.7346298952552885</v>
          </cell>
        </row>
        <row r="47">
          <cell r="D47">
            <v>7.0099197080484181</v>
          </cell>
          <cell r="E47">
            <v>4.6156969900218208</v>
          </cell>
        </row>
        <row r="48">
          <cell r="D48">
            <v>12.082502545225255</v>
          </cell>
          <cell r="E48">
            <v>8.0897304278516522</v>
          </cell>
        </row>
        <row r="49">
          <cell r="D49">
            <v>12.458453159190887</v>
          </cell>
          <cell r="E49">
            <v>9.4348484688893208</v>
          </cell>
        </row>
        <row r="50">
          <cell r="D50">
            <v>11.713977565743273</v>
          </cell>
          <cell r="E50">
            <v>6.8790038369482218</v>
          </cell>
        </row>
        <row r="51">
          <cell r="D51">
            <v>10.503213963790717</v>
          </cell>
          <cell r="E51">
            <v>4.4678562817683272</v>
          </cell>
        </row>
        <row r="52">
          <cell r="D52">
            <v>26.643408063584772</v>
          </cell>
          <cell r="E52">
            <v>29.579373639463071</v>
          </cell>
        </row>
        <row r="53">
          <cell r="D53">
            <v>9.7403614299032686</v>
          </cell>
          <cell r="E53">
            <v>6.3973777754911261</v>
          </cell>
        </row>
        <row r="54">
          <cell r="D54">
            <v>8.4727700067398501</v>
          </cell>
          <cell r="E54">
            <v>3.8541234809431799</v>
          </cell>
        </row>
        <row r="55">
          <cell r="D55">
            <v>12.726344056734819</v>
          </cell>
          <cell r="E55">
            <v>10.085064929213171</v>
          </cell>
        </row>
        <row r="56">
          <cell r="D56">
            <v>9.2757139480535624</v>
          </cell>
          <cell r="E56">
            <v>7.0651761015585741</v>
          </cell>
        </row>
        <row r="57">
          <cell r="D57">
            <v>8.87248450777399</v>
          </cell>
          <cell r="E57">
            <v>5.3539529384890585</v>
          </cell>
        </row>
        <row r="58">
          <cell r="D58">
            <v>9.8136877089145109</v>
          </cell>
          <cell r="E58">
            <v>5.7898098094735424</v>
          </cell>
        </row>
        <row r="59">
          <cell r="D59">
            <v>7.4093662391130977</v>
          </cell>
          <cell r="E59">
            <v>8.8690441174302741</v>
          </cell>
        </row>
        <row r="60">
          <cell r="D60">
            <v>5.2133598878147378</v>
          </cell>
          <cell r="E60">
            <v>6.8178444263351814</v>
          </cell>
        </row>
        <row r="61">
          <cell r="D61">
            <v>6.2016446982835873</v>
          </cell>
          <cell r="E61">
            <v>6.428025359969098</v>
          </cell>
        </row>
        <row r="62">
          <cell r="D62">
            <v>6.2604051953761033</v>
          </cell>
          <cell r="E62">
            <v>5.0274169767582038</v>
          </cell>
        </row>
        <row r="63">
          <cell r="D63">
            <v>5.5668725502424703</v>
          </cell>
          <cell r="E63">
            <v>4.8692778762403108</v>
          </cell>
        </row>
        <row r="64">
          <cell r="D64">
            <v>4.8604337535356077</v>
          </cell>
          <cell r="E64">
            <v>4.8031527221915802</v>
          </cell>
        </row>
        <row r="65">
          <cell r="D65">
            <v>8.0160837465356529</v>
          </cell>
          <cell r="E65">
            <v>6.3593109712673019</v>
          </cell>
        </row>
        <row r="66">
          <cell r="D66">
            <v>5.0683584149103948</v>
          </cell>
          <cell r="E66">
            <v>5.7647962705724449</v>
          </cell>
        </row>
        <row r="67">
          <cell r="D67">
            <v>4.7718971688860652</v>
          </cell>
          <cell r="E67">
            <v>5.7742946308546621</v>
          </cell>
        </row>
        <row r="68">
          <cell r="D68">
            <v>6.4062210969591558</v>
          </cell>
          <cell r="E68">
            <v>4.8171337113179362</v>
          </cell>
        </row>
        <row r="69">
          <cell r="D69">
            <v>6.1890934934215611</v>
          </cell>
          <cell r="E69">
            <v>6.7745289100422106</v>
          </cell>
        </row>
        <row r="70">
          <cell r="D70">
            <v>8.6348997992891778</v>
          </cell>
          <cell r="E70">
            <v>6.4854757313690712</v>
          </cell>
        </row>
        <row r="71">
          <cell r="D71">
            <v>10.997452465190293</v>
          </cell>
          <cell r="E71">
            <v>7.5283313379630243</v>
          </cell>
        </row>
        <row r="72">
          <cell r="D72">
            <v>11.433687477612269</v>
          </cell>
          <cell r="E72">
            <v>7.5151655691533676</v>
          </cell>
        </row>
        <row r="73">
          <cell r="D73">
            <v>12.845323325723673</v>
          </cell>
          <cell r="E73">
            <v>6.4047214984534442</v>
          </cell>
        </row>
        <row r="74">
          <cell r="D74">
            <v>9.756323077570114</v>
          </cell>
          <cell r="E74">
            <v>4.4491742226457127</v>
          </cell>
        </row>
        <row r="75">
          <cell r="D75">
            <v>9.5961039659573277</v>
          </cell>
          <cell r="E75">
            <v>9.0308255101153598</v>
          </cell>
        </row>
        <row r="76">
          <cell r="D76">
            <v>6.6390423052189167</v>
          </cell>
          <cell r="E76">
            <v>7.189823636215209</v>
          </cell>
        </row>
        <row r="77">
          <cell r="D77">
            <v>8.3838278327355784</v>
          </cell>
          <cell r="E77">
            <v>6.4975890852790883</v>
          </cell>
        </row>
        <row r="78">
          <cell r="D78">
            <v>19.195788642653714</v>
          </cell>
          <cell r="E78">
            <v>4.0625824849927197</v>
          </cell>
        </row>
        <row r="79">
          <cell r="D79">
            <v>29.526277521755347</v>
          </cell>
          <cell r="E79">
            <v>7.0834175984514083</v>
          </cell>
          <cell r="V79">
            <v>7.6444436034144738</v>
          </cell>
          <cell r="W79">
            <v>6.6818675608465128</v>
          </cell>
        </row>
        <row r="80">
          <cell r="D80">
            <v>19.192572395067067</v>
          </cell>
          <cell r="E80">
            <v>5.612508211003516</v>
          </cell>
          <cell r="V80">
            <v>15.43486010065034</v>
          </cell>
          <cell r="W80">
            <v>10.272711678443967</v>
          </cell>
        </row>
        <row r="81">
          <cell r="D81">
            <v>37.079332534474588</v>
          </cell>
          <cell r="E81">
            <v>16.656817952239837</v>
          </cell>
          <cell r="V81">
            <v>21.360566469818757</v>
          </cell>
          <cell r="W81">
            <v>8.9232066995682846</v>
          </cell>
        </row>
        <row r="82">
          <cell r="D82">
            <v>30.533204556180589</v>
          </cell>
          <cell r="E82">
            <v>5.260290261315677</v>
          </cell>
          <cell r="V82">
            <v>12.251831105569813</v>
          </cell>
          <cell r="W82">
            <v>8.7222344074087417</v>
          </cell>
        </row>
        <row r="83">
          <cell r="D83">
            <v>38.282098941259136</v>
          </cell>
          <cell r="E83">
            <v>16.831756731955011</v>
          </cell>
          <cell r="V83">
            <v>12.26137634123203</v>
          </cell>
          <cell r="W83">
            <v>8.8205561314376126</v>
          </cell>
        </row>
        <row r="84">
          <cell r="D84">
            <v>35.772912102011041</v>
          </cell>
          <cell r="E84">
            <v>14.606280606320661</v>
          </cell>
          <cell r="V84">
            <v>14.977636071567261</v>
          </cell>
          <cell r="W84">
            <v>8.898807709886821</v>
          </cell>
        </row>
        <row r="85">
          <cell r="D85">
            <v>27.059980813676795</v>
          </cell>
          <cell r="E85">
            <v>11.106693874403627</v>
          </cell>
          <cell r="V85">
            <v>20.741679587565443</v>
          </cell>
          <cell r="W85">
            <v>6.4340579500599713</v>
          </cell>
        </row>
        <row r="86">
          <cell r="D86">
            <v>33.65163523304917</v>
          </cell>
          <cell r="E86">
            <v>15.543387735968782</v>
          </cell>
        </row>
        <row r="87">
          <cell r="D87">
            <v>27.67489049727881</v>
          </cell>
          <cell r="E87">
            <v>12.022863531407094</v>
          </cell>
        </row>
        <row r="88">
          <cell r="D88">
            <v>34.018736366079096</v>
          </cell>
          <cell r="E88">
            <v>11.900096139243804</v>
          </cell>
        </row>
        <row r="89">
          <cell r="D89">
            <v>46.140140175392638</v>
          </cell>
          <cell r="E89">
            <v>11.806936316736959</v>
          </cell>
        </row>
        <row r="91">
          <cell r="D91">
            <v>21.694188037819291</v>
          </cell>
          <cell r="E91">
            <v>5.8686519305497926</v>
          </cell>
        </row>
        <row r="92">
          <cell r="D92">
            <v>30.870123927160378</v>
          </cell>
          <cell r="E92">
            <v>9.1112878169897318</v>
          </cell>
        </row>
        <row r="93">
          <cell r="D93">
            <v>14.255005403159135</v>
          </cell>
          <cell r="E93">
            <v>0.97524576379709627</v>
          </cell>
        </row>
        <row r="94">
          <cell r="D94">
            <v>30.537931615672761</v>
          </cell>
          <cell r="E94">
            <v>15.403317771732326</v>
          </cell>
        </row>
        <row r="95">
          <cell r="D95">
            <v>26.221380753593792</v>
          </cell>
          <cell r="E95">
            <v>9.1864002051286171</v>
          </cell>
        </row>
        <row r="96">
          <cell r="D96">
            <v>28.752358902170755</v>
          </cell>
          <cell r="E96">
            <v>9.8019365870341488</v>
          </cell>
        </row>
        <row r="97">
          <cell r="D97">
            <v>31.005756018649684</v>
          </cell>
          <cell r="E97">
            <v>13.740406637271262</v>
          </cell>
        </row>
        <row r="98">
          <cell r="D98">
            <v>28.949880610682463</v>
          </cell>
          <cell r="E98">
            <v>13.332858085102259</v>
          </cell>
        </row>
        <row r="99">
          <cell r="D99">
            <v>37.787316031323705</v>
          </cell>
          <cell r="E99">
            <v>2.3757557881588376</v>
          </cell>
        </row>
        <row r="100">
          <cell r="V100">
            <v>15.153544811556451</v>
          </cell>
          <cell r="W100">
            <v>8.8164572233519927</v>
          </cell>
        </row>
        <row r="101">
          <cell r="V101">
            <v>18.327867169225108</v>
          </cell>
          <cell r="W101">
            <v>5.9055999372853041</v>
          </cell>
        </row>
        <row r="102">
          <cell r="I102">
            <v>20.182361914126503</v>
          </cell>
          <cell r="J102">
            <v>4.7610487618768271</v>
          </cell>
          <cell r="V102">
            <v>10.100284846948664</v>
          </cell>
          <cell r="W102">
            <v>6.2648254589357544</v>
          </cell>
        </row>
        <row r="103">
          <cell r="I103">
            <v>21.534783830401761</v>
          </cell>
          <cell r="J103">
            <v>10.740562429472917</v>
          </cell>
          <cell r="V103">
            <v>14.413279482958234</v>
          </cell>
          <cell r="W103">
            <v>8.800280931517495</v>
          </cell>
        </row>
        <row r="104">
          <cell r="I104">
            <v>17.068127962075636</v>
          </cell>
          <cell r="J104">
            <v>4.5966876212015606</v>
          </cell>
          <cell r="V104">
            <v>13.394942325236556</v>
          </cell>
          <cell r="W104">
            <v>2.7906749587395883</v>
          </cell>
        </row>
        <row r="105">
          <cell r="I105">
            <v>16.789758544523082</v>
          </cell>
          <cell r="J105">
            <v>6.532148143618195</v>
          </cell>
          <cell r="V105">
            <v>13.606121476695854</v>
          </cell>
          <cell r="W105">
            <v>2.3747737725649127</v>
          </cell>
        </row>
        <row r="106">
          <cell r="I106">
            <v>17.332404250797875</v>
          </cell>
          <cell r="J106">
            <v>5.4805360325361203</v>
          </cell>
        </row>
        <row r="107">
          <cell r="I107">
            <v>15.978919534084987</v>
          </cell>
          <cell r="J107">
            <v>5.5087894874734813</v>
          </cell>
        </row>
        <row r="108">
          <cell r="I108">
            <v>19.225570264292372</v>
          </cell>
          <cell r="J108">
            <v>7.1163559957290943</v>
          </cell>
        </row>
        <row r="109">
          <cell r="I109">
            <v>8.3312399942615407</v>
          </cell>
          <cell r="J109">
            <v>5.8414146406258745</v>
          </cell>
        </row>
        <row r="110">
          <cell r="I110">
            <v>9.3002674785863242</v>
          </cell>
          <cell r="J110">
            <v>2.1451669776322184</v>
          </cell>
        </row>
        <row r="111">
          <cell r="I111">
            <v>7.0072527350788105</v>
          </cell>
          <cell r="J111">
            <v>4.1778105064848621</v>
          </cell>
        </row>
        <row r="112">
          <cell r="I112">
            <v>7.004321777261219</v>
          </cell>
          <cell r="J112">
            <v>4.2140618829057859</v>
          </cell>
        </row>
        <row r="113">
          <cell r="I113">
            <v>7.1317874670149424</v>
          </cell>
          <cell r="J113">
            <v>4.6340097824263706</v>
          </cell>
        </row>
        <row r="114">
          <cell r="I114">
            <v>6.9166911391173533</v>
          </cell>
          <cell r="J114">
            <v>4.8629691303801224</v>
          </cell>
        </row>
        <row r="115">
          <cell r="I115">
            <v>7.5807632189746572</v>
          </cell>
          <cell r="J115">
            <v>4.8381549503087742</v>
          </cell>
        </row>
        <row r="116">
          <cell r="I116">
            <v>7.5441984772507942</v>
          </cell>
          <cell r="J116">
            <v>5.2267011487352004</v>
          </cell>
        </row>
        <row r="117">
          <cell r="I117">
            <v>7.6444436034144738</v>
          </cell>
          <cell r="J117">
            <v>6.6818675608465128</v>
          </cell>
        </row>
        <row r="118">
          <cell r="I118">
            <v>12.251831105569813</v>
          </cell>
          <cell r="J118">
            <v>8.7222344074087417</v>
          </cell>
        </row>
        <row r="119">
          <cell r="I119">
            <v>12.26137634123203</v>
          </cell>
          <cell r="J119">
            <v>8.8205561314376126</v>
          </cell>
        </row>
        <row r="120">
          <cell r="I120">
            <v>10.966494572493815</v>
          </cell>
          <cell r="J120">
            <v>8.8893644068831819</v>
          </cell>
        </row>
        <row r="121">
          <cell r="I121">
            <v>15.43486010065034</v>
          </cell>
          <cell r="J121">
            <v>10.272711678443967</v>
          </cell>
        </row>
        <row r="122">
          <cell r="I122">
            <v>25.91215701300338</v>
          </cell>
          <cell r="J122">
            <v>12.306756212244348</v>
          </cell>
        </row>
        <row r="123">
          <cell r="I123">
            <v>14.977636071567261</v>
          </cell>
          <cell r="J123">
            <v>8.898807709886821</v>
          </cell>
        </row>
        <row r="124">
          <cell r="I124">
            <v>15.153544811556451</v>
          </cell>
          <cell r="J124">
            <v>8.8164572233519927</v>
          </cell>
        </row>
        <row r="125">
          <cell r="I125">
            <v>21.880049740994224</v>
          </cell>
          <cell r="J125">
            <v>6.9974558687328585</v>
          </cell>
        </row>
        <row r="126">
          <cell r="I126">
            <v>18.235471781675681</v>
          </cell>
          <cell r="J126">
            <v>8.8029981353015838</v>
          </cell>
        </row>
        <row r="127">
          <cell r="I127">
            <v>12.44452562820533</v>
          </cell>
          <cell r="J127">
            <v>6.8899978088538276</v>
          </cell>
        </row>
        <row r="128">
          <cell r="I128">
            <v>13.708857650245307</v>
          </cell>
          <cell r="J128">
            <v>6.8500912269424763</v>
          </cell>
        </row>
        <row r="129">
          <cell r="I129">
            <v>18.766287551818639</v>
          </cell>
          <cell r="J129">
            <v>8.3489993911632236</v>
          </cell>
        </row>
        <row r="130">
          <cell r="I130">
            <v>22.193731116784104</v>
          </cell>
          <cell r="J130">
            <v>9.807693376379131</v>
          </cell>
        </row>
        <row r="131">
          <cell r="I131">
            <v>22.845792543992719</v>
          </cell>
          <cell r="J131">
            <v>9.2664959748538838</v>
          </cell>
        </row>
        <row r="132">
          <cell r="I132">
            <v>21.360566469818757</v>
          </cell>
          <cell r="J132">
            <v>8.9232066995682846</v>
          </cell>
        </row>
        <row r="133">
          <cell r="I133">
            <v>20.741679587565443</v>
          </cell>
          <cell r="J133">
            <v>6.4340579500599713</v>
          </cell>
        </row>
        <row r="134">
          <cell r="I134">
            <v>18.327867169225108</v>
          </cell>
          <cell r="J134">
            <v>5.9055999372853041</v>
          </cell>
        </row>
        <row r="135">
          <cell r="I135">
            <v>18.088237116274151</v>
          </cell>
          <cell r="J135">
            <v>12.426988069894875</v>
          </cell>
        </row>
        <row r="136">
          <cell r="I136">
            <v>20.107936003337429</v>
          </cell>
          <cell r="J136">
            <v>11.696572170770832</v>
          </cell>
        </row>
        <row r="137">
          <cell r="I137">
            <v>19.171007265392888</v>
          </cell>
          <cell r="J137">
            <v>11.907468901076577</v>
          </cell>
        </row>
        <row r="138">
          <cell r="I138">
            <v>20.164515521668491</v>
          </cell>
          <cell r="J138">
            <v>12.489940190390062</v>
          </cell>
        </row>
        <row r="139">
          <cell r="I139">
            <v>20.948096732240767</v>
          </cell>
          <cell r="J139">
            <v>10.310175237748016</v>
          </cell>
        </row>
        <row r="140">
          <cell r="I140">
            <v>20.381118315189646</v>
          </cell>
          <cell r="J140">
            <v>11.063523422210737</v>
          </cell>
        </row>
        <row r="141">
          <cell r="I141">
            <v>10.623015758169089</v>
          </cell>
          <cell r="J141">
            <v>12.19710481000271</v>
          </cell>
        </row>
        <row r="142">
          <cell r="I142">
            <v>12.202440281719444</v>
          </cell>
          <cell r="J142">
            <v>12.212670833895835</v>
          </cell>
        </row>
        <row r="143">
          <cell r="I143">
            <v>32.201432153106801</v>
          </cell>
          <cell r="J143">
            <v>15.147337331165671</v>
          </cell>
        </row>
        <row r="144">
          <cell r="I144">
            <v>24.466150476735539</v>
          </cell>
          <cell r="J144">
            <v>12.45609557717753</v>
          </cell>
        </row>
        <row r="145">
          <cell r="I145">
            <v>24.029575334311939</v>
          </cell>
          <cell r="J145">
            <v>12.000066823148988</v>
          </cell>
        </row>
        <row r="146">
          <cell r="I146">
            <v>24.866603289259078</v>
          </cell>
          <cell r="J146">
            <v>12.494329100431896</v>
          </cell>
        </row>
        <row r="147">
          <cell r="I147">
            <v>20.937837818592012</v>
          </cell>
          <cell r="J147">
            <v>10.956006376624027</v>
          </cell>
        </row>
        <row r="148">
          <cell r="I148">
            <v>24.127261258467179</v>
          </cell>
          <cell r="J148">
            <v>12.199195083427586</v>
          </cell>
        </row>
        <row r="149">
          <cell r="I149">
            <v>17.237310808441748</v>
          </cell>
          <cell r="J149">
            <v>10.51866468689423</v>
          </cell>
        </row>
        <row r="150">
          <cell r="I150">
            <v>18.257298848799152</v>
          </cell>
          <cell r="J150">
            <v>9.6305940386218012</v>
          </cell>
        </row>
        <row r="151">
          <cell r="I151">
            <v>18.639819978098217</v>
          </cell>
          <cell r="J151">
            <v>9.3836226019054223</v>
          </cell>
        </row>
        <row r="152">
          <cell r="I152">
            <v>18.496907773646832</v>
          </cell>
          <cell r="J152">
            <v>9.8388131103979681</v>
          </cell>
        </row>
        <row r="153">
          <cell r="I153">
            <v>17.586506232824068</v>
          </cell>
          <cell r="J153">
            <v>9.5567575851972517</v>
          </cell>
          <cell r="W153">
            <v>20.182361914126503</v>
          </cell>
          <cell r="X153">
            <v>4.7610487618768271</v>
          </cell>
        </row>
        <row r="154">
          <cell r="I154">
            <v>20.739968680048676</v>
          </cell>
          <cell r="J154">
            <v>6.7859606282439842</v>
          </cell>
          <cell r="W154">
            <v>18.088237116274151</v>
          </cell>
          <cell r="X154">
            <v>12.426988069894875</v>
          </cell>
        </row>
        <row r="155">
          <cell r="I155">
            <v>10.183066889506261</v>
          </cell>
          <cell r="J155">
            <v>5.3569927954198313</v>
          </cell>
          <cell r="W155">
            <v>8.3312399942615407</v>
          </cell>
          <cell r="X155">
            <v>5.8414146406258745</v>
          </cell>
        </row>
        <row r="156">
          <cell r="I156">
            <v>10.0584776344344</v>
          </cell>
          <cell r="J156">
            <v>6.4271106651554639</v>
          </cell>
          <cell r="W156">
            <v>18.235471781675681</v>
          </cell>
          <cell r="X156">
            <v>8.8029981353015838</v>
          </cell>
        </row>
        <row r="157">
          <cell r="I157">
            <v>9.5493343901067895</v>
          </cell>
          <cell r="J157">
            <v>6.1648563655857345</v>
          </cell>
          <cell r="W157">
            <v>19.225570264292372</v>
          </cell>
          <cell r="X157">
            <v>7.1163559957290943</v>
          </cell>
        </row>
        <row r="158">
          <cell r="I158">
            <v>10.479018788250176</v>
          </cell>
          <cell r="J158">
            <v>6.2802498911017892</v>
          </cell>
          <cell r="W158">
            <v>25.91215701300338</v>
          </cell>
          <cell r="X158">
            <v>12.306756212244348</v>
          </cell>
        </row>
        <row r="159">
          <cell r="I159">
            <v>9.9133355700282202</v>
          </cell>
          <cell r="J159">
            <v>6.2906772222562672</v>
          </cell>
          <cell r="W159">
            <v>32.201432153106801</v>
          </cell>
          <cell r="X159">
            <v>15.147337331165671</v>
          </cell>
        </row>
        <row r="160">
          <cell r="I160">
            <v>9.5374177427641964</v>
          </cell>
          <cell r="J160">
            <v>8.4764556122544015</v>
          </cell>
          <cell r="W160">
            <v>21.534783830401761</v>
          </cell>
          <cell r="X160">
            <v>10.740562429472917</v>
          </cell>
        </row>
        <row r="161">
          <cell r="I161">
            <v>7.5630980179948031</v>
          </cell>
          <cell r="J161">
            <v>6.1231595196080697</v>
          </cell>
          <cell r="W161">
            <v>24.127261258467179</v>
          </cell>
          <cell r="X161">
            <v>12.199195083427586</v>
          </cell>
        </row>
        <row r="162">
          <cell r="I162">
            <v>20.047085187079489</v>
          </cell>
          <cell r="J162">
            <v>9.0894979356317656</v>
          </cell>
          <cell r="W162">
            <v>20.739968680048676</v>
          </cell>
          <cell r="X162">
            <v>6.7859606282439842</v>
          </cell>
        </row>
        <row r="163">
          <cell r="I163">
            <v>17.621910914330243</v>
          </cell>
          <cell r="J163">
            <v>10.141945365770345</v>
          </cell>
          <cell r="W163">
            <v>9.3002674785863242</v>
          </cell>
          <cell r="X163">
            <v>2.1451669776322184</v>
          </cell>
        </row>
        <row r="164">
          <cell r="I164">
            <v>13.488436531465659</v>
          </cell>
          <cell r="J164">
            <v>6.0635098696995886</v>
          </cell>
          <cell r="W164">
            <v>21.880049740994224</v>
          </cell>
          <cell r="X164">
            <v>6.9974558687328585</v>
          </cell>
        </row>
        <row r="165">
          <cell r="I165">
            <v>13.50419601809609</v>
          </cell>
          <cell r="J165">
            <v>5.7692341655914454</v>
          </cell>
          <cell r="W165">
            <v>20.107936003337429</v>
          </cell>
          <cell r="X165">
            <v>11.696572170770832</v>
          </cell>
        </row>
        <row r="166">
          <cell r="I166">
            <v>16.940420632921402</v>
          </cell>
          <cell r="J166">
            <v>7.4383577266366601</v>
          </cell>
          <cell r="W166">
            <v>17.068127962075636</v>
          </cell>
          <cell r="X166">
            <v>4.5966876212015606</v>
          </cell>
        </row>
        <row r="167">
          <cell r="I167">
            <v>16.871168377691966</v>
          </cell>
          <cell r="J167">
            <v>7.2956036566012088</v>
          </cell>
          <cell r="W167">
            <v>7.0072527350788105</v>
          </cell>
          <cell r="X167">
            <v>4.1778105064848621</v>
          </cell>
        </row>
        <row r="168">
          <cell r="I168">
            <v>9.8451736959931306</v>
          </cell>
          <cell r="J168">
            <v>7.1477812336614797</v>
          </cell>
          <cell r="W168">
            <v>12.44452562820533</v>
          </cell>
          <cell r="X168">
            <v>6.8899978088538276</v>
          </cell>
        </row>
        <row r="169">
          <cell r="I169">
            <v>11.002252503409709</v>
          </cell>
          <cell r="J169">
            <v>6.7376741983331314</v>
          </cell>
          <cell r="W169">
            <v>10.183066889506261</v>
          </cell>
          <cell r="X169">
            <v>5.3569927954198313</v>
          </cell>
        </row>
        <row r="170">
          <cell r="I170">
            <v>5.7837177270730136</v>
          </cell>
          <cell r="J170">
            <v>4.9056809715453937</v>
          </cell>
          <cell r="W170">
            <v>17.237310808441748</v>
          </cell>
          <cell r="X170">
            <v>10.51866468689423</v>
          </cell>
        </row>
        <row r="171">
          <cell r="I171">
            <v>5.8769821381180067</v>
          </cell>
          <cell r="J171">
            <v>5.3539836381193311</v>
          </cell>
          <cell r="W171">
            <v>19.171007265392888</v>
          </cell>
          <cell r="X171">
            <v>11.907468901076577</v>
          </cell>
        </row>
        <row r="172">
          <cell r="W172">
            <v>16.789758544523082</v>
          </cell>
          <cell r="X172">
            <v>6.532148143618195</v>
          </cell>
        </row>
        <row r="173">
          <cell r="W173">
            <v>7.004321777261219</v>
          </cell>
          <cell r="X173">
            <v>4.2140618829057859</v>
          </cell>
        </row>
        <row r="174">
          <cell r="I174">
            <v>10.100284846948664</v>
          </cell>
          <cell r="J174">
            <v>6.2648254589357544</v>
          </cell>
          <cell r="W174">
            <v>13.708857650245307</v>
          </cell>
          <cell r="X174">
            <v>6.8500912269424763</v>
          </cell>
        </row>
        <row r="175">
          <cell r="I175">
            <v>8.3703016763999258</v>
          </cell>
          <cell r="J175">
            <v>4.4044651229707537</v>
          </cell>
          <cell r="W175">
            <v>15.978919534084987</v>
          </cell>
          <cell r="X175">
            <v>5.5087894874734813</v>
          </cell>
        </row>
        <row r="176">
          <cell r="I176">
            <v>7.9053523066136178</v>
          </cell>
          <cell r="J176">
            <v>4.1884626435668242</v>
          </cell>
          <cell r="W176">
            <v>24.466150476735539</v>
          </cell>
          <cell r="X176">
            <v>12.45609557717753</v>
          </cell>
        </row>
        <row r="177">
          <cell r="I177">
            <v>7.7223675834206054</v>
          </cell>
          <cell r="J177">
            <v>5.1010425096298313</v>
          </cell>
          <cell r="W177">
            <v>18.257298848799152</v>
          </cell>
          <cell r="X177">
            <v>9.6305940386218012</v>
          </cell>
        </row>
        <row r="178">
          <cell r="I178">
            <v>7.4326351355158087</v>
          </cell>
          <cell r="J178">
            <v>5.2264050602217118</v>
          </cell>
          <cell r="W178">
            <v>20.164515521668491</v>
          </cell>
          <cell r="X178">
            <v>12.489940190390062</v>
          </cell>
        </row>
        <row r="179">
          <cell r="I179">
            <v>7.4460240682853849</v>
          </cell>
          <cell r="J179">
            <v>5.1705897039284068</v>
          </cell>
          <cell r="W179">
            <v>10.0584776344344</v>
          </cell>
          <cell r="X179">
            <v>6.4271106651554639</v>
          </cell>
        </row>
        <row r="180">
          <cell r="I180">
            <v>6.9596522811659041</v>
          </cell>
          <cell r="J180">
            <v>6.4698119071020175</v>
          </cell>
          <cell r="W180">
            <v>7.1317874670149424</v>
          </cell>
          <cell r="X180">
            <v>4.6340097824263706</v>
          </cell>
        </row>
        <row r="181">
          <cell r="I181">
            <v>7.6791705916475861</v>
          </cell>
          <cell r="J181">
            <v>8.8286138452454761</v>
          </cell>
          <cell r="W181">
            <v>17.332404250797875</v>
          </cell>
          <cell r="X181">
            <v>5.4805360325361203</v>
          </cell>
        </row>
        <row r="182">
          <cell r="I182">
            <v>14.413279482958234</v>
          </cell>
          <cell r="J182">
            <v>8.800280931517495</v>
          </cell>
          <cell r="W182">
            <v>6.9166911391173533</v>
          </cell>
          <cell r="X182">
            <v>4.8629691303801224</v>
          </cell>
        </row>
        <row r="183">
          <cell r="I183">
            <v>14.258286605279118</v>
          </cell>
          <cell r="J183">
            <v>9.0402025962492516</v>
          </cell>
          <cell r="W183">
            <v>24.029575334311939</v>
          </cell>
          <cell r="X183">
            <v>12.000066823148988</v>
          </cell>
        </row>
        <row r="184">
          <cell r="I184">
            <v>16.149080613716741</v>
          </cell>
          <cell r="J184">
            <v>8.0667559731817509</v>
          </cell>
          <cell r="W184">
            <v>18.639819978098217</v>
          </cell>
          <cell r="X184">
            <v>9.3836226019054223</v>
          </cell>
        </row>
        <row r="185">
          <cell r="I185">
            <v>15.018411376403218</v>
          </cell>
          <cell r="J185">
            <v>7.9820534776789014</v>
          </cell>
          <cell r="W185">
            <v>9.5493343901067895</v>
          </cell>
          <cell r="X185">
            <v>6.1648563655857345</v>
          </cell>
        </row>
        <row r="186">
          <cell r="I186">
            <v>14.128844694549002</v>
          </cell>
          <cell r="J186">
            <v>7.7025363440571315</v>
          </cell>
          <cell r="W186">
            <v>20.948096732240767</v>
          </cell>
          <cell r="X186">
            <v>10.310175237748016</v>
          </cell>
        </row>
        <row r="187">
          <cell r="I187">
            <v>11.171643644718078</v>
          </cell>
          <cell r="J187">
            <v>7.1152407700811322</v>
          </cell>
          <cell r="W187">
            <v>18.766287551818639</v>
          </cell>
          <cell r="X187">
            <v>8.3489993911632236</v>
          </cell>
        </row>
        <row r="188">
          <cell r="I188">
            <v>9.4707448776171574</v>
          </cell>
          <cell r="J188">
            <v>8.2795795039170965</v>
          </cell>
          <cell r="W188">
            <v>18.496907773646832</v>
          </cell>
          <cell r="X188">
            <v>9.8388131103979681</v>
          </cell>
        </row>
        <row r="189">
          <cell r="I189">
            <v>8.1621010037330723</v>
          </cell>
          <cell r="J189">
            <v>9.0935023917580651</v>
          </cell>
          <cell r="W189">
            <v>10.479018788250176</v>
          </cell>
          <cell r="X189">
            <v>6.2802498911017892</v>
          </cell>
        </row>
        <row r="190">
          <cell r="I190">
            <v>13.394942325236556</v>
          </cell>
          <cell r="J190">
            <v>2.7906749587395883</v>
          </cell>
          <cell r="W190">
            <v>20.381118315189646</v>
          </cell>
          <cell r="X190">
            <v>11.063523422210737</v>
          </cell>
        </row>
        <row r="191">
          <cell r="I191">
            <v>13.606121476695854</v>
          </cell>
          <cell r="J191">
            <v>2.3747737725649127</v>
          </cell>
          <cell r="W191">
            <v>24.866603289259078</v>
          </cell>
          <cell r="X191">
            <v>12.494329100431896</v>
          </cell>
        </row>
        <row r="192">
          <cell r="I192">
            <v>10.919004863182948</v>
          </cell>
          <cell r="J192">
            <v>3.1269687328456452</v>
          </cell>
          <cell r="W192">
            <v>7.5807632189746572</v>
          </cell>
          <cell r="X192">
            <v>4.8381549503087742</v>
          </cell>
        </row>
        <row r="193">
          <cell r="I193">
            <v>10.507769742513752</v>
          </cell>
          <cell r="J193">
            <v>4.7051094602828254</v>
          </cell>
          <cell r="W193">
            <v>22.193731116784104</v>
          </cell>
          <cell r="X193">
            <v>9.807693376379131</v>
          </cell>
        </row>
        <row r="194">
          <cell r="I194">
            <v>10.95209025119583</v>
          </cell>
          <cell r="J194">
            <v>1.9392296931682065</v>
          </cell>
        </row>
        <row r="195">
          <cell r="I195">
            <v>10.262722996766488</v>
          </cell>
          <cell r="J195">
            <v>2.097704927193222</v>
          </cell>
        </row>
        <row r="196">
          <cell r="I196">
            <v>4.6767352359479126</v>
          </cell>
          <cell r="J196">
            <v>-1.355891186026021</v>
          </cell>
        </row>
        <row r="197">
          <cell r="I197">
            <v>13.094484021019918</v>
          </cell>
          <cell r="J197">
            <v>-6.1945691821738436</v>
          </cell>
        </row>
        <row r="198">
          <cell r="I198">
            <v>10.943117702030216</v>
          </cell>
          <cell r="J198">
            <v>-11.066199815645426</v>
          </cell>
        </row>
        <row r="199">
          <cell r="I199">
            <v>10.413693872168972</v>
          </cell>
          <cell r="J199">
            <v>-12.820281543524672</v>
          </cell>
        </row>
        <row r="200">
          <cell r="I200">
            <v>6.8504885991530706</v>
          </cell>
          <cell r="J200">
            <v>2.8578054346101069</v>
          </cell>
        </row>
        <row r="201">
          <cell r="I201">
            <v>7.2564598220661347</v>
          </cell>
          <cell r="J201">
            <v>-2.5896047901129116</v>
          </cell>
        </row>
        <row r="202">
          <cell r="I202">
            <v>6.4432484697452521</v>
          </cell>
          <cell r="J202">
            <v>4.2034000842512746</v>
          </cell>
        </row>
        <row r="203">
          <cell r="I203">
            <v>12.791000130613488</v>
          </cell>
          <cell r="J203">
            <v>-5.454146512404499</v>
          </cell>
        </row>
        <row r="204">
          <cell r="I204">
            <v>7.6817538253401789</v>
          </cell>
          <cell r="J204">
            <v>-7.2850596482218215</v>
          </cell>
        </row>
        <row r="205">
          <cell r="I205">
            <v>11.432983001711468</v>
          </cell>
          <cell r="J205">
            <v>5.5756303061070298</v>
          </cell>
        </row>
        <row r="206">
          <cell r="I206">
            <v>12.446714701462893</v>
          </cell>
          <cell r="J206">
            <v>4.8431738982795913</v>
          </cell>
        </row>
        <row r="207">
          <cell r="I207">
            <v>9.2127953752404164</v>
          </cell>
          <cell r="J207">
            <v>5.5685442952189419</v>
          </cell>
        </row>
        <row r="208">
          <cell r="I208">
            <v>9.9796911098128884</v>
          </cell>
          <cell r="J208">
            <v>2.0133741968015073</v>
          </cell>
        </row>
        <row r="209">
          <cell r="I209">
            <v>7.7921424514745032</v>
          </cell>
          <cell r="J209">
            <v>2.5537746376673454</v>
          </cell>
        </row>
        <row r="210">
          <cell r="I210">
            <v>8.1963866224577355</v>
          </cell>
          <cell r="J210">
            <v>-6.1313556175505575</v>
          </cell>
        </row>
        <row r="211">
          <cell r="I211">
            <v>15.018158316358194</v>
          </cell>
          <cell r="J211">
            <v>5.8598722553999423</v>
          </cell>
        </row>
        <row r="212">
          <cell r="I212">
            <v>13.499819425381324</v>
          </cell>
          <cell r="J212">
            <v>5.6198457818220753</v>
          </cell>
        </row>
        <row r="213">
          <cell r="I213">
            <v>11.387449988089211</v>
          </cell>
          <cell r="J213">
            <v>3.8187035693605615</v>
          </cell>
        </row>
        <row r="214">
          <cell r="I214">
            <v>11.523061172843617</v>
          </cell>
          <cell r="J214">
            <v>3.777551579032199</v>
          </cell>
        </row>
        <row r="215">
          <cell r="I215">
            <v>11.677652715210057</v>
          </cell>
          <cell r="J215">
            <v>4.704347564857315</v>
          </cell>
        </row>
        <row r="216">
          <cell r="I216">
            <v>13.856085517739542</v>
          </cell>
          <cell r="J216">
            <v>6.380807441271596</v>
          </cell>
        </row>
        <row r="217">
          <cell r="I217">
            <v>11.173476693523673</v>
          </cell>
          <cell r="J217">
            <v>6.0266185160073178</v>
          </cell>
        </row>
        <row r="218">
          <cell r="I218">
            <v>9.7908392119712335</v>
          </cell>
          <cell r="J218">
            <v>5.8913840636944528</v>
          </cell>
        </row>
        <row r="219">
          <cell r="I219">
            <v>9.9342608256645217</v>
          </cell>
          <cell r="J219">
            <v>6.1440377195720082</v>
          </cell>
        </row>
        <row r="220">
          <cell r="I220">
            <v>9.7363056138193738</v>
          </cell>
          <cell r="J220">
            <v>8.3428026641897155</v>
          </cell>
        </row>
        <row r="221">
          <cell r="I221">
            <v>13.644171018500423</v>
          </cell>
          <cell r="J221">
            <v>16.220463302150385</v>
          </cell>
        </row>
        <row r="222">
          <cell r="I222">
            <v>11.46072882281276</v>
          </cell>
          <cell r="J222">
            <v>14.172917868565721</v>
          </cell>
        </row>
        <row r="223">
          <cell r="I223">
            <v>6.5369723616301982</v>
          </cell>
          <cell r="J223">
            <v>4.5433566314288285</v>
          </cell>
        </row>
        <row r="224">
          <cell r="I224">
            <v>7.0975733425298166</v>
          </cell>
          <cell r="J224">
            <v>5.8183124272737636</v>
          </cell>
        </row>
        <row r="225">
          <cell r="I225">
            <v>8.5315595605320489</v>
          </cell>
          <cell r="J225">
            <v>6.272143975684962</v>
          </cell>
        </row>
        <row r="226">
          <cell r="I226">
            <v>9.1392925179341535</v>
          </cell>
          <cell r="J226">
            <v>6.7418733695654467</v>
          </cell>
        </row>
        <row r="227">
          <cell r="I227">
            <v>9.9591530169650468</v>
          </cell>
          <cell r="J227">
            <v>6.5789616925601742</v>
          </cell>
        </row>
        <row r="228">
          <cell r="I228">
            <v>8.6682412046176918</v>
          </cell>
          <cell r="J228">
            <v>6.7739753462876173</v>
          </cell>
        </row>
        <row r="229">
          <cell r="I229">
            <v>5.7163345906341858</v>
          </cell>
          <cell r="J229">
            <v>6.7744437857293995</v>
          </cell>
        </row>
        <row r="234">
          <cell r="D234">
            <v>19.195788642653714</v>
          </cell>
          <cell r="E234">
            <v>4.0625824849927197</v>
          </cell>
        </row>
        <row r="235">
          <cell r="D235">
            <v>29.526277521755347</v>
          </cell>
          <cell r="E235">
            <v>7.0834175984514083</v>
          </cell>
        </row>
        <row r="236">
          <cell r="D236">
            <v>19.192572395067067</v>
          </cell>
          <cell r="E236">
            <v>5.612508211003516</v>
          </cell>
        </row>
        <row r="237">
          <cell r="D237">
            <v>37.079332534474588</v>
          </cell>
          <cell r="E237">
            <v>16.656817952239837</v>
          </cell>
        </row>
        <row r="238">
          <cell r="D238">
            <v>30.533204556180589</v>
          </cell>
          <cell r="E238">
            <v>5.260290261315677</v>
          </cell>
        </row>
        <row r="239">
          <cell r="D239">
            <v>38.282098941259136</v>
          </cell>
          <cell r="E239">
            <v>16.831756731955011</v>
          </cell>
        </row>
        <row r="240">
          <cell r="D240">
            <v>35.772912102011041</v>
          </cell>
          <cell r="E240">
            <v>14.606280606320661</v>
          </cell>
        </row>
        <row r="241">
          <cell r="D241">
            <v>27.059980813676795</v>
          </cell>
          <cell r="E241">
            <v>11.106693874403627</v>
          </cell>
        </row>
        <row r="242">
          <cell r="D242">
            <v>33.65163523304917</v>
          </cell>
          <cell r="E242">
            <v>15.543387735968782</v>
          </cell>
        </row>
        <row r="243">
          <cell r="D243">
            <v>27.67489049727881</v>
          </cell>
          <cell r="E243">
            <v>12.022863531407094</v>
          </cell>
        </row>
        <row r="244">
          <cell r="D244">
            <v>34.018736366079096</v>
          </cell>
          <cell r="E244">
            <v>11.900096139243804</v>
          </cell>
        </row>
        <row r="245">
          <cell r="D245">
            <v>46.140140175392638</v>
          </cell>
          <cell r="E245">
            <v>11.806936316736959</v>
          </cell>
        </row>
      </sheetData>
      <sheetData sheetId="9" refreshError="1"/>
      <sheetData sheetId="10" refreshError="1"/>
      <sheetData sheetId="11">
        <row r="3">
          <cell r="I3">
            <v>-6.6349999999999998</v>
          </cell>
          <cell r="J3">
            <v>0</v>
          </cell>
          <cell r="K3">
            <v>13.239130830450653</v>
          </cell>
          <cell r="L3">
            <v>7.2322876192797922</v>
          </cell>
          <cell r="M3">
            <v>7.7508406087134993</v>
          </cell>
          <cell r="N3">
            <v>5.6565530840580003</v>
          </cell>
          <cell r="O3">
            <v>7.0094711514828028</v>
          </cell>
          <cell r="P3">
            <v>5.7607403377491018</v>
          </cell>
          <cell r="Q3">
            <v>8.4499579854903786</v>
          </cell>
          <cell r="R3">
            <v>16.431199334754627</v>
          </cell>
          <cell r="V3">
            <v>2.0526426444151937</v>
          </cell>
          <cell r="W3">
            <v>1.4612014820479589</v>
          </cell>
          <cell r="Z3">
            <v>2.3186343163961172E-3</v>
          </cell>
          <cell r="AB3">
            <v>3.3481590025979235</v>
          </cell>
          <cell r="AC3">
            <v>5.9042488792011136</v>
          </cell>
          <cell r="AG3">
            <v>-16.2</v>
          </cell>
          <cell r="AH3">
            <v>9.3306818106942675</v>
          </cell>
          <cell r="AI3">
            <v>6.7862826628432638</v>
          </cell>
          <cell r="AJ3">
            <v>8.1592235592462394</v>
          </cell>
          <cell r="AK3">
            <v>5.8526155814347698</v>
          </cell>
          <cell r="AL3">
            <v>6.5942962824610847</v>
          </cell>
          <cell r="AM3">
            <v>5.6820193596082573</v>
          </cell>
          <cell r="AN3">
            <v>13.034768707261144</v>
          </cell>
          <cell r="AO3">
            <v>9.598278532428834</v>
          </cell>
        </row>
        <row r="4">
          <cell r="I4">
            <v>-4.166666666666667</v>
          </cell>
          <cell r="J4">
            <v>2.4683333333333328</v>
          </cell>
          <cell r="K4">
            <v>14.281135814287788</v>
          </cell>
          <cell r="L4">
            <v>8.0520720286635292</v>
          </cell>
          <cell r="M4">
            <v>8.739367780426532</v>
          </cell>
          <cell r="N4">
            <v>6.2357955675465746</v>
          </cell>
          <cell r="O4">
            <v>7.7015855187450803</v>
          </cell>
          <cell r="P4">
            <v>5.410374937255261</v>
          </cell>
          <cell r="Q4">
            <v>16.373863453596922</v>
          </cell>
          <cell r="R4">
            <v>9.6817328858641645</v>
          </cell>
          <cell r="V4">
            <v>1.9219389598658894</v>
          </cell>
          <cell r="W4">
            <v>1.2938406218843044</v>
          </cell>
          <cell r="Z4">
            <v>0.66505347861151864</v>
          </cell>
          <cell r="AA4">
            <v>0.30571649902353037</v>
          </cell>
          <cell r="AB4">
            <v>3.9263731336947272</v>
          </cell>
          <cell r="AC4">
            <v>1.0600895105173513</v>
          </cell>
          <cell r="AG4">
            <v>0.05</v>
          </cell>
          <cell r="AH4">
            <v>27.216608222383815</v>
          </cell>
          <cell r="AI4">
            <v>10.980638884307771</v>
          </cell>
          <cell r="AJ4">
            <v>34.328719979242038</v>
          </cell>
          <cell r="AK4">
            <v>5.7435218025742847</v>
          </cell>
          <cell r="AM4">
            <v>8.1892817677647116</v>
          </cell>
          <cell r="AN4">
            <v>27.486869827882273</v>
          </cell>
          <cell r="AO4">
            <v>9.494168396081383</v>
          </cell>
        </row>
        <row r="5">
          <cell r="I5">
            <v>-1.7300000000000002</v>
          </cell>
          <cell r="J5">
            <v>4.9049999999999994</v>
          </cell>
          <cell r="K5">
            <v>14.585546510173343</v>
          </cell>
          <cell r="L5">
            <v>9.0306246526353515</v>
          </cell>
          <cell r="M5">
            <v>9.10600146831794</v>
          </cell>
          <cell r="N5">
            <v>6.3417275628785355</v>
          </cell>
          <cell r="O5">
            <v>8.3169384624644032</v>
          </cell>
          <cell r="P5">
            <v>5.6050518773932376</v>
          </cell>
          <cell r="Q5">
            <v>17.613034919126328</v>
          </cell>
          <cell r="R5">
            <v>11.491144553610308</v>
          </cell>
          <cell r="V5">
            <v>4.5333606887350211</v>
          </cell>
          <cell r="W5">
            <v>1.8603185110779181</v>
          </cell>
          <cell r="AB5">
            <v>1.1618215746323874</v>
          </cell>
          <cell r="AC5">
            <v>1.4323272208588405</v>
          </cell>
          <cell r="AG5">
            <v>12.12</v>
          </cell>
          <cell r="AH5">
            <v>16.825314117155518</v>
          </cell>
          <cell r="AI5">
            <v>7.530455177322672</v>
          </cell>
          <cell r="AJ5">
            <v>9.8451736959931306</v>
          </cell>
          <cell r="AK5">
            <v>7.1477812336614797</v>
          </cell>
          <cell r="AL5">
            <v>11.007576713290767</v>
          </cell>
          <cell r="AM5">
            <v>7.5416816042899422</v>
          </cell>
          <cell r="AN5">
            <v>15.139548665164821</v>
          </cell>
          <cell r="AO5">
            <v>7.4552567811571864</v>
          </cell>
        </row>
        <row r="6">
          <cell r="I6">
            <v>-0.36</v>
          </cell>
          <cell r="J6">
            <v>6.2749999999999995</v>
          </cell>
          <cell r="K6">
            <v>21.9083010204196</v>
          </cell>
          <cell r="L6">
            <v>9.682905583035911</v>
          </cell>
          <cell r="M6">
            <v>9.236083692025117</v>
          </cell>
          <cell r="N6">
            <v>6.5315410011752562</v>
          </cell>
          <cell r="O6">
            <v>8.3379666568866178</v>
          </cell>
          <cell r="P6">
            <v>5.5480777924645768</v>
          </cell>
          <cell r="Q6">
            <v>19.200361957445267</v>
          </cell>
          <cell r="R6">
            <v>11.292539886864386</v>
          </cell>
          <cell r="V6">
            <v>3.3638825425339482</v>
          </cell>
          <cell r="W6">
            <v>2.1752684328697933</v>
          </cell>
          <cell r="AB6">
            <v>1.325456512339551</v>
          </cell>
          <cell r="AC6">
            <v>1.4061637164915821</v>
          </cell>
          <cell r="AG6">
            <v>17.809999999999999</v>
          </cell>
          <cell r="AH6">
            <v>15.999091770039433</v>
          </cell>
          <cell r="AI6">
            <v>7.7355943959876656</v>
          </cell>
          <cell r="AJ6">
            <v>11.002252503409709</v>
          </cell>
          <cell r="AK6">
            <v>6.7376741983331314</v>
          </cell>
          <cell r="AL6">
            <v>10.665673840722757</v>
          </cell>
          <cell r="AM6">
            <v>7.6866017561181685</v>
          </cell>
          <cell r="AN6">
            <v>12.945482593609956</v>
          </cell>
          <cell r="AO6">
            <v>6.0143797284466869</v>
          </cell>
        </row>
        <row r="7">
          <cell r="I7">
            <v>0</v>
          </cell>
          <cell r="J7">
            <v>6.6349999999999998</v>
          </cell>
          <cell r="K7">
            <v>26.712666181152883</v>
          </cell>
          <cell r="L7">
            <v>10.611437828083449</v>
          </cell>
          <cell r="M7">
            <v>37.787316031323705</v>
          </cell>
          <cell r="N7">
            <v>2.3757557881588376</v>
          </cell>
          <cell r="O7">
            <v>8.3312399942615407</v>
          </cell>
          <cell r="P7">
            <v>5.8414146406258745</v>
          </cell>
          <cell r="Q7">
            <v>25.316204321582489</v>
          </cell>
          <cell r="R7">
            <v>8.3996962278835028</v>
          </cell>
          <cell r="V7">
            <v>3.31864989055431</v>
          </cell>
          <cell r="W7">
            <v>2.9275594571295649</v>
          </cell>
          <cell r="AB7">
            <v>3.4361545805882558</v>
          </cell>
          <cell r="AC7">
            <v>1.4022403591506492</v>
          </cell>
          <cell r="AG7">
            <v>29.61</v>
          </cell>
          <cell r="AH7">
            <v>11.100543305740912</v>
          </cell>
          <cell r="AI7">
            <v>4.764435998705693</v>
          </cell>
          <cell r="AJ7">
            <v>13.856085517739542</v>
          </cell>
          <cell r="AK7">
            <v>6.380807441271596</v>
          </cell>
          <cell r="AL7">
            <v>10.350178897179033</v>
          </cell>
          <cell r="AM7">
            <v>6.536154340627359</v>
          </cell>
          <cell r="AN7">
            <v>13.500531900966205</v>
          </cell>
          <cell r="AO7">
            <v>2.5827243656522505</v>
          </cell>
        </row>
        <row r="8">
          <cell r="I8">
            <v>0.46749999999999997</v>
          </cell>
          <cell r="J8">
            <v>7.1025</v>
          </cell>
          <cell r="K8">
            <v>25.954492413991915</v>
          </cell>
          <cell r="L8">
            <v>12.695698281355391</v>
          </cell>
          <cell r="M8">
            <v>20.739968680048676</v>
          </cell>
          <cell r="N8">
            <v>6.7859606282439842</v>
          </cell>
          <cell r="O8">
            <v>8.1905116575382522</v>
          </cell>
          <cell r="P8">
            <v>3.3856945884359178</v>
          </cell>
          <cell r="Q8">
            <v>19.171703892506557</v>
          </cell>
          <cell r="R8">
            <v>10.249785153036207</v>
          </cell>
          <cell r="V8">
            <v>3.2118751990001515</v>
          </cell>
          <cell r="W8">
            <v>1.296122785813099</v>
          </cell>
          <cell r="Z8">
            <v>1.1097558210480667</v>
          </cell>
          <cell r="AA8">
            <v>1.2405276108036989</v>
          </cell>
          <cell r="AB8">
            <v>0.93623211083087365</v>
          </cell>
          <cell r="AC8">
            <v>1.4467870177346311</v>
          </cell>
          <cell r="AG8">
            <v>41.379999999999995</v>
          </cell>
          <cell r="AH8">
            <v>11.067664649636784</v>
          </cell>
          <cell r="AI8">
            <v>2.6244716299962518</v>
          </cell>
          <cell r="AJ8">
            <v>11.173476693523673</v>
          </cell>
          <cell r="AK8">
            <v>6.0266185160073178</v>
          </cell>
          <cell r="AL8">
            <v>9.9087205414029533</v>
          </cell>
          <cell r="AM8">
            <v>6.420993382164589</v>
          </cell>
          <cell r="AN8">
            <v>7.7978700495654305</v>
          </cell>
          <cell r="AO8">
            <v>0.88553877340981213</v>
          </cell>
          <cell r="BI8">
            <v>8.3312399942615407</v>
          </cell>
          <cell r="BJ8">
            <v>5.8414146406258745</v>
          </cell>
        </row>
        <row r="9">
          <cell r="I9">
            <v>1.0233333333333334</v>
          </cell>
          <cell r="J9">
            <v>7.6583333333333332</v>
          </cell>
          <cell r="K9">
            <v>17.013534676482415</v>
          </cell>
          <cell r="L9">
            <v>8.5254064152562119</v>
          </cell>
          <cell r="M9">
            <v>10.183066889506261</v>
          </cell>
          <cell r="N9">
            <v>5.3569927954198313</v>
          </cell>
          <cell r="O9">
            <v>7.0143973754082225</v>
          </cell>
          <cell r="P9">
            <v>4.5500822834684369</v>
          </cell>
          <cell r="Q9">
            <v>15.807766446799109</v>
          </cell>
          <cell r="R9">
            <v>9.3987333549652021</v>
          </cell>
          <cell r="V9">
            <v>0.22377613195933321</v>
          </cell>
          <cell r="W9">
            <v>1.9932582716380205</v>
          </cell>
          <cell r="Z9">
            <v>7.1446403294115335E-3</v>
          </cell>
          <cell r="AA9">
            <v>0.37227177698357478</v>
          </cell>
          <cell r="AB9">
            <v>3.3632408185937743</v>
          </cell>
          <cell r="AC9">
            <v>2.5087355461113749</v>
          </cell>
          <cell r="AG9">
            <v>55.58</v>
          </cell>
          <cell r="AH9">
            <v>9.0144979443582915</v>
          </cell>
          <cell r="AI9">
            <v>4.5302159829435924</v>
          </cell>
          <cell r="AJ9">
            <v>9.7908392119712335</v>
          </cell>
          <cell r="AK9">
            <v>5.8913840636944528</v>
          </cell>
          <cell r="AL9">
            <v>11.901100964316406</v>
          </cell>
          <cell r="AM9">
            <v>6.6273540175281092</v>
          </cell>
          <cell r="AN9">
            <v>11.801126881766834</v>
          </cell>
          <cell r="AO9">
            <v>-0.74472986094550908</v>
          </cell>
          <cell r="BI9">
            <v>9.3002674785863242</v>
          </cell>
          <cell r="BJ9">
            <v>2.1451669776322184</v>
          </cell>
        </row>
        <row r="10">
          <cell r="I10">
            <v>1.9350000000000001</v>
          </cell>
          <cell r="J10">
            <v>8.57</v>
          </cell>
          <cell r="K10">
            <v>19.567456286539894</v>
          </cell>
          <cell r="L10">
            <v>9.1984930344242706</v>
          </cell>
          <cell r="M10">
            <v>10.0584776344344</v>
          </cell>
          <cell r="N10">
            <v>6.4271106651554639</v>
          </cell>
          <cell r="O10">
            <v>7.1317874670149424</v>
          </cell>
          <cell r="P10">
            <v>4.6340097824263706</v>
          </cell>
          <cell r="Q10">
            <v>16.936686585956899</v>
          </cell>
          <cell r="R10">
            <v>9.6700157086662699</v>
          </cell>
          <cell r="V10">
            <v>2.5361162336810552</v>
          </cell>
          <cell r="W10">
            <v>2.0171183186566872</v>
          </cell>
          <cell r="AB10">
            <v>3.2278289357115861</v>
          </cell>
          <cell r="AC10">
            <v>2.8199244817237896</v>
          </cell>
          <cell r="AG10">
            <v>63.98</v>
          </cell>
          <cell r="AH10">
            <v>11.43125080442333</v>
          </cell>
          <cell r="AI10">
            <v>0.11225975447640242</v>
          </cell>
          <cell r="AJ10">
            <v>9.9342608256645217</v>
          </cell>
          <cell r="AK10">
            <v>6.1440377195720082</v>
          </cell>
          <cell r="AL10">
            <v>9.6057849828548925</v>
          </cell>
          <cell r="AM10">
            <v>6.1929643208685299</v>
          </cell>
          <cell r="AN10">
            <v>10.947603976613024</v>
          </cell>
          <cell r="AO10">
            <v>-4.5634850612386098</v>
          </cell>
          <cell r="BI10">
            <v>7.0072527350788105</v>
          </cell>
          <cell r="BJ10">
            <v>4.1778105064848621</v>
          </cell>
        </row>
        <row r="11">
          <cell r="I11">
            <v>3.1275000000000004</v>
          </cell>
          <cell r="J11">
            <v>9.7624999999999993</v>
          </cell>
          <cell r="K11">
            <v>20.000599854402676</v>
          </cell>
          <cell r="L11">
            <v>8.9547418191968422</v>
          </cell>
          <cell r="M11">
            <v>9.5493343901067895</v>
          </cell>
          <cell r="N11">
            <v>6.1648563655857345</v>
          </cell>
          <cell r="O11">
            <v>6.9166911391173533</v>
          </cell>
          <cell r="P11">
            <v>4.8629691303801224</v>
          </cell>
          <cell r="Q11">
            <v>19.857192142029703</v>
          </cell>
          <cell r="R11">
            <v>9.329587314455619</v>
          </cell>
          <cell r="V11">
            <v>2.0495378775291924</v>
          </cell>
          <cell r="W11">
            <v>1.8942038324645247</v>
          </cell>
          <cell r="AB11">
            <v>1.0909045902110639</v>
          </cell>
          <cell r="AC11">
            <v>0.98058792329240152</v>
          </cell>
          <cell r="AG11">
            <v>87.58</v>
          </cell>
          <cell r="AH11">
            <v>9.0505163306749115</v>
          </cell>
          <cell r="AI11">
            <v>-8.9791485657203882E-3</v>
          </cell>
          <cell r="AJ11">
            <v>9.7363056138193738</v>
          </cell>
          <cell r="AK11">
            <v>8.3428026641897155</v>
          </cell>
          <cell r="AL11">
            <v>9.525606909989504</v>
          </cell>
          <cell r="AM11">
            <v>6.2882640555232383</v>
          </cell>
          <cell r="AN11">
            <v>10.338208434467731</v>
          </cell>
          <cell r="AO11">
            <v>-5.361288308165725</v>
          </cell>
          <cell r="BI11">
            <v>7.004321777261219</v>
          </cell>
          <cell r="BJ11">
            <v>4.2140618829057859</v>
          </cell>
        </row>
        <row r="12">
          <cell r="I12">
            <v>5.1749999999999998</v>
          </cell>
          <cell r="J12">
            <v>11.809999999999999</v>
          </cell>
          <cell r="K12">
            <v>21.681755531452957</v>
          </cell>
          <cell r="L12">
            <v>11.166571105414931</v>
          </cell>
          <cell r="M12">
            <v>10.479018788250176</v>
          </cell>
          <cell r="N12">
            <v>6.2802498911017892</v>
          </cell>
          <cell r="O12">
            <v>7.5807632189746572</v>
          </cell>
          <cell r="P12">
            <v>4.8381549503087742</v>
          </cell>
          <cell r="Q12">
            <v>21.287424715986873</v>
          </cell>
          <cell r="R12">
            <v>10.435608399294935</v>
          </cell>
          <cell r="V12">
            <v>3.1848477578060987</v>
          </cell>
          <cell r="W12">
            <v>1.3277579950169736</v>
          </cell>
          <cell r="AB12">
            <v>0.90630640079722902</v>
          </cell>
          <cell r="AC12">
            <v>0.62791502291580326</v>
          </cell>
          <cell r="AG12">
            <v>130.07999999999998</v>
          </cell>
          <cell r="AJ12">
            <v>13.644171018500423</v>
          </cell>
          <cell r="AK12">
            <v>16.220463302150385</v>
          </cell>
          <cell r="AL12">
            <v>8.3662127878002508</v>
          </cell>
          <cell r="AM12">
            <v>7.1744555857689107</v>
          </cell>
          <cell r="BI12">
            <v>7.1317874670149424</v>
          </cell>
          <cell r="BJ12">
            <v>4.6340097824263706</v>
          </cell>
        </row>
        <row r="13">
          <cell r="I13">
            <v>11.58</v>
          </cell>
          <cell r="J13">
            <v>18.215</v>
          </cell>
          <cell r="K13">
            <v>19.71737279611942</v>
          </cell>
          <cell r="L13">
            <v>10.397409743510998</v>
          </cell>
          <cell r="M13">
            <v>9.9133355700282202</v>
          </cell>
          <cell r="N13">
            <v>6.2906772222562672</v>
          </cell>
          <cell r="O13">
            <v>7.9053911331645406</v>
          </cell>
          <cell r="P13">
            <v>6.944728445906275</v>
          </cell>
          <cell r="Q13">
            <v>16.781503375769098</v>
          </cell>
          <cell r="R13">
            <v>10.567938766732059</v>
          </cell>
          <cell r="V13">
            <v>1.2204650224725899</v>
          </cell>
          <cell r="W13">
            <v>0.55859663311302921</v>
          </cell>
          <cell r="Z13">
            <v>0.26094752975006719</v>
          </cell>
          <cell r="AA13">
            <v>0.26286088505976224</v>
          </cell>
          <cell r="AB13">
            <v>4.5790630940496584</v>
          </cell>
          <cell r="AC13">
            <v>1.6447320671637748</v>
          </cell>
          <cell r="AG13">
            <v>156.57999999999998</v>
          </cell>
          <cell r="AH13">
            <v>8.1963866224577355</v>
          </cell>
          <cell r="AI13">
            <v>-6.1313556175505575</v>
          </cell>
          <cell r="AJ13">
            <v>11.46072882281276</v>
          </cell>
          <cell r="AK13">
            <v>14.172917868565721</v>
          </cell>
          <cell r="AL13">
            <v>7.1858687286716147</v>
          </cell>
          <cell r="AM13">
            <v>8.2321866742443142</v>
          </cell>
          <cell r="BI13">
            <v>6.9166911391173533</v>
          </cell>
          <cell r="BJ13">
            <v>4.8629691303801224</v>
          </cell>
        </row>
        <row r="14">
          <cell r="J14">
            <v>18.754999999999999</v>
          </cell>
          <cell r="K14">
            <v>16.825314117155518</v>
          </cell>
          <cell r="L14">
            <v>7.530455177322672</v>
          </cell>
          <cell r="M14">
            <v>9.8451736959931306</v>
          </cell>
          <cell r="N14">
            <v>7.1477812336614797</v>
          </cell>
          <cell r="O14">
            <v>11.007576713290767</v>
          </cell>
          <cell r="P14">
            <v>7.5416816042899422</v>
          </cell>
          <cell r="Q14">
            <v>15.139548665164821</v>
          </cell>
          <cell r="R14">
            <v>7.4552567811571864</v>
          </cell>
          <cell r="V14">
            <v>1.8941933357346903</v>
          </cell>
          <cell r="W14">
            <v>0.87474041846864869</v>
          </cell>
          <cell r="Z14">
            <v>2.7270890317685059</v>
          </cell>
          <cell r="AA14">
            <v>1.3181938817000938</v>
          </cell>
          <cell r="AB14">
            <v>5.6021309224006215</v>
          </cell>
          <cell r="AC14">
            <v>1.0211988310972167</v>
          </cell>
          <cell r="BI14">
            <v>7.5807632189746572</v>
          </cell>
          <cell r="BJ14">
            <v>4.8381549503087742</v>
          </cell>
        </row>
        <row r="15">
          <cell r="J15">
            <v>24.445</v>
          </cell>
          <cell r="K15">
            <v>15.999091770039433</v>
          </cell>
          <cell r="L15">
            <v>7.7355943959876656</v>
          </cell>
          <cell r="M15">
            <v>11.002252503409709</v>
          </cell>
          <cell r="N15">
            <v>6.7376741983331314</v>
          </cell>
          <cell r="O15">
            <v>10.665673840722757</v>
          </cell>
          <cell r="P15">
            <v>7.6866017561181685</v>
          </cell>
          <cell r="Q15">
            <v>12.945482593609956</v>
          </cell>
          <cell r="R15">
            <v>6.0143797284466869</v>
          </cell>
          <cell r="V15">
            <v>1.2661335104532798</v>
          </cell>
          <cell r="W15">
            <v>1.2813202433560356</v>
          </cell>
          <cell r="Z15">
            <v>2.682133702425201</v>
          </cell>
          <cell r="AA15">
            <v>1.1664989395144401</v>
          </cell>
          <cell r="AB15">
            <v>5.382384575615152</v>
          </cell>
          <cell r="AC15">
            <v>0.10877979116138281</v>
          </cell>
          <cell r="BI15">
            <v>7.5441984772507942</v>
          </cell>
          <cell r="BJ15">
            <v>5.2267011487352004</v>
          </cell>
        </row>
        <row r="16">
          <cell r="J16">
            <v>36.244999999999997</v>
          </cell>
          <cell r="K16">
            <v>11.100543305740912</v>
          </cell>
          <cell r="L16">
            <v>4.764435998705693</v>
          </cell>
          <cell r="M16">
            <v>13.856085517739542</v>
          </cell>
          <cell r="N16">
            <v>6.380807441271596</v>
          </cell>
          <cell r="O16">
            <v>10.350178897179033</v>
          </cell>
          <cell r="P16">
            <v>6.536154340627359</v>
          </cell>
          <cell r="Q16">
            <v>13.500531900966205</v>
          </cell>
          <cell r="R16">
            <v>2.5827243656522505</v>
          </cell>
          <cell r="V16">
            <v>2.3636549569067933</v>
          </cell>
          <cell r="W16">
            <v>0.95684001665064944</v>
          </cell>
          <cell r="Z16">
            <v>2.2771245570255259</v>
          </cell>
          <cell r="AA16">
            <v>1.2363340494787223</v>
          </cell>
          <cell r="AB16">
            <v>0.10558957572964899</v>
          </cell>
          <cell r="AC16">
            <v>0.20795059308733777</v>
          </cell>
          <cell r="BI16">
            <v>7.6444436034144738</v>
          </cell>
          <cell r="BJ16">
            <v>6.6818675608465128</v>
          </cell>
        </row>
        <row r="17">
          <cell r="J17">
            <v>48.014999999999993</v>
          </cell>
          <cell r="K17">
            <v>11.067664649636784</v>
          </cell>
          <cell r="L17">
            <v>2.6244716299962518</v>
          </cell>
          <cell r="M17">
            <v>11.173476693523673</v>
          </cell>
          <cell r="N17">
            <v>6.0266185160073178</v>
          </cell>
          <cell r="O17">
            <v>9.9087205414029533</v>
          </cell>
          <cell r="P17">
            <v>6.420993382164589</v>
          </cell>
          <cell r="Q17">
            <v>7.7978700495654305</v>
          </cell>
          <cell r="R17">
            <v>0.88553877340981213</v>
          </cell>
          <cell r="V17">
            <v>1.9296993779825022</v>
          </cell>
          <cell r="W17">
            <v>2.6166613263040075</v>
          </cell>
          <cell r="Z17">
            <v>2.2055991673448072</v>
          </cell>
          <cell r="AA17">
            <v>1.371730504427495</v>
          </cell>
          <cell r="AB17">
            <v>3.1211348136175179</v>
          </cell>
          <cell r="AC17">
            <v>2.2414299594358331</v>
          </cell>
        </row>
        <row r="18">
          <cell r="J18">
            <v>62.214999999999996</v>
          </cell>
          <cell r="K18">
            <v>9.0144979443582915</v>
          </cell>
          <cell r="L18">
            <v>4.5302159829435924</v>
          </cell>
          <cell r="M18">
            <v>9.7908392119712335</v>
          </cell>
          <cell r="N18">
            <v>5.8913840636944528</v>
          </cell>
          <cell r="O18">
            <v>11.901100964316406</v>
          </cell>
          <cell r="P18">
            <v>6.6273540175281092</v>
          </cell>
          <cell r="Q18">
            <v>11.801126881766834</v>
          </cell>
          <cell r="R18">
            <v>-0.74472986094550908</v>
          </cell>
          <cell r="V18">
            <v>1.4307076998021566</v>
          </cell>
          <cell r="W18">
            <v>0.53090869120678208</v>
          </cell>
          <cell r="Z18">
            <v>2.1424824370025943</v>
          </cell>
          <cell r="AA18">
            <v>0.91202402769341295</v>
          </cell>
          <cell r="AB18">
            <v>1.2933571392530903</v>
          </cell>
          <cell r="AC18">
            <v>5.4498393212283336</v>
          </cell>
          <cell r="BI18">
            <v>12.251831105569813</v>
          </cell>
          <cell r="BJ18">
            <v>8.7222344074087417</v>
          </cell>
        </row>
        <row r="19">
          <cell r="J19">
            <v>70.614999999999995</v>
          </cell>
          <cell r="K19">
            <v>11.43125080442333</v>
          </cell>
          <cell r="L19">
            <v>0.11225975447640242</v>
          </cell>
          <cell r="M19">
            <v>9.9342608256645217</v>
          </cell>
          <cell r="N19">
            <v>6.1440377195720082</v>
          </cell>
          <cell r="O19">
            <v>9.6057849828548925</v>
          </cell>
          <cell r="P19">
            <v>6.1929643208685299</v>
          </cell>
          <cell r="Q19">
            <v>10.947603976613024</v>
          </cell>
          <cell r="R19">
            <v>-4.5634850612386098</v>
          </cell>
          <cell r="V19">
            <v>0.81285227448798036</v>
          </cell>
          <cell r="W19">
            <v>2.8294133376003239</v>
          </cell>
          <cell r="Z19">
            <v>1.5531024256537833</v>
          </cell>
          <cell r="AA19">
            <v>0.62627462580564697</v>
          </cell>
          <cell r="AB19">
            <v>4.4862745828071482E-3</v>
          </cell>
          <cell r="AC19">
            <v>6.5027147544068162</v>
          </cell>
          <cell r="BI19">
            <v>12.26137634123203</v>
          </cell>
          <cell r="BJ19">
            <v>8.8205561314376126</v>
          </cell>
        </row>
        <row r="20">
          <cell r="J20">
            <v>94.215000000000003</v>
          </cell>
          <cell r="K20">
            <v>9.0505163306749115</v>
          </cell>
          <cell r="L20">
            <v>-8.9791485657203882E-3</v>
          </cell>
          <cell r="M20">
            <v>9.7363056138193738</v>
          </cell>
          <cell r="N20">
            <v>8.3428026641897155</v>
          </cell>
          <cell r="O20">
            <v>9.525606909989504</v>
          </cell>
          <cell r="P20">
            <v>6.2882640555232383</v>
          </cell>
          <cell r="Q20">
            <v>10.338208434467731</v>
          </cell>
          <cell r="R20">
            <v>-5.361288308165725</v>
          </cell>
          <cell r="V20">
            <v>1.3139546668240738</v>
          </cell>
          <cell r="W20">
            <v>3.6906300978241933</v>
          </cell>
          <cell r="Z20">
            <v>1.0971222929752613</v>
          </cell>
          <cell r="AA20">
            <v>0.57988383302358348</v>
          </cell>
          <cell r="AB20">
            <v>7.5485437701241942E-2</v>
          </cell>
          <cell r="AC20">
            <v>7.458993235358947</v>
          </cell>
          <cell r="BI20">
            <v>10.966494572493815</v>
          </cell>
          <cell r="BJ20">
            <v>8.8893644068831819</v>
          </cell>
        </row>
        <row r="21">
          <cell r="J21">
            <v>136.71499999999997</v>
          </cell>
          <cell r="L21" t="e">
            <v>#N/A</v>
          </cell>
          <cell r="M21">
            <v>13.644171018500423</v>
          </cell>
          <cell r="N21">
            <v>16.220463302150385</v>
          </cell>
          <cell r="O21">
            <v>8.3662127878002508</v>
          </cell>
          <cell r="P21">
            <v>7.1744555857689107</v>
          </cell>
          <cell r="Z21">
            <v>0.74045310011551257</v>
          </cell>
          <cell r="AA21">
            <v>0.55949471408932738</v>
          </cell>
          <cell r="BI21">
            <v>10.100284846948664</v>
          </cell>
          <cell r="BJ21">
            <v>6.2648254589357544</v>
          </cell>
        </row>
        <row r="22">
          <cell r="J22">
            <v>163.21499999999997</v>
          </cell>
          <cell r="K22">
            <v>8.1963866224577355</v>
          </cell>
          <cell r="L22">
            <v>-6.1313556175505575</v>
          </cell>
          <cell r="M22">
            <v>11.46072882281276</v>
          </cell>
          <cell r="N22">
            <v>14.172917868565721</v>
          </cell>
          <cell r="O22">
            <v>7.1858687286716147</v>
          </cell>
          <cell r="P22">
            <v>8.2321866742443142</v>
          </cell>
          <cell r="Z22">
            <v>0.74787552058532925</v>
          </cell>
          <cell r="AA22">
            <v>0.73287157407925707</v>
          </cell>
          <cell r="BI22">
            <v>8.3703016763999258</v>
          </cell>
          <cell r="BJ22">
            <v>4.4044651229707537</v>
          </cell>
        </row>
        <row r="23">
          <cell r="BI23">
            <v>7.9053523066136178</v>
          </cell>
          <cell r="BJ23">
            <v>4.1884626435668242</v>
          </cell>
        </row>
        <row r="24">
          <cell r="BI24">
            <v>7.7223675834206054</v>
          </cell>
          <cell r="BJ24">
            <v>5.1010425096298313</v>
          </cell>
        </row>
        <row r="25">
          <cell r="BI25">
            <v>7.4326351355158087</v>
          </cell>
          <cell r="BJ25">
            <v>5.2264050602217118</v>
          </cell>
        </row>
        <row r="26">
          <cell r="BI26">
            <v>7.4460240682853849</v>
          </cell>
          <cell r="BJ26">
            <v>5.1705897039284068</v>
          </cell>
        </row>
        <row r="27">
          <cell r="BI27">
            <v>6.9596522811659041</v>
          </cell>
          <cell r="BJ27">
            <v>6.4698119071020175</v>
          </cell>
        </row>
        <row r="28">
          <cell r="BI28">
            <v>7.6791705916475861</v>
          </cell>
          <cell r="BJ28">
            <v>8.8286138452454761</v>
          </cell>
        </row>
        <row r="30">
          <cell r="BI30">
            <v>14.977636071567261</v>
          </cell>
          <cell r="BJ30">
            <v>8.898807709886821</v>
          </cell>
        </row>
        <row r="31">
          <cell r="BI31">
            <v>15.153544811556451</v>
          </cell>
          <cell r="BJ31">
            <v>8.8164572233519927</v>
          </cell>
        </row>
        <row r="32">
          <cell r="BI32">
            <v>14.413279482958234</v>
          </cell>
          <cell r="BJ32">
            <v>8.800280931517495</v>
          </cell>
        </row>
        <row r="33">
          <cell r="BI33">
            <v>14.258286605279118</v>
          </cell>
          <cell r="BJ33">
            <v>9.0402025962492516</v>
          </cell>
        </row>
        <row r="34">
          <cell r="BI34">
            <v>16.149080613716741</v>
          </cell>
          <cell r="BJ34">
            <v>8.0667559731817509</v>
          </cell>
        </row>
        <row r="35">
          <cell r="BI35">
            <v>15.018411376403218</v>
          </cell>
          <cell r="BJ35">
            <v>7.9820534776789014</v>
          </cell>
        </row>
        <row r="36">
          <cell r="BI36">
            <v>14.128844694549002</v>
          </cell>
          <cell r="BJ36">
            <v>7.7025363440571315</v>
          </cell>
        </row>
        <row r="37">
          <cell r="D37">
            <v>-6</v>
          </cell>
          <cell r="E37">
            <v>10.95483820574162</v>
          </cell>
          <cell r="F37">
            <v>4.2951760208124146</v>
          </cell>
          <cell r="BI37">
            <v>11.171643644718078</v>
          </cell>
          <cell r="BJ37">
            <v>7.1152407700811322</v>
          </cell>
        </row>
        <row r="38">
          <cell r="D38">
            <v>-5.8</v>
          </cell>
          <cell r="E38">
            <v>7.4095684474351939</v>
          </cell>
          <cell r="F38">
            <v>5.8458350433843815</v>
          </cell>
          <cell r="BI38">
            <v>9.4707448776171574</v>
          </cell>
          <cell r="BJ38">
            <v>8.2795795039170965</v>
          </cell>
        </row>
        <row r="39">
          <cell r="D39">
            <v>-6</v>
          </cell>
          <cell r="E39">
            <v>10.082614440202288</v>
          </cell>
          <cell r="F39">
            <v>6.8271864633930397</v>
          </cell>
          <cell r="BI39">
            <v>8.1621010037330723</v>
          </cell>
          <cell r="BJ39">
            <v>9.0935023917580651</v>
          </cell>
        </row>
        <row r="40">
          <cell r="D40">
            <v>-6.05</v>
          </cell>
          <cell r="E40">
            <v>4.1435061448491197</v>
          </cell>
          <cell r="F40">
            <v>24.284742207878882</v>
          </cell>
        </row>
        <row r="41">
          <cell r="D41">
            <v>-6</v>
          </cell>
          <cell r="E41">
            <v>13.066466164031159</v>
          </cell>
          <cell r="F41">
            <v>6.163916828812134</v>
          </cell>
          <cell r="BI41">
            <v>5.7837177270730136</v>
          </cell>
          <cell r="BJ41">
            <v>4.9056809715453937</v>
          </cell>
        </row>
        <row r="42">
          <cell r="D42">
            <v>-5.9</v>
          </cell>
          <cell r="E42">
            <v>9.7733277971881378</v>
          </cell>
          <cell r="F42">
            <v>10.122161279962615</v>
          </cell>
          <cell r="BI42">
            <v>5.8769821381180067</v>
          </cell>
          <cell r="BJ42">
            <v>5.3539836381193311</v>
          </cell>
        </row>
        <row r="43">
          <cell r="D43">
            <v>-5.9</v>
          </cell>
          <cell r="E43">
            <v>7.7508406087134993</v>
          </cell>
          <cell r="F43">
            <v>5.6565530840580003</v>
          </cell>
          <cell r="BI43">
            <v>6.5369723616301982</v>
          </cell>
          <cell r="BJ43">
            <v>4.5433566314288285</v>
          </cell>
        </row>
        <row r="44">
          <cell r="D44">
            <v>0</v>
          </cell>
          <cell r="E44">
            <v>19.195788642653714</v>
          </cell>
          <cell r="F44">
            <v>4.0625824849927197</v>
          </cell>
          <cell r="BI44">
            <v>7.0975733425298166</v>
          </cell>
          <cell r="BJ44">
            <v>5.8183124272737636</v>
          </cell>
        </row>
        <row r="45">
          <cell r="D45">
            <v>0</v>
          </cell>
          <cell r="E45">
            <v>29.526277521755347</v>
          </cell>
          <cell r="F45">
            <v>7.0834175984514083</v>
          </cell>
          <cell r="BI45">
            <v>8.5315595605320489</v>
          </cell>
          <cell r="BJ45">
            <v>6.272143975684962</v>
          </cell>
        </row>
        <row r="46">
          <cell r="D46">
            <v>0</v>
          </cell>
          <cell r="E46">
            <v>19.192572395067067</v>
          </cell>
          <cell r="F46">
            <v>5.612508211003516</v>
          </cell>
          <cell r="BI46">
            <v>9.1392925179341535</v>
          </cell>
          <cell r="BJ46">
            <v>6.7418733695654467</v>
          </cell>
        </row>
        <row r="47">
          <cell r="D47">
            <v>0</v>
          </cell>
          <cell r="E47">
            <v>37.079332534474588</v>
          </cell>
          <cell r="F47">
            <v>16.656817952239837</v>
          </cell>
          <cell r="BI47">
            <v>9.9591530169650468</v>
          </cell>
          <cell r="BJ47">
            <v>6.5789616925601742</v>
          </cell>
        </row>
        <row r="48">
          <cell r="D48">
            <v>0</v>
          </cell>
          <cell r="E48">
            <v>30.533204556180589</v>
          </cell>
          <cell r="F48">
            <v>5.260290261315677</v>
          </cell>
          <cell r="BI48">
            <v>8.6682412046176918</v>
          </cell>
          <cell r="BJ48">
            <v>6.7739753462876173</v>
          </cell>
        </row>
        <row r="49">
          <cell r="D49">
            <v>0</v>
          </cell>
          <cell r="E49">
            <v>38.282098941259136</v>
          </cell>
          <cell r="F49">
            <v>16.831756731955011</v>
          </cell>
          <cell r="BI49">
            <v>5.7163345906341858</v>
          </cell>
          <cell r="BJ49">
            <v>6.7744437857293995</v>
          </cell>
        </row>
        <row r="50">
          <cell r="D50">
            <v>0</v>
          </cell>
          <cell r="E50">
            <v>35.772912102011041</v>
          </cell>
          <cell r="F50">
            <v>14.606280606320661</v>
          </cell>
        </row>
        <row r="51">
          <cell r="D51">
            <v>0</v>
          </cell>
          <cell r="E51">
            <v>27.059980813676795</v>
          </cell>
          <cell r="F51">
            <v>11.106693874403627</v>
          </cell>
        </row>
        <row r="52">
          <cell r="D52">
            <v>0</v>
          </cell>
          <cell r="E52">
            <v>33.65163523304917</v>
          </cell>
          <cell r="F52">
            <v>15.543387735968782</v>
          </cell>
        </row>
        <row r="53">
          <cell r="D53">
            <v>0</v>
          </cell>
          <cell r="E53">
            <v>27.67489049727881</v>
          </cell>
          <cell r="F53">
            <v>12.022863531407094</v>
          </cell>
        </row>
        <row r="54">
          <cell r="D54">
            <v>0</v>
          </cell>
          <cell r="E54">
            <v>34.018736366079096</v>
          </cell>
          <cell r="F54">
            <v>11.900096139243804</v>
          </cell>
        </row>
        <row r="55">
          <cell r="D55">
            <v>0</v>
          </cell>
          <cell r="E55">
            <v>46.140140175392638</v>
          </cell>
          <cell r="F55">
            <v>11.806936316736959</v>
          </cell>
        </row>
        <row r="56">
          <cell r="D56">
            <v>0</v>
          </cell>
          <cell r="E56">
            <v>47.060593997045522</v>
          </cell>
          <cell r="F56">
            <v>4.7250575150723684</v>
          </cell>
        </row>
        <row r="57">
          <cell r="D57">
            <v>0.03</v>
          </cell>
          <cell r="E57">
            <v>21.694188037819291</v>
          </cell>
          <cell r="F57">
            <v>5.8686519305497926</v>
          </cell>
        </row>
        <row r="58">
          <cell r="D58">
            <v>0.05</v>
          </cell>
          <cell r="E58">
            <v>30.870123927160378</v>
          </cell>
          <cell r="F58">
            <v>9.1112878169897318</v>
          </cell>
        </row>
        <row r="59">
          <cell r="D59">
            <v>0.04</v>
          </cell>
          <cell r="E59">
            <v>14.255005403159135</v>
          </cell>
          <cell r="F59">
            <v>0.97524576379709627</v>
          </cell>
        </row>
        <row r="60">
          <cell r="D60">
            <v>0.05</v>
          </cell>
          <cell r="E60">
            <v>30.537931615672761</v>
          </cell>
          <cell r="F60">
            <v>15.403317771732326</v>
          </cell>
        </row>
        <row r="61">
          <cell r="D61">
            <v>0.05</v>
          </cell>
          <cell r="E61">
            <v>26.221380753593792</v>
          </cell>
          <cell r="F61">
            <v>9.1864002051286171</v>
          </cell>
        </row>
        <row r="62">
          <cell r="D62">
            <v>0.05</v>
          </cell>
          <cell r="E62">
            <v>28.752358902170755</v>
          </cell>
          <cell r="F62">
            <v>9.8019365870341488</v>
          </cell>
        </row>
        <row r="63">
          <cell r="D63">
            <v>0.05</v>
          </cell>
          <cell r="E63">
            <v>31.005756018649684</v>
          </cell>
          <cell r="F63">
            <v>13.740406637271262</v>
          </cell>
        </row>
        <row r="64">
          <cell r="D64">
            <v>0.05</v>
          </cell>
          <cell r="E64">
            <v>28.949880610682463</v>
          </cell>
          <cell r="F64">
            <v>13.332858085102259</v>
          </cell>
        </row>
        <row r="65">
          <cell r="D65">
            <v>0.05</v>
          </cell>
          <cell r="E65">
            <v>37.787316031323705</v>
          </cell>
          <cell r="F65">
            <v>2.3757557881588376</v>
          </cell>
        </row>
        <row r="67">
          <cell r="D67">
            <v>-5.0999999999999996</v>
          </cell>
          <cell r="E67">
            <v>16.877598530132666</v>
          </cell>
          <cell r="F67">
            <v>5.4107847490646286</v>
          </cell>
        </row>
        <row r="68">
          <cell r="D68">
            <v>-3.87</v>
          </cell>
          <cell r="E68">
            <v>14.52004168417403</v>
          </cell>
          <cell r="F68">
            <v>5.4691863534977285</v>
          </cell>
        </row>
        <row r="69">
          <cell r="D69">
            <v>-1.18</v>
          </cell>
          <cell r="E69">
            <v>15.995966530638388</v>
          </cell>
          <cell r="F69">
            <v>5.6398383877484584</v>
          </cell>
        </row>
        <row r="70">
          <cell r="D70">
            <v>-0.75</v>
          </cell>
          <cell r="E70">
            <v>14.930515752998025</v>
          </cell>
          <cell r="F70">
            <v>5.3635431595015488</v>
          </cell>
        </row>
        <row r="71">
          <cell r="D71">
            <v>-0.5</v>
          </cell>
          <cell r="E71">
            <v>15.213229413526347</v>
          </cell>
          <cell r="F71">
            <v>5.379815963599917</v>
          </cell>
        </row>
        <row r="72">
          <cell r="D72">
            <v>0.18</v>
          </cell>
          <cell r="E72">
            <v>20.182361914126503</v>
          </cell>
          <cell r="F72">
            <v>4.7610487618768271</v>
          </cell>
        </row>
        <row r="73">
          <cell r="D73">
            <v>0.42369999999999997</v>
          </cell>
          <cell r="E73">
            <v>21.534783830401761</v>
          </cell>
          <cell r="F73">
            <v>10.740562429472917</v>
          </cell>
        </row>
        <row r="74">
          <cell r="D74">
            <v>0.69540000000000002</v>
          </cell>
          <cell r="E74">
            <v>17.068127962075636</v>
          </cell>
          <cell r="F74">
            <v>4.5966876212015606</v>
          </cell>
        </row>
        <row r="75">
          <cell r="D75">
            <v>1.1943000000000001</v>
          </cell>
          <cell r="E75">
            <v>16.789758544523082</v>
          </cell>
          <cell r="F75">
            <v>6.532148143618195</v>
          </cell>
        </row>
        <row r="76">
          <cell r="D76">
            <v>1.7849000000000002</v>
          </cell>
          <cell r="E76">
            <v>15.978919534084987</v>
          </cell>
          <cell r="F76">
            <v>5.5087894874734813</v>
          </cell>
        </row>
        <row r="77">
          <cell r="D77">
            <v>2.7603</v>
          </cell>
          <cell r="E77">
            <v>17.332404250797875</v>
          </cell>
          <cell r="F77">
            <v>5.4805360325361203</v>
          </cell>
        </row>
        <row r="81">
          <cell r="D81">
            <v>-16.2</v>
          </cell>
          <cell r="E81">
            <v>7.6028352258006358</v>
          </cell>
          <cell r="F81">
            <v>7.0505530449658016</v>
          </cell>
        </row>
        <row r="82">
          <cell r="D82">
            <v>-6.5</v>
          </cell>
          <cell r="E82">
            <v>8.2465638777530899</v>
          </cell>
          <cell r="F82">
            <v>5.7584217034327052</v>
          </cell>
        </row>
        <row r="83">
          <cell r="D83">
            <v>-5.35</v>
          </cell>
          <cell r="E83">
            <v>8.2243406839163473</v>
          </cell>
          <cell r="F83">
            <v>6.8395875095022509</v>
          </cell>
        </row>
        <row r="84">
          <cell r="D84">
            <v>-4</v>
          </cell>
          <cell r="E84">
            <v>8.3666389973565991</v>
          </cell>
          <cell r="F84">
            <v>5.7160914362787913</v>
          </cell>
          <cell r="BI84">
            <v>21.880049740994224</v>
          </cell>
          <cell r="BJ84">
            <v>6.9974558687328585</v>
          </cell>
        </row>
        <row r="85">
          <cell r="D85">
            <v>-1.75</v>
          </cell>
          <cell r="E85">
            <v>8.3169384624644032</v>
          </cell>
          <cell r="F85">
            <v>5.6050518773932376</v>
          </cell>
          <cell r="BI85">
            <v>18.235471781675681</v>
          </cell>
          <cell r="BJ85">
            <v>8.8029981353015838</v>
          </cell>
        </row>
        <row r="86">
          <cell r="D86">
            <v>-1</v>
          </cell>
          <cell r="E86">
            <v>8.3379666568866178</v>
          </cell>
          <cell r="F86">
            <v>5.5480777924645768</v>
          </cell>
          <cell r="BI86">
            <v>12.44452562820533</v>
          </cell>
          <cell r="BJ86">
            <v>6.8899978088538276</v>
          </cell>
        </row>
        <row r="87">
          <cell r="D87">
            <v>0.3</v>
          </cell>
          <cell r="E87">
            <v>8.3312399942615407</v>
          </cell>
          <cell r="F87">
            <v>5.8414146406258745</v>
          </cell>
          <cell r="BI87">
            <v>13.708857650245307</v>
          </cell>
          <cell r="BJ87">
            <v>6.8500912269424763</v>
          </cell>
        </row>
        <row r="88">
          <cell r="D88">
            <v>0.5</v>
          </cell>
          <cell r="E88">
            <v>9.3002674785863242</v>
          </cell>
          <cell r="F88">
            <v>2.1451669776322184</v>
          </cell>
          <cell r="BI88">
            <v>18.766287551818639</v>
          </cell>
          <cell r="BJ88">
            <v>8.3489993911632236</v>
          </cell>
        </row>
        <row r="89">
          <cell r="D89">
            <v>0.85</v>
          </cell>
          <cell r="E89">
            <v>7.0072527350788105</v>
          </cell>
          <cell r="F89">
            <v>4.1778105064848621</v>
          </cell>
          <cell r="BI89">
            <v>22.193731116784104</v>
          </cell>
          <cell r="BJ89">
            <v>9.807693376379131</v>
          </cell>
        </row>
        <row r="90">
          <cell r="D90">
            <v>1.53</v>
          </cell>
          <cell r="E90">
            <v>7.004321777261219</v>
          </cell>
          <cell r="F90">
            <v>4.2140618829057859</v>
          </cell>
          <cell r="BI90">
            <v>22.845792543992719</v>
          </cell>
          <cell r="BJ90">
            <v>9.2664959748538838</v>
          </cell>
        </row>
        <row r="91">
          <cell r="D91">
            <v>2.15</v>
          </cell>
          <cell r="E91">
            <v>7.1317874670149424</v>
          </cell>
          <cell r="F91">
            <v>4.6340097824263706</v>
          </cell>
          <cell r="BI91">
            <v>21.360566469818757</v>
          </cell>
          <cell r="BJ91">
            <v>8.9232066995682846</v>
          </cell>
        </row>
        <row r="92">
          <cell r="D92">
            <v>2.8</v>
          </cell>
          <cell r="E92">
            <v>6.9166911391173533</v>
          </cell>
          <cell r="F92">
            <v>4.8629691303801224</v>
          </cell>
        </row>
        <row r="93">
          <cell r="D93">
            <v>5.25</v>
          </cell>
          <cell r="E93">
            <v>7.5807632189746572</v>
          </cell>
          <cell r="F93">
            <v>4.8381549503087742</v>
          </cell>
        </row>
        <row r="94">
          <cell r="D94">
            <v>8.4499999999999993</v>
          </cell>
          <cell r="E94">
            <v>7.5441984772507942</v>
          </cell>
          <cell r="F94">
            <v>5.2267011487352004</v>
          </cell>
        </row>
        <row r="95">
          <cell r="D95">
            <v>10.6</v>
          </cell>
          <cell r="E95">
            <v>7.6444436034144738</v>
          </cell>
          <cell r="F95">
            <v>6.6818675608465128</v>
          </cell>
        </row>
        <row r="97">
          <cell r="D97">
            <v>-16.2</v>
          </cell>
          <cell r="E97">
            <v>7.570446903733508</v>
          </cell>
          <cell r="F97">
            <v>6.613536250212606</v>
          </cell>
        </row>
        <row r="98">
          <cell r="D98">
            <v>0</v>
          </cell>
          <cell r="E98">
            <v>30.533204556180589</v>
          </cell>
          <cell r="F98">
            <v>5.260290261315677</v>
          </cell>
        </row>
        <row r="99">
          <cell r="D99">
            <v>12.12</v>
          </cell>
          <cell r="E99">
            <v>12.251831105569813</v>
          </cell>
          <cell r="F99">
            <v>8.7222344074087417</v>
          </cell>
        </row>
        <row r="100">
          <cell r="D100">
            <v>12.12</v>
          </cell>
          <cell r="E100">
            <v>12.26137634123203</v>
          </cell>
          <cell r="F100">
            <v>8.8205561314376126</v>
          </cell>
        </row>
        <row r="101">
          <cell r="D101">
            <v>17.809999999999999</v>
          </cell>
          <cell r="E101">
            <v>10.966494572493815</v>
          </cell>
          <cell r="F101">
            <v>8.8893644068831819</v>
          </cell>
          <cell r="BI101">
            <v>18.088237116274151</v>
          </cell>
          <cell r="BJ101">
            <v>12.426988069894875</v>
          </cell>
        </row>
        <row r="102">
          <cell r="D102">
            <v>29.61</v>
          </cell>
          <cell r="E102">
            <v>10.100284846948664</v>
          </cell>
          <cell r="F102">
            <v>6.2648254589357544</v>
          </cell>
          <cell r="BI102">
            <v>20.107936003337429</v>
          </cell>
          <cell r="BJ102">
            <v>11.696572170770832</v>
          </cell>
        </row>
        <row r="103">
          <cell r="D103">
            <v>41.379999999999995</v>
          </cell>
          <cell r="E103">
            <v>8.3703016763999258</v>
          </cell>
          <cell r="F103">
            <v>4.4044651229707537</v>
          </cell>
          <cell r="BI103">
            <v>19.171007265392888</v>
          </cell>
          <cell r="BJ103">
            <v>11.907468901076577</v>
          </cell>
        </row>
        <row r="104">
          <cell r="D104">
            <v>55.58</v>
          </cell>
          <cell r="E104">
            <v>7.9053523066136178</v>
          </cell>
          <cell r="F104">
            <v>4.1884626435668242</v>
          </cell>
          <cell r="BI104">
            <v>20.164515521668491</v>
          </cell>
          <cell r="BJ104">
            <v>12.489940190390062</v>
          </cell>
        </row>
        <row r="105">
          <cell r="D105">
            <v>63.98</v>
          </cell>
          <cell r="E105">
            <v>7.7223675834206054</v>
          </cell>
          <cell r="F105">
            <v>5.1010425096298313</v>
          </cell>
          <cell r="BI105">
            <v>20.948096732240767</v>
          </cell>
          <cell r="BJ105">
            <v>10.310175237748016</v>
          </cell>
        </row>
        <row r="106">
          <cell r="D106">
            <v>63.98</v>
          </cell>
          <cell r="E106">
            <v>7.4326351355158087</v>
          </cell>
          <cell r="F106">
            <v>5.2264050602217118</v>
          </cell>
          <cell r="BI106">
            <v>20.381118315189646</v>
          </cell>
          <cell r="BJ106">
            <v>11.063523422210737</v>
          </cell>
        </row>
        <row r="107">
          <cell r="D107">
            <v>87.58</v>
          </cell>
          <cell r="E107">
            <v>7.4460240682853849</v>
          </cell>
          <cell r="F107">
            <v>5.1705897039284068</v>
          </cell>
          <cell r="BI107">
            <v>10.623015758169089</v>
          </cell>
          <cell r="BJ107">
            <v>12.19710481000271</v>
          </cell>
        </row>
        <row r="108">
          <cell r="D108">
            <v>130.07999999999998</v>
          </cell>
          <cell r="E108">
            <v>6.9596522811659041</v>
          </cell>
          <cell r="F108">
            <v>6.4698119071020175</v>
          </cell>
          <cell r="BI108">
            <v>12.202440281719444</v>
          </cell>
          <cell r="BJ108">
            <v>12.212670833895835</v>
          </cell>
        </row>
        <row r="109">
          <cell r="D109">
            <v>156.57999999999998</v>
          </cell>
          <cell r="E109">
            <v>7.6791705916475861</v>
          </cell>
          <cell r="F109">
            <v>8.8286138452454761</v>
          </cell>
          <cell r="BI109">
            <v>27.059980813676795</v>
          </cell>
          <cell r="BJ109">
            <v>11.106693874403627</v>
          </cell>
        </row>
        <row r="111">
          <cell r="D111">
            <v>-16.2</v>
          </cell>
          <cell r="E111">
            <v>9.4572161818098088</v>
          </cell>
          <cell r="F111">
            <v>9.0493350368965917</v>
          </cell>
          <cell r="BI111">
            <v>20.741679587565443</v>
          </cell>
          <cell r="BJ111">
            <v>6.4340579500599713</v>
          </cell>
        </row>
        <row r="112">
          <cell r="D112">
            <v>-16.2</v>
          </cell>
          <cell r="E112">
            <v>7.4387641840732845</v>
          </cell>
          <cell r="F112">
            <v>11.070606125690482</v>
          </cell>
          <cell r="BI112">
            <v>18.327867169225108</v>
          </cell>
          <cell r="BJ112">
            <v>5.9055999372853041</v>
          </cell>
        </row>
        <row r="113">
          <cell r="D113">
            <v>0</v>
          </cell>
          <cell r="E113">
            <v>38.282098941259136</v>
          </cell>
          <cell r="BI113">
            <v>13.394942325236556</v>
          </cell>
          <cell r="BJ113">
            <v>2.7906749587395883</v>
          </cell>
        </row>
        <row r="114">
          <cell r="D114">
            <v>0.05</v>
          </cell>
          <cell r="E114">
            <v>30.537931615672761</v>
          </cell>
          <cell r="F114">
            <v>15.403317771732326</v>
          </cell>
          <cell r="BI114">
            <v>13.606121476695854</v>
          </cell>
          <cell r="BJ114">
            <v>2.3747737725649127</v>
          </cell>
        </row>
        <row r="115">
          <cell r="D115">
            <v>0.4</v>
          </cell>
          <cell r="E115">
            <v>25.91215701300338</v>
          </cell>
          <cell r="F115">
            <v>12.306756212244348</v>
          </cell>
          <cell r="BI115">
            <v>10.919004863182948</v>
          </cell>
          <cell r="BJ115">
            <v>3.1269687328456452</v>
          </cell>
        </row>
        <row r="116">
          <cell r="D116">
            <v>11.28</v>
          </cell>
          <cell r="E116">
            <v>15.43486010065034</v>
          </cell>
          <cell r="F116">
            <v>10.272711678443967</v>
          </cell>
          <cell r="BI116">
            <v>10.507769742513752</v>
          </cell>
          <cell r="BJ116">
            <v>4.7051094602828254</v>
          </cell>
        </row>
        <row r="117">
          <cell r="D117">
            <v>12.12</v>
          </cell>
          <cell r="E117">
            <v>14.977636071567261</v>
          </cell>
          <cell r="F117">
            <v>8.898807709886821</v>
          </cell>
          <cell r="BI117">
            <v>10.95209025119583</v>
          </cell>
          <cell r="BJ117">
            <v>1.9392296931682065</v>
          </cell>
        </row>
        <row r="118">
          <cell r="D118">
            <v>17.809999999999999</v>
          </cell>
          <cell r="E118">
            <v>15.153544811556451</v>
          </cell>
          <cell r="F118">
            <v>8.8164572233519927</v>
          </cell>
          <cell r="BI118">
            <v>10.262722996766488</v>
          </cell>
          <cell r="BJ118">
            <v>2.097704927193222</v>
          </cell>
        </row>
        <row r="119">
          <cell r="D119">
            <v>29.61</v>
          </cell>
          <cell r="E119">
            <v>14.413279482958234</v>
          </cell>
          <cell r="F119">
            <v>8.800280931517495</v>
          </cell>
        </row>
        <row r="120">
          <cell r="D120">
            <v>41.379999999999995</v>
          </cell>
          <cell r="E120">
            <v>14.258286605279118</v>
          </cell>
          <cell r="F120">
            <v>9.0402025962492516</v>
          </cell>
          <cell r="BI120">
            <v>9.5374177427641964</v>
          </cell>
          <cell r="BJ120">
            <v>8.4764556122544015</v>
          </cell>
        </row>
        <row r="121">
          <cell r="D121">
            <v>55.58</v>
          </cell>
          <cell r="E121">
            <v>16.149080613716741</v>
          </cell>
          <cell r="F121">
            <v>8.0667559731817509</v>
          </cell>
          <cell r="BI121">
            <v>7.5630980179948031</v>
          </cell>
          <cell r="BJ121">
            <v>6.1231595196080697</v>
          </cell>
        </row>
        <row r="122">
          <cell r="D122">
            <v>55.58</v>
          </cell>
          <cell r="E122">
            <v>15.018411376403218</v>
          </cell>
          <cell r="F122">
            <v>7.9820534776789014</v>
          </cell>
          <cell r="BI122">
            <v>4.6767352359479126</v>
          </cell>
          <cell r="BJ122">
            <v>-1.355891186026021</v>
          </cell>
        </row>
        <row r="123">
          <cell r="D123">
            <v>63.98</v>
          </cell>
          <cell r="E123">
            <v>14.128844694549002</v>
          </cell>
          <cell r="F123">
            <v>7.7025363440571315</v>
          </cell>
          <cell r="BI123">
            <v>13.094484021019918</v>
          </cell>
          <cell r="BJ123">
            <v>-6.1945691821738436</v>
          </cell>
        </row>
        <row r="124">
          <cell r="D124">
            <v>87.58</v>
          </cell>
          <cell r="E124">
            <v>11.171643644718078</v>
          </cell>
          <cell r="F124">
            <v>7.1152407700811322</v>
          </cell>
          <cell r="BI124">
            <v>10.943117702030216</v>
          </cell>
          <cell r="BJ124">
            <v>-11.066199815645426</v>
          </cell>
        </row>
        <row r="125">
          <cell r="D125">
            <v>130.07999999999998</v>
          </cell>
          <cell r="E125">
            <v>9.4707448776171574</v>
          </cell>
          <cell r="F125">
            <v>8.2795795039170965</v>
          </cell>
          <cell r="BI125">
            <v>10.413693872168972</v>
          </cell>
          <cell r="BJ125">
            <v>-12.820281543524672</v>
          </cell>
        </row>
        <row r="126">
          <cell r="D126">
            <v>156.57999999999998</v>
          </cell>
          <cell r="E126">
            <v>8.1621010037330723</v>
          </cell>
          <cell r="F126">
            <v>9.0935023917580651</v>
          </cell>
        </row>
        <row r="128">
          <cell r="D128">
            <v>-16.2</v>
          </cell>
          <cell r="E128">
            <v>12.377231258819616</v>
          </cell>
          <cell r="F128">
            <v>13.720067367015632</v>
          </cell>
        </row>
        <row r="129">
          <cell r="D129">
            <v>-16.2</v>
          </cell>
          <cell r="E129">
            <v>12.552543746000797</v>
          </cell>
          <cell r="F129">
            <v>11.976125460889104</v>
          </cell>
        </row>
        <row r="130">
          <cell r="D130">
            <v>-16.2</v>
          </cell>
          <cell r="E130">
            <v>11.331311476675264</v>
          </cell>
          <cell r="F130">
            <v>5.4250602652914122</v>
          </cell>
        </row>
        <row r="131">
          <cell r="D131">
            <v>-6.6</v>
          </cell>
          <cell r="E131">
            <v>11.798116988088303</v>
          </cell>
          <cell r="F131">
            <v>10.526950455553514</v>
          </cell>
        </row>
        <row r="132">
          <cell r="D132">
            <v>-5.5</v>
          </cell>
          <cell r="E132">
            <v>11.804625074722992</v>
          </cell>
          <cell r="F132">
            <v>10.389775860778851</v>
          </cell>
        </row>
        <row r="133">
          <cell r="D133">
            <v>-4.2</v>
          </cell>
          <cell r="E133">
            <v>12.447490319902197</v>
          </cell>
          <cell r="F133">
            <v>8.6216433753468262</v>
          </cell>
        </row>
        <row r="134">
          <cell r="D134">
            <v>-1.8</v>
          </cell>
          <cell r="E134">
            <v>16.45121334449394</v>
          </cell>
          <cell r="F134">
            <v>10.058817332751479</v>
          </cell>
        </row>
        <row r="135">
          <cell r="D135">
            <v>-0.85</v>
          </cell>
          <cell r="E135">
            <v>17.874905445105714</v>
          </cell>
          <cell r="F135">
            <v>9.8863761703728166</v>
          </cell>
        </row>
        <row r="136">
          <cell r="D136">
            <v>0.5</v>
          </cell>
          <cell r="E136">
            <v>21.880049740994224</v>
          </cell>
          <cell r="F136">
            <v>6.9974558687328585</v>
          </cell>
        </row>
        <row r="137">
          <cell r="D137">
            <v>0.3</v>
          </cell>
          <cell r="E137">
            <v>18.235471781675681</v>
          </cell>
          <cell r="F137">
            <v>8.8029981353015838</v>
          </cell>
        </row>
        <row r="138">
          <cell r="D138">
            <v>0.87</v>
          </cell>
          <cell r="E138">
            <v>12.44452562820533</v>
          </cell>
          <cell r="F138">
            <v>6.8899978088538276</v>
          </cell>
        </row>
        <row r="139">
          <cell r="D139">
            <v>1.75</v>
          </cell>
          <cell r="E139">
            <v>13.708857650245307</v>
          </cell>
          <cell r="F139">
            <v>6.8500912269424763</v>
          </cell>
        </row>
        <row r="140">
          <cell r="D140">
            <v>4</v>
          </cell>
          <cell r="E140">
            <v>18.766287551818639</v>
          </cell>
          <cell r="F140">
            <v>8.3489993911632236</v>
          </cell>
        </row>
        <row r="141">
          <cell r="D141">
            <v>5.8</v>
          </cell>
          <cell r="E141">
            <v>22.193731116784104</v>
          </cell>
          <cell r="F141">
            <v>9.807693376379131</v>
          </cell>
        </row>
        <row r="142">
          <cell r="D142">
            <v>7</v>
          </cell>
          <cell r="E142">
            <v>22.845792543992719</v>
          </cell>
          <cell r="F142">
            <v>9.2664959748538838</v>
          </cell>
        </row>
        <row r="143">
          <cell r="D143">
            <v>11.9</v>
          </cell>
          <cell r="E143">
            <v>21.360566469818757</v>
          </cell>
          <cell r="F143">
            <v>8.9232066995682846</v>
          </cell>
        </row>
        <row r="144">
          <cell r="D144">
            <v>0</v>
          </cell>
          <cell r="E144">
            <v>35.772912102011041</v>
          </cell>
        </row>
        <row r="145">
          <cell r="D145">
            <v>0.05</v>
          </cell>
          <cell r="E145">
            <v>26.221380753593792</v>
          </cell>
          <cell r="F145">
            <v>9.1864002051286171</v>
          </cell>
        </row>
        <row r="146">
          <cell r="D146">
            <v>12.12</v>
          </cell>
          <cell r="E146">
            <v>20.741679587565443</v>
          </cell>
          <cell r="F146">
            <v>6.4340579500599713</v>
          </cell>
        </row>
        <row r="147">
          <cell r="D147">
            <v>17.809999999999999</v>
          </cell>
          <cell r="E147">
            <v>18.327867169225108</v>
          </cell>
          <cell r="F147">
            <v>5.9055999372853041</v>
          </cell>
        </row>
        <row r="148">
          <cell r="D148">
            <v>29.61</v>
          </cell>
          <cell r="E148">
            <v>13.394942325236556</v>
          </cell>
          <cell r="F148">
            <v>2.7906749587395883</v>
          </cell>
        </row>
        <row r="149">
          <cell r="D149">
            <v>29.61</v>
          </cell>
          <cell r="E149">
            <v>13.606121476695854</v>
          </cell>
          <cell r="F149">
            <v>2.3747737725649127</v>
          </cell>
        </row>
        <row r="150">
          <cell r="D150">
            <v>41.379999999999995</v>
          </cell>
          <cell r="E150">
            <v>10.919004863182948</v>
          </cell>
          <cell r="F150">
            <v>3.1269687328456452</v>
          </cell>
        </row>
        <row r="151">
          <cell r="D151">
            <v>55.58</v>
          </cell>
          <cell r="E151">
            <v>10.507769742513752</v>
          </cell>
          <cell r="F151">
            <v>4.7051094602828254</v>
          </cell>
          <cell r="BI151">
            <v>20.182361914126503</v>
          </cell>
          <cell r="BJ151">
            <v>4.7610487618768271</v>
          </cell>
        </row>
        <row r="152">
          <cell r="D152">
            <v>63.98</v>
          </cell>
          <cell r="E152">
            <v>10.95209025119583</v>
          </cell>
          <cell r="F152">
            <v>1.9392296931682065</v>
          </cell>
          <cell r="BI152">
            <v>21.534783830401761</v>
          </cell>
          <cell r="BJ152">
            <v>10.740562429472917</v>
          </cell>
        </row>
        <row r="153">
          <cell r="D153">
            <v>87.58</v>
          </cell>
          <cell r="E153">
            <v>10.262722996766488</v>
          </cell>
          <cell r="F153">
            <v>2.097704927193222</v>
          </cell>
          <cell r="BI153">
            <v>17.068127962075636</v>
          </cell>
          <cell r="BJ153">
            <v>4.5966876212015606</v>
          </cell>
        </row>
        <row r="154">
          <cell r="BI154">
            <v>16.789758544523082</v>
          </cell>
          <cell r="BJ154">
            <v>6.532148143618195</v>
          </cell>
        </row>
        <row r="155">
          <cell r="D155">
            <v>-16.2</v>
          </cell>
          <cell r="E155">
            <v>26.643408063584772</v>
          </cell>
          <cell r="F155">
            <v>29.579373639463071</v>
          </cell>
          <cell r="BI155">
            <v>15.978919534084987</v>
          </cell>
          <cell r="BJ155">
            <v>5.5087894874734813</v>
          </cell>
        </row>
        <row r="156">
          <cell r="BI156">
            <v>17.332404250797875</v>
          </cell>
          <cell r="BJ156">
            <v>5.4805360325361203</v>
          </cell>
        </row>
        <row r="157">
          <cell r="D157">
            <v>11.83</v>
          </cell>
          <cell r="E157">
            <v>28.064985387297693</v>
          </cell>
          <cell r="F157">
            <v>40.043723330311678</v>
          </cell>
        </row>
        <row r="158">
          <cell r="D158">
            <v>20.63</v>
          </cell>
          <cell r="E158">
            <v>1.6035452514490167</v>
          </cell>
          <cell r="F158">
            <v>32.562804474859064</v>
          </cell>
        </row>
        <row r="159">
          <cell r="D159">
            <v>20.630000000000003</v>
          </cell>
          <cell r="E159">
            <v>12.065879790078402</v>
          </cell>
          <cell r="F159">
            <v>23.811443766815188</v>
          </cell>
        </row>
        <row r="160">
          <cell r="D160">
            <v>37.31</v>
          </cell>
          <cell r="E160">
            <v>3.3734778719771192</v>
          </cell>
          <cell r="F160">
            <v>-1.3723772857813827</v>
          </cell>
        </row>
        <row r="161">
          <cell r="D161">
            <v>48.72</v>
          </cell>
          <cell r="E161">
            <v>7.6308359885906434</v>
          </cell>
          <cell r="F161">
            <v>-0.55441115139614894</v>
          </cell>
        </row>
        <row r="162">
          <cell r="D162">
            <v>52.28</v>
          </cell>
          <cell r="E162">
            <v>7.1446022436681229</v>
          </cell>
          <cell r="F162">
            <v>-2.4729892805767868</v>
          </cell>
        </row>
        <row r="163">
          <cell r="D163">
            <v>58.96</v>
          </cell>
          <cell r="E163">
            <v>5.9166520523304422</v>
          </cell>
          <cell r="F163">
            <v>21.634591920354172</v>
          </cell>
          <cell r="BI163">
            <v>32.201432153106801</v>
          </cell>
          <cell r="BJ163">
            <v>15.147337331165671</v>
          </cell>
        </row>
        <row r="164">
          <cell r="D164">
            <v>63.54</v>
          </cell>
          <cell r="E164">
            <v>8.1291866575560139</v>
          </cell>
          <cell r="F164">
            <v>0.33280223653545349</v>
          </cell>
          <cell r="BI164">
            <v>24.466150476735539</v>
          </cell>
          <cell r="BJ164">
            <v>12.45609557717753</v>
          </cell>
        </row>
        <row r="165">
          <cell r="D165">
            <v>74.64</v>
          </cell>
          <cell r="E165">
            <v>9.4840818948682273</v>
          </cell>
          <cell r="F165">
            <v>-5.8884732410959764</v>
          </cell>
          <cell r="BI165">
            <v>24.029575334311939</v>
          </cell>
          <cell r="BJ165">
            <v>12.000066823148988</v>
          </cell>
        </row>
        <row r="166">
          <cell r="D166">
            <v>76.78</v>
          </cell>
          <cell r="E166">
            <v>10.64203587914821</v>
          </cell>
          <cell r="F166">
            <v>-7.2391531803448252</v>
          </cell>
          <cell r="BI166">
            <v>24.866603289259078</v>
          </cell>
          <cell r="BJ166">
            <v>12.494329100431896</v>
          </cell>
        </row>
        <row r="167">
          <cell r="D167">
            <v>82.1</v>
          </cell>
          <cell r="E167">
            <v>9.9488405312159305</v>
          </cell>
          <cell r="F167">
            <v>-4.0318284316143007</v>
          </cell>
          <cell r="BI167">
            <v>20.937837818592012</v>
          </cell>
          <cell r="BJ167">
            <v>10.956006376624027</v>
          </cell>
        </row>
        <row r="168">
          <cell r="D168">
            <v>84.960000000000008</v>
          </cell>
          <cell r="E168">
            <v>17.179160282900927</v>
          </cell>
          <cell r="F168">
            <v>25.243787553130776</v>
          </cell>
          <cell r="BI168">
            <v>33.65163523304917</v>
          </cell>
          <cell r="BJ168">
            <v>15.543387735968782</v>
          </cell>
        </row>
        <row r="169">
          <cell r="D169">
            <v>95.8</v>
          </cell>
          <cell r="E169">
            <v>9.2245766524255917</v>
          </cell>
          <cell r="F169">
            <v>-10.241510228645222</v>
          </cell>
        </row>
        <row r="170">
          <cell r="D170">
            <v>111.8</v>
          </cell>
          <cell r="E170">
            <v>18.219177944106562</v>
          </cell>
          <cell r="F170">
            <v>34.246732453696367</v>
          </cell>
        </row>
        <row r="171">
          <cell r="D171">
            <v>112.8</v>
          </cell>
          <cell r="E171">
            <v>28.293740268887529</v>
          </cell>
          <cell r="F171">
            <v>37.135365808725467</v>
          </cell>
        </row>
        <row r="172">
          <cell r="D172">
            <v>135.80000000000001</v>
          </cell>
          <cell r="E172">
            <v>14.702974803161464</v>
          </cell>
          <cell r="F172">
            <v>18.105568220940363</v>
          </cell>
        </row>
        <row r="173">
          <cell r="D173">
            <v>153.5</v>
          </cell>
          <cell r="E173">
            <v>20.145431568763982</v>
          </cell>
          <cell r="F173">
            <v>28.246866091691981</v>
          </cell>
        </row>
        <row r="174">
          <cell r="D174">
            <v>158.4</v>
          </cell>
          <cell r="E174">
            <v>25.862159036025556</v>
          </cell>
          <cell r="F174">
            <v>28.92065183965645</v>
          </cell>
        </row>
        <row r="175">
          <cell r="BI175">
            <v>24.127261258467179</v>
          </cell>
          <cell r="BJ175">
            <v>12.199195083427586</v>
          </cell>
        </row>
        <row r="176">
          <cell r="D176">
            <v>-6.56</v>
          </cell>
          <cell r="E176">
            <v>5.1017989828924541</v>
          </cell>
          <cell r="F176">
            <v>22.33544821395574</v>
          </cell>
          <cell r="BI176">
            <v>17.237310808441748</v>
          </cell>
          <cell r="BJ176">
            <v>10.51866468689423</v>
          </cell>
        </row>
        <row r="177">
          <cell r="D177">
            <v>-6.05</v>
          </cell>
          <cell r="E177">
            <v>4.1435061448491197</v>
          </cell>
          <cell r="F177">
            <v>24.284742207878882</v>
          </cell>
          <cell r="BI177">
            <v>18.257298848799152</v>
          </cell>
          <cell r="BJ177">
            <v>9.6305940386218012</v>
          </cell>
        </row>
        <row r="178">
          <cell r="D178">
            <v>-5.36</v>
          </cell>
          <cell r="E178">
            <v>5.5184150764454145</v>
          </cell>
          <cell r="F178">
            <v>19.587629306409983</v>
          </cell>
          <cell r="BI178">
            <v>18.639819978098217</v>
          </cell>
          <cell r="BJ178">
            <v>9.3836226019054223</v>
          </cell>
        </row>
        <row r="179">
          <cell r="D179">
            <v>-4.1500000000000004</v>
          </cell>
          <cell r="E179">
            <v>20.300236587291646</v>
          </cell>
          <cell r="F179">
            <v>10.741822396381504</v>
          </cell>
          <cell r="BI179">
            <v>18.496907773646832</v>
          </cell>
          <cell r="BJ179">
            <v>9.8388131103979681</v>
          </cell>
        </row>
        <row r="180">
          <cell r="D180">
            <v>-2.71</v>
          </cell>
          <cell r="E180">
            <v>18.27905418472232</v>
          </cell>
          <cell r="F180">
            <v>11.152467515210629</v>
          </cell>
          <cell r="BI180">
            <v>17.586506232824068</v>
          </cell>
          <cell r="BJ180">
            <v>9.5567575851972517</v>
          </cell>
        </row>
        <row r="181">
          <cell r="D181">
            <v>-1.77</v>
          </cell>
          <cell r="E181">
            <v>18.774856493758715</v>
          </cell>
          <cell r="F181">
            <v>12.923471774469139</v>
          </cell>
        </row>
        <row r="182">
          <cell r="D182">
            <v>-0.8</v>
          </cell>
          <cell r="E182">
            <v>21.208325182013102</v>
          </cell>
          <cell r="F182">
            <v>13.065455172066851</v>
          </cell>
          <cell r="BI182">
            <v>20.047085187079489</v>
          </cell>
          <cell r="BJ182">
            <v>9.0894979356317656</v>
          </cell>
        </row>
        <row r="183">
          <cell r="D183">
            <v>-0.35</v>
          </cell>
          <cell r="E183">
            <v>20.525818469784817</v>
          </cell>
          <cell r="F183">
            <v>12.698703603355957</v>
          </cell>
          <cell r="BI183">
            <v>17.621910914330243</v>
          </cell>
          <cell r="BJ183">
            <v>10.141945365770345</v>
          </cell>
        </row>
        <row r="184">
          <cell r="D184">
            <v>0</v>
          </cell>
          <cell r="E184">
            <v>28.752358902170755</v>
          </cell>
          <cell r="F184">
            <v>9.8019365870341488</v>
          </cell>
          <cell r="BI184">
            <v>6.8504885991530706</v>
          </cell>
          <cell r="BJ184">
            <v>2.8578054346101069</v>
          </cell>
        </row>
        <row r="185">
          <cell r="D185">
            <v>0.26</v>
          </cell>
          <cell r="E185">
            <v>18.088237116274151</v>
          </cell>
          <cell r="F185">
            <v>12.426988069894875</v>
          </cell>
          <cell r="BI185">
            <v>7.2564598220661347</v>
          </cell>
          <cell r="BJ185">
            <v>-2.5896047901129116</v>
          </cell>
        </row>
        <row r="186">
          <cell r="D186">
            <v>0.57999999999999996</v>
          </cell>
          <cell r="E186">
            <v>20.107936003337429</v>
          </cell>
          <cell r="F186">
            <v>11.696572170770832</v>
          </cell>
          <cell r="BI186">
            <v>6.4432484697452521</v>
          </cell>
          <cell r="BJ186">
            <v>4.2034000842512746</v>
          </cell>
        </row>
        <row r="187">
          <cell r="D187">
            <v>1.06</v>
          </cell>
          <cell r="E187">
            <v>19.171007265392888</v>
          </cell>
          <cell r="F187">
            <v>11.907468901076577</v>
          </cell>
          <cell r="BI187">
            <v>12.791000130613488</v>
          </cell>
          <cell r="BJ187">
            <v>-5.454146512404499</v>
          </cell>
        </row>
        <row r="188">
          <cell r="D188">
            <v>2</v>
          </cell>
          <cell r="E188">
            <v>20.164515521668491</v>
          </cell>
          <cell r="F188">
            <v>12.489940190390062</v>
          </cell>
          <cell r="BI188">
            <v>7.6817538253401789</v>
          </cell>
          <cell r="BJ188">
            <v>-7.2850596482218215</v>
          </cell>
        </row>
        <row r="189">
          <cell r="D189">
            <v>3.54</v>
          </cell>
          <cell r="E189">
            <v>20.948096732240767</v>
          </cell>
          <cell r="F189">
            <v>10.310175237748016</v>
          </cell>
        </row>
        <row r="190">
          <cell r="D190">
            <v>5.2</v>
          </cell>
          <cell r="E190">
            <v>20.381118315189646</v>
          </cell>
          <cell r="F190">
            <v>11.063523422210737</v>
          </cell>
        </row>
        <row r="191">
          <cell r="D191">
            <v>8.01</v>
          </cell>
          <cell r="E191">
            <v>10.623015758169089</v>
          </cell>
          <cell r="F191">
            <v>12.19710481000271</v>
          </cell>
          <cell r="BI191">
            <v>13.488436531465659</v>
          </cell>
          <cell r="BJ191">
            <v>6.0635098696995886</v>
          </cell>
        </row>
        <row r="192">
          <cell r="D192">
            <v>11.6</v>
          </cell>
          <cell r="E192">
            <v>12.202440281719444</v>
          </cell>
          <cell r="F192">
            <v>12.212670833895835</v>
          </cell>
          <cell r="BI192">
            <v>13.50419601809609</v>
          </cell>
          <cell r="BJ192">
            <v>5.7692341655914454</v>
          </cell>
        </row>
        <row r="193">
          <cell r="D193">
            <v>0</v>
          </cell>
          <cell r="E193">
            <v>27.059980813676795</v>
          </cell>
          <cell r="F193">
            <v>11.106693874403627</v>
          </cell>
          <cell r="BI193">
            <v>11.432983001711468</v>
          </cell>
          <cell r="BJ193">
            <v>5.5756303061070298</v>
          </cell>
        </row>
        <row r="194">
          <cell r="BI194">
            <v>12.446714701462893</v>
          </cell>
          <cell r="BJ194">
            <v>4.8431738982795913</v>
          </cell>
        </row>
        <row r="195">
          <cell r="D195">
            <v>-16.2</v>
          </cell>
          <cell r="E195">
            <v>26.643408063584772</v>
          </cell>
          <cell r="F195">
            <v>29.579373639463071</v>
          </cell>
          <cell r="BI195">
            <v>9.2127953752404164</v>
          </cell>
          <cell r="BJ195">
            <v>5.5685442952189419</v>
          </cell>
        </row>
        <row r="196">
          <cell r="E196">
            <v>27.059980813676795</v>
          </cell>
          <cell r="F196">
            <v>11.106693874403627</v>
          </cell>
          <cell r="BI196">
            <v>9.9796911098128884</v>
          </cell>
          <cell r="BJ196">
            <v>2.0133741968015073</v>
          </cell>
        </row>
        <row r="197">
          <cell r="D197">
            <v>0.05</v>
          </cell>
          <cell r="E197">
            <v>28.752358902170755</v>
          </cell>
          <cell r="F197">
            <v>9.8019365870341488</v>
          </cell>
          <cell r="BI197">
            <v>7.7921424514745032</v>
          </cell>
          <cell r="BJ197">
            <v>2.5537746376673454</v>
          </cell>
        </row>
        <row r="198">
          <cell r="D198">
            <v>12.12</v>
          </cell>
          <cell r="E198">
            <v>9.5374177427641964</v>
          </cell>
          <cell r="F198">
            <v>8.4764556122544015</v>
          </cell>
          <cell r="BI198">
            <v>8.1963866224577355</v>
          </cell>
          <cell r="BJ198">
            <v>-6.1313556175505575</v>
          </cell>
        </row>
        <row r="199">
          <cell r="D199">
            <v>17.809999999999999</v>
          </cell>
          <cell r="E199">
            <v>7.5630980179948031</v>
          </cell>
          <cell r="F199">
            <v>6.1231595196080697</v>
          </cell>
        </row>
        <row r="200">
          <cell r="D200">
            <v>41.379999999999995</v>
          </cell>
          <cell r="E200">
            <v>4.6767352359479126</v>
          </cell>
          <cell r="F200">
            <v>-1.355891186026021</v>
          </cell>
          <cell r="BI200">
            <v>16.940420632921402</v>
          </cell>
          <cell r="BJ200">
            <v>7.4383577266366601</v>
          </cell>
        </row>
        <row r="201">
          <cell r="D201">
            <v>55.58</v>
          </cell>
          <cell r="E201">
            <v>13.094484021019918</v>
          </cell>
          <cell r="F201">
            <v>-6.1945691821738436</v>
          </cell>
          <cell r="BI201">
            <v>16.871168377691966</v>
          </cell>
          <cell r="BJ201">
            <v>7.2956036566012088</v>
          </cell>
        </row>
        <row r="202">
          <cell r="D202">
            <v>63.98</v>
          </cell>
          <cell r="E202">
            <v>10.943117702030216</v>
          </cell>
          <cell r="F202">
            <v>-11.066199815645426</v>
          </cell>
          <cell r="BI202">
            <v>15.018158316358194</v>
          </cell>
          <cell r="BJ202">
            <v>5.8598722553999423</v>
          </cell>
        </row>
        <row r="203">
          <cell r="D203">
            <v>87.58</v>
          </cell>
          <cell r="E203">
            <v>10.413693872168972</v>
          </cell>
          <cell r="F203">
            <v>-12.820281543524672</v>
          </cell>
          <cell r="BI203">
            <v>13.499819425381324</v>
          </cell>
          <cell r="BJ203">
            <v>5.6198457818220753</v>
          </cell>
        </row>
        <row r="204">
          <cell r="BI204">
            <v>11.387449988089211</v>
          </cell>
          <cell r="BJ204">
            <v>3.8187035693605615</v>
          </cell>
        </row>
        <row r="205">
          <cell r="D205">
            <v>-16.2</v>
          </cell>
          <cell r="E205">
            <v>9.7403614299032686</v>
          </cell>
          <cell r="F205">
            <v>6.3973777754911261</v>
          </cell>
          <cell r="BI205">
            <v>11.523061172843617</v>
          </cell>
          <cell r="BJ205">
            <v>3.777551579032199</v>
          </cell>
        </row>
        <row r="206">
          <cell r="D206">
            <v>-6.85</v>
          </cell>
          <cell r="E206">
            <v>5.4816155019853019</v>
          </cell>
          <cell r="F206">
            <v>7.0327384885211934</v>
          </cell>
          <cell r="BI206">
            <v>11.677652715210057</v>
          </cell>
          <cell r="BJ206">
            <v>4.704347564857315</v>
          </cell>
        </row>
        <row r="207">
          <cell r="D207">
            <v>-6</v>
          </cell>
          <cell r="E207">
            <v>13.066466164031159</v>
          </cell>
          <cell r="F207">
            <v>6.163916828812134</v>
          </cell>
        </row>
        <row r="208">
          <cell r="D208">
            <v>-4.1500000000000004</v>
          </cell>
          <cell r="E208">
            <v>17.484142974718516</v>
          </cell>
          <cell r="F208">
            <v>9.4798851572976055</v>
          </cell>
          <cell r="BI208">
            <v>19.225570264292372</v>
          </cell>
          <cell r="BJ208">
            <v>7.1163559957290943</v>
          </cell>
        </row>
        <row r="209">
          <cell r="D209">
            <v>-1.85</v>
          </cell>
          <cell r="E209">
            <v>23.392812041093872</v>
          </cell>
          <cell r="F209">
            <v>12.000965515862754</v>
          </cell>
        </row>
        <row r="210">
          <cell r="D210">
            <v>-0.36</v>
          </cell>
          <cell r="E210">
            <v>24.682138807639024</v>
          </cell>
          <cell r="F210">
            <v>11.279524217081844</v>
          </cell>
        </row>
        <row r="211">
          <cell r="D211">
            <v>0</v>
          </cell>
          <cell r="E211">
            <v>31.005756018649684</v>
          </cell>
          <cell r="F211">
            <v>13.740406637271262</v>
          </cell>
        </row>
        <row r="212">
          <cell r="D212">
            <v>0.42</v>
          </cell>
          <cell r="E212">
            <v>32.201432153106801</v>
          </cell>
          <cell r="F212">
            <v>15.147337331165671</v>
          </cell>
        </row>
        <row r="213">
          <cell r="D213">
            <v>1.8</v>
          </cell>
          <cell r="E213">
            <v>24.466150476735539</v>
          </cell>
          <cell r="F213">
            <v>12.45609557717753</v>
          </cell>
        </row>
        <row r="214">
          <cell r="D214">
            <v>2.93</v>
          </cell>
          <cell r="E214">
            <v>24.029575334311939</v>
          </cell>
          <cell r="F214">
            <v>12.000066823148988</v>
          </cell>
          <cell r="BI214">
            <v>20.739968680048676</v>
          </cell>
          <cell r="BJ214">
            <v>6.7859606282439842</v>
          </cell>
        </row>
        <row r="215">
          <cell r="D215">
            <v>5.2</v>
          </cell>
          <cell r="E215">
            <v>24.866603289259078</v>
          </cell>
          <cell r="F215">
            <v>12.494329100431896</v>
          </cell>
          <cell r="BI215">
            <v>10.183066889506261</v>
          </cell>
          <cell r="BJ215">
            <v>5.3569927954198313</v>
          </cell>
        </row>
        <row r="216">
          <cell r="D216">
            <v>11.64</v>
          </cell>
          <cell r="E216">
            <v>20.937837818592012</v>
          </cell>
          <cell r="F216">
            <v>10.956006376624027</v>
          </cell>
          <cell r="BI216">
            <v>10.0584776344344</v>
          </cell>
          <cell r="BJ216">
            <v>6.4271106651554639</v>
          </cell>
        </row>
        <row r="217">
          <cell r="E217">
            <v>33.65163523304917</v>
          </cell>
          <cell r="F217">
            <v>15.543387735968782</v>
          </cell>
          <cell r="BI217">
            <v>9.5493343901067895</v>
          </cell>
          <cell r="BJ217">
            <v>6.1648563655857345</v>
          </cell>
        </row>
        <row r="218">
          <cell r="BI218">
            <v>10.479018788250176</v>
          </cell>
          <cell r="BJ218">
            <v>6.2802498911017892</v>
          </cell>
        </row>
        <row r="219">
          <cell r="D219">
            <v>-16.2</v>
          </cell>
          <cell r="E219">
            <v>9.7403614299032686</v>
          </cell>
          <cell r="F219">
            <v>6.3973777754911261</v>
          </cell>
          <cell r="BI219">
            <v>9.9133355700282202</v>
          </cell>
          <cell r="BJ219">
            <v>6.2906772222562672</v>
          </cell>
        </row>
        <row r="220">
          <cell r="E220">
            <v>33.65163523304917</v>
          </cell>
          <cell r="F220">
            <v>15.543387735968782</v>
          </cell>
        </row>
        <row r="221">
          <cell r="D221">
            <v>0.05</v>
          </cell>
          <cell r="E221">
            <v>31.005756018649684</v>
          </cell>
          <cell r="F221">
            <v>13.740406637271262</v>
          </cell>
          <cell r="BI221">
            <v>9.8451736959931306</v>
          </cell>
          <cell r="BJ221">
            <v>7.1477812336614797</v>
          </cell>
        </row>
        <row r="222">
          <cell r="D222">
            <v>12.12</v>
          </cell>
          <cell r="E222">
            <v>20.047085187079489</v>
          </cell>
          <cell r="F222">
            <v>9.0894979356317656</v>
          </cell>
          <cell r="BI222">
            <v>11.002252503409709</v>
          </cell>
          <cell r="BJ222">
            <v>6.7376741983331314</v>
          </cell>
        </row>
        <row r="223">
          <cell r="D223">
            <v>17.809999999999999</v>
          </cell>
          <cell r="E223">
            <v>17.621910914330243</v>
          </cell>
          <cell r="F223">
            <v>10.141945365770345</v>
          </cell>
          <cell r="BI223">
            <v>13.856085517739542</v>
          </cell>
          <cell r="BJ223">
            <v>6.380807441271596</v>
          </cell>
        </row>
        <row r="224">
          <cell r="D224">
            <v>29.61</v>
          </cell>
          <cell r="E224">
            <v>6.8504885991530706</v>
          </cell>
          <cell r="F224">
            <v>2.8578054346101069</v>
          </cell>
          <cell r="BI224">
            <v>11.173476693523673</v>
          </cell>
          <cell r="BJ224">
            <v>6.0266185160073178</v>
          </cell>
        </row>
        <row r="225">
          <cell r="D225">
            <v>41.379999999999995</v>
          </cell>
          <cell r="E225">
            <v>7.2564598220661347</v>
          </cell>
          <cell r="F225">
            <v>-2.5896047901129116</v>
          </cell>
          <cell r="BI225">
            <v>9.7908392119712335</v>
          </cell>
          <cell r="BJ225">
            <v>5.8913840636944528</v>
          </cell>
        </row>
        <row r="226">
          <cell r="D226">
            <v>55.58</v>
          </cell>
          <cell r="E226">
            <v>6.4432484697452521</v>
          </cell>
          <cell r="F226">
            <v>4.2034000842512746</v>
          </cell>
          <cell r="BI226">
            <v>9.9342608256645217</v>
          </cell>
          <cell r="BJ226">
            <v>6.1440377195720082</v>
          </cell>
        </row>
        <row r="227">
          <cell r="D227">
            <v>63.98</v>
          </cell>
          <cell r="E227">
            <v>12.791000130613488</v>
          </cell>
          <cell r="F227">
            <v>-5.454146512404499</v>
          </cell>
          <cell r="BI227">
            <v>9.7363056138193738</v>
          </cell>
          <cell r="BJ227">
            <v>8.3428026641897155</v>
          </cell>
        </row>
        <row r="228">
          <cell r="D228">
            <v>87.58</v>
          </cell>
          <cell r="E228">
            <v>7.6817538253401789</v>
          </cell>
          <cell r="F228">
            <v>-7.2850596482218215</v>
          </cell>
          <cell r="BI228">
            <v>13.644171018500423</v>
          </cell>
          <cell r="BJ228">
            <v>16.220463302150385</v>
          </cell>
        </row>
        <row r="229">
          <cell r="BI229">
            <v>11.46072882281276</v>
          </cell>
          <cell r="BJ229">
            <v>14.172917868565721</v>
          </cell>
        </row>
        <row r="230">
          <cell r="D230">
            <v>-16.2</v>
          </cell>
          <cell r="E230">
            <v>8.4727700067398501</v>
          </cell>
          <cell r="F230">
            <v>3.8541234809431799</v>
          </cell>
        </row>
        <row r="231">
          <cell r="D231">
            <v>0</v>
          </cell>
          <cell r="E231">
            <v>33.65163523304917</v>
          </cell>
          <cell r="F231">
            <v>15.543387735968782</v>
          </cell>
        </row>
        <row r="232">
          <cell r="D232">
            <v>0.05</v>
          </cell>
          <cell r="E232">
            <v>31.005756018649684</v>
          </cell>
          <cell r="F232">
            <v>13.740406637271262</v>
          </cell>
        </row>
        <row r="233">
          <cell r="D233">
            <v>12.12</v>
          </cell>
          <cell r="E233">
            <v>13.488436531465659</v>
          </cell>
          <cell r="F233">
            <v>6.0635098696995886</v>
          </cell>
        </row>
        <row r="234">
          <cell r="D234">
            <v>17.809999999999999</v>
          </cell>
          <cell r="E234">
            <v>13.50419601809609</v>
          </cell>
          <cell r="F234">
            <v>5.7692341655914454</v>
          </cell>
        </row>
        <row r="235">
          <cell r="D235">
            <v>29.61</v>
          </cell>
          <cell r="E235">
            <v>11.432983001711468</v>
          </cell>
          <cell r="F235">
            <v>5.5756303061070298</v>
          </cell>
        </row>
        <row r="236">
          <cell r="D236">
            <v>41.379999999999995</v>
          </cell>
          <cell r="E236">
            <v>12.446714701462893</v>
          </cell>
          <cell r="F236">
            <v>4.8431738982795913</v>
          </cell>
        </row>
        <row r="237">
          <cell r="D237">
            <v>55.58</v>
          </cell>
          <cell r="E237">
            <v>9.2127953752404164</v>
          </cell>
          <cell r="F237">
            <v>5.5685442952189419</v>
          </cell>
        </row>
        <row r="238">
          <cell r="D238">
            <v>63.98</v>
          </cell>
          <cell r="E238">
            <v>9.9796911098128884</v>
          </cell>
          <cell r="F238">
            <v>2.0133741968015073</v>
          </cell>
        </row>
        <row r="239">
          <cell r="D239">
            <v>87.58</v>
          </cell>
          <cell r="E239">
            <v>7.7921424514745032</v>
          </cell>
          <cell r="F239">
            <v>2.5537746376673454</v>
          </cell>
        </row>
        <row r="240">
          <cell r="D240">
            <v>130.07999999999998</v>
          </cell>
          <cell r="E240">
            <v>8.1963866224577355</v>
          </cell>
          <cell r="F240">
            <v>-6.1313556175505575</v>
          </cell>
        </row>
        <row r="242">
          <cell r="D242">
            <v>-16.2</v>
          </cell>
          <cell r="E242">
            <v>12.726344056734819</v>
          </cell>
          <cell r="F242">
            <v>10.085064929213171</v>
          </cell>
        </row>
        <row r="243">
          <cell r="D243">
            <v>0</v>
          </cell>
          <cell r="E243">
            <v>27.67489049727881</v>
          </cell>
          <cell r="F243">
            <v>12.022863531407094</v>
          </cell>
        </row>
        <row r="244">
          <cell r="D244">
            <v>-6.48</v>
          </cell>
          <cell r="E244">
            <v>10.853613780504618</v>
          </cell>
          <cell r="F244">
            <v>8.322623097867595</v>
          </cell>
        </row>
        <row r="245">
          <cell r="D245">
            <v>-5.9</v>
          </cell>
          <cell r="E245">
            <v>9.7733277971881378</v>
          </cell>
          <cell r="F245">
            <v>10.122161279962615</v>
          </cell>
        </row>
        <row r="246">
          <cell r="D246">
            <v>-4.2</v>
          </cell>
          <cell r="E246">
            <v>10.839222783970815</v>
          </cell>
          <cell r="F246">
            <v>9.2071445751952545</v>
          </cell>
        </row>
        <row r="247">
          <cell r="D247">
            <v>-1.85</v>
          </cell>
          <cell r="E247">
            <v>12.04688902696175</v>
          </cell>
          <cell r="F247">
            <v>9.4858565646500601</v>
          </cell>
        </row>
        <row r="248">
          <cell r="D248">
            <v>-0.38</v>
          </cell>
          <cell r="E248">
            <v>25.829534840093423</v>
          </cell>
          <cell r="F248">
            <v>12.389376568425973</v>
          </cell>
        </row>
        <row r="249">
          <cell r="D249">
            <v>0</v>
          </cell>
          <cell r="E249">
            <v>28.949880610682463</v>
          </cell>
          <cell r="F249">
            <v>13.332858085102259</v>
          </cell>
        </row>
        <row r="250">
          <cell r="D250">
            <v>0.43</v>
          </cell>
          <cell r="E250">
            <v>24.127261258467179</v>
          </cell>
          <cell r="F250">
            <v>12.199195083427586</v>
          </cell>
        </row>
        <row r="251">
          <cell r="D251">
            <v>1.05</v>
          </cell>
          <cell r="E251">
            <v>17.237310808441748</v>
          </cell>
          <cell r="F251">
            <v>10.51866468689423</v>
          </cell>
        </row>
        <row r="252">
          <cell r="D252">
            <v>1.8</v>
          </cell>
          <cell r="E252">
            <v>18.257298848799152</v>
          </cell>
          <cell r="F252">
            <v>9.6305940386218012</v>
          </cell>
        </row>
        <row r="253">
          <cell r="D253">
            <v>3</v>
          </cell>
          <cell r="E253">
            <v>18.639819978098217</v>
          </cell>
          <cell r="F253">
            <v>9.3836226019054223</v>
          </cell>
        </row>
        <row r="254">
          <cell r="D254">
            <v>5.12</v>
          </cell>
          <cell r="E254">
            <v>18.496907773646832</v>
          </cell>
          <cell r="F254">
            <v>9.8388131103979681</v>
          </cell>
        </row>
        <row r="255">
          <cell r="D255">
            <v>11.48</v>
          </cell>
          <cell r="E255">
            <v>17.586506232824068</v>
          </cell>
          <cell r="F255">
            <v>9.5567575851972517</v>
          </cell>
        </row>
        <row r="257">
          <cell r="D257">
            <v>-16.2</v>
          </cell>
          <cell r="E257">
            <v>12.726344056734819</v>
          </cell>
          <cell r="F257">
            <v>10.085064929213171</v>
          </cell>
        </row>
        <row r="258">
          <cell r="E258">
            <v>27.67489049727881</v>
          </cell>
          <cell r="F258">
            <v>12.022863531407094</v>
          </cell>
        </row>
        <row r="259">
          <cell r="D259">
            <v>0.05</v>
          </cell>
          <cell r="E259">
            <v>28.949880610682463</v>
          </cell>
          <cell r="F259">
            <v>13.332858085102259</v>
          </cell>
        </row>
        <row r="260">
          <cell r="D260">
            <v>12.12</v>
          </cell>
          <cell r="E260">
            <v>16.940420632921402</v>
          </cell>
          <cell r="F260">
            <v>7.4383577266366601</v>
          </cell>
        </row>
        <row r="261">
          <cell r="D261">
            <v>17.809999999999999</v>
          </cell>
          <cell r="E261">
            <v>16.871168377691966</v>
          </cell>
          <cell r="F261">
            <v>7.2956036566012088</v>
          </cell>
        </row>
        <row r="262">
          <cell r="D262">
            <v>29.61</v>
          </cell>
          <cell r="E262">
            <v>15.018158316358194</v>
          </cell>
          <cell r="F262">
            <v>5.8598722553999423</v>
          </cell>
        </row>
        <row r="263">
          <cell r="D263">
            <v>41.379999999999995</v>
          </cell>
          <cell r="E263">
            <v>13.499819425381324</v>
          </cell>
          <cell r="F263">
            <v>5.6198457818220753</v>
          </cell>
        </row>
        <row r="264">
          <cell r="D264">
            <v>55.58</v>
          </cell>
          <cell r="E264">
            <v>11.387449988089211</v>
          </cell>
          <cell r="F264">
            <v>3.8187035693605615</v>
          </cell>
        </row>
        <row r="265">
          <cell r="D265">
            <v>63.98</v>
          </cell>
          <cell r="E265">
            <v>11.523061172843617</v>
          </cell>
          <cell r="F265">
            <v>3.777551579032199</v>
          </cell>
        </row>
        <row r="266">
          <cell r="D266">
            <v>87.58</v>
          </cell>
          <cell r="E266">
            <v>11.677652715210057</v>
          </cell>
          <cell r="F266">
            <v>4.704347564857315</v>
          </cell>
        </row>
        <row r="269">
          <cell r="D269">
            <v>-16.2</v>
          </cell>
          <cell r="E269">
            <v>9.8136877089145109</v>
          </cell>
          <cell r="F269">
            <v>5.7898098094735424</v>
          </cell>
        </row>
        <row r="270">
          <cell r="D270">
            <v>-6.65</v>
          </cell>
          <cell r="E270">
            <v>8.7100649227607896</v>
          </cell>
          <cell r="F270">
            <v>6.0371693442273546</v>
          </cell>
        </row>
        <row r="271">
          <cell r="D271">
            <v>-5.9</v>
          </cell>
          <cell r="E271">
            <v>7.7508406087134993</v>
          </cell>
          <cell r="F271">
            <v>5.6565530840580003</v>
          </cell>
        </row>
        <row r="272">
          <cell r="D272">
            <v>-3.4</v>
          </cell>
          <cell r="E272">
            <v>8.739367780426532</v>
          </cell>
          <cell r="F272">
            <v>6.2357955675465746</v>
          </cell>
        </row>
        <row r="273">
          <cell r="D273">
            <v>-1.45</v>
          </cell>
          <cell r="E273">
            <v>9.10600146831794</v>
          </cell>
          <cell r="F273">
            <v>6.3417275628785355</v>
          </cell>
        </row>
        <row r="274">
          <cell r="D274">
            <v>-0.35</v>
          </cell>
          <cell r="E274">
            <v>9.236083692025117</v>
          </cell>
          <cell r="F274">
            <v>6.5315410011752562</v>
          </cell>
        </row>
        <row r="275">
          <cell r="D275">
            <v>0</v>
          </cell>
          <cell r="E275">
            <v>37.787316031323705</v>
          </cell>
          <cell r="F275">
            <v>2.3757557881588376</v>
          </cell>
        </row>
        <row r="276">
          <cell r="D276">
            <v>0.44</v>
          </cell>
          <cell r="E276">
            <v>20.739968680048676</v>
          </cell>
          <cell r="F276">
            <v>6.7859606282439842</v>
          </cell>
        </row>
        <row r="277">
          <cell r="D277">
            <v>0.96</v>
          </cell>
          <cell r="E277">
            <v>10.183066889506261</v>
          </cell>
          <cell r="F277">
            <v>5.3569927954198313</v>
          </cell>
        </row>
        <row r="278">
          <cell r="D278">
            <v>2.14</v>
          </cell>
          <cell r="E278">
            <v>10.0584776344344</v>
          </cell>
          <cell r="F278">
            <v>6.4271106651554639</v>
          </cell>
        </row>
        <row r="279">
          <cell r="D279">
            <v>3.04</v>
          </cell>
          <cell r="E279">
            <v>9.5493343901067895</v>
          </cell>
          <cell r="F279">
            <v>6.1648563655857345</v>
          </cell>
        </row>
        <row r="280">
          <cell r="D280">
            <v>5.18</v>
          </cell>
          <cell r="E280">
            <v>10.479018788250176</v>
          </cell>
          <cell r="F280">
            <v>6.2802498911017892</v>
          </cell>
        </row>
        <row r="281">
          <cell r="D281">
            <v>11.6</v>
          </cell>
          <cell r="E281">
            <v>9.9133355700282202</v>
          </cell>
          <cell r="F281">
            <v>6.2906772222562672</v>
          </cell>
        </row>
        <row r="285">
          <cell r="D285">
            <v>-16.2</v>
          </cell>
          <cell r="E285">
            <v>7.4093662391130977</v>
          </cell>
          <cell r="F285">
            <v>8.8690441174302741</v>
          </cell>
        </row>
        <row r="286">
          <cell r="D286">
            <v>12.12</v>
          </cell>
          <cell r="E286">
            <v>9.8451736959931306</v>
          </cell>
          <cell r="F286">
            <v>7.1477812336614797</v>
          </cell>
        </row>
        <row r="287">
          <cell r="D287">
            <v>17.809999999999999</v>
          </cell>
          <cell r="E287">
            <v>11.002252503409709</v>
          </cell>
          <cell r="F287">
            <v>6.7376741983331314</v>
          </cell>
        </row>
        <row r="288">
          <cell r="D288">
            <v>29.61</v>
          </cell>
          <cell r="E288">
            <v>13.856085517739542</v>
          </cell>
          <cell r="F288">
            <v>6.380807441271596</v>
          </cell>
        </row>
        <row r="289">
          <cell r="D289">
            <v>41.379999999999995</v>
          </cell>
          <cell r="E289">
            <v>11.173476693523673</v>
          </cell>
          <cell r="F289">
            <v>6.0266185160073178</v>
          </cell>
        </row>
        <row r="290">
          <cell r="D290">
            <v>55.58</v>
          </cell>
          <cell r="E290">
            <v>9.7908392119712335</v>
          </cell>
          <cell r="F290">
            <v>5.8913840636944528</v>
          </cell>
        </row>
        <row r="291">
          <cell r="D291">
            <v>63.98</v>
          </cell>
          <cell r="E291">
            <v>9.9342608256645217</v>
          </cell>
          <cell r="F291">
            <v>6.1440377195720082</v>
          </cell>
        </row>
        <row r="292">
          <cell r="D292">
            <v>87.58</v>
          </cell>
          <cell r="E292">
            <v>9.7363056138193738</v>
          </cell>
          <cell r="F292">
            <v>8.3428026641897155</v>
          </cell>
        </row>
        <row r="293">
          <cell r="D293">
            <v>130.07999999999998</v>
          </cell>
          <cell r="E293">
            <v>13.644171018500423</v>
          </cell>
          <cell r="F293">
            <v>16.220463302150385</v>
          </cell>
        </row>
        <row r="294">
          <cell r="D294">
            <v>156.57999999999998</v>
          </cell>
          <cell r="E294">
            <v>11.46072882281276</v>
          </cell>
          <cell r="F294">
            <v>14.172917868565721</v>
          </cell>
        </row>
        <row r="296">
          <cell r="E296">
            <v>5.2133598878147378</v>
          </cell>
          <cell r="F296">
            <v>6.8178444263351814</v>
          </cell>
        </row>
        <row r="297">
          <cell r="E297">
            <v>6.2016446982835873</v>
          </cell>
          <cell r="F297">
            <v>6.428025359969098</v>
          </cell>
        </row>
        <row r="298">
          <cell r="E298">
            <v>6.2604051953761033</v>
          </cell>
          <cell r="F298">
            <v>5.0274169767582038</v>
          </cell>
        </row>
        <row r="299">
          <cell r="E299">
            <v>5.5668725502424703</v>
          </cell>
          <cell r="F299">
            <v>4.8692778762403108</v>
          </cell>
        </row>
        <row r="300">
          <cell r="D300">
            <v>-16.2</v>
          </cell>
          <cell r="E300">
            <v>4.8604337535356077</v>
          </cell>
          <cell r="F300">
            <v>4.8031527221915802</v>
          </cell>
        </row>
        <row r="302">
          <cell r="D302">
            <v>12.12</v>
          </cell>
          <cell r="E302">
            <v>5.7837177270730136</v>
          </cell>
          <cell r="F302">
            <v>4.9056809715453937</v>
          </cell>
        </row>
        <row r="303">
          <cell r="D303">
            <v>17.809999999999999</v>
          </cell>
          <cell r="E303">
            <v>5.8769821381180067</v>
          </cell>
          <cell r="F303">
            <v>5.3539836381193311</v>
          </cell>
        </row>
        <row r="304">
          <cell r="D304">
            <v>29.61</v>
          </cell>
          <cell r="E304">
            <v>6.5369723616301982</v>
          </cell>
          <cell r="F304">
            <v>4.5433566314288285</v>
          </cell>
        </row>
        <row r="305">
          <cell r="D305">
            <v>41.379999999999995</v>
          </cell>
          <cell r="E305">
            <v>7.0975733425298166</v>
          </cell>
          <cell r="F305">
            <v>5.8183124272737636</v>
          </cell>
        </row>
        <row r="306">
          <cell r="D306">
            <v>55.58</v>
          </cell>
          <cell r="E306">
            <v>8.5315595605320489</v>
          </cell>
          <cell r="F306">
            <v>6.272143975684962</v>
          </cell>
        </row>
        <row r="307">
          <cell r="D307">
            <v>63.98</v>
          </cell>
          <cell r="E307">
            <v>9.1392925179341535</v>
          </cell>
          <cell r="F307">
            <v>6.7418733695654467</v>
          </cell>
        </row>
        <row r="308">
          <cell r="D308">
            <v>87.58</v>
          </cell>
          <cell r="E308">
            <v>9.9591530169650468</v>
          </cell>
          <cell r="F308">
            <v>6.5789616925601742</v>
          </cell>
        </row>
        <row r="309">
          <cell r="D309">
            <v>130.07999999999998</v>
          </cell>
          <cell r="E309">
            <v>8.6682412046176918</v>
          </cell>
          <cell r="F309">
            <v>6.7739753462876173</v>
          </cell>
        </row>
        <row r="310">
          <cell r="D310">
            <v>156.57999999999998</v>
          </cell>
          <cell r="E310">
            <v>5.7163345906341858</v>
          </cell>
          <cell r="F310">
            <v>6.7744437857293995</v>
          </cell>
        </row>
        <row r="312">
          <cell r="D312">
            <v>-16.2</v>
          </cell>
          <cell r="E312">
            <v>6.4062210969591558</v>
          </cell>
          <cell r="F312">
            <v>4.8171337113179362</v>
          </cell>
        </row>
        <row r="313">
          <cell r="D313">
            <v>-16.2</v>
          </cell>
          <cell r="E313">
            <v>6.1890934934215611</v>
          </cell>
          <cell r="F313">
            <v>6.7745289100422106</v>
          </cell>
        </row>
        <row r="314">
          <cell r="D314">
            <v>-5.9</v>
          </cell>
          <cell r="E314">
            <v>5.7723784252125157</v>
          </cell>
          <cell r="F314">
            <v>5.7630589720654974</v>
          </cell>
        </row>
        <row r="315">
          <cell r="D315">
            <v>-5.6</v>
          </cell>
          <cell r="E315">
            <v>7.0993874327985944</v>
          </cell>
          <cell r="F315">
            <v>5.2375908486895906</v>
          </cell>
        </row>
        <row r="316">
          <cell r="D316">
            <v>-3.5</v>
          </cell>
          <cell r="E316">
            <v>7.0365320401335616</v>
          </cell>
          <cell r="F316">
            <v>5.1046584382317306</v>
          </cell>
        </row>
        <row r="317">
          <cell r="D317">
            <v>0.7</v>
          </cell>
          <cell r="E317">
            <v>7.0807558364901784</v>
          </cell>
          <cell r="F317">
            <v>4.6262221992396171</v>
          </cell>
        </row>
        <row r="318">
          <cell r="D318">
            <v>1.19</v>
          </cell>
          <cell r="E318">
            <v>7.0215420157376336</v>
          </cell>
          <cell r="F318">
            <v>4.9223540604520117</v>
          </cell>
        </row>
        <row r="319">
          <cell r="D319">
            <v>11.83</v>
          </cell>
          <cell r="E319">
            <v>8.1663386629146082</v>
          </cell>
          <cell r="F319">
            <v>7.2075893309660373</v>
          </cell>
        </row>
        <row r="320">
          <cell r="D320">
            <v>20.63</v>
          </cell>
          <cell r="E320">
            <v>8.1767188357597167</v>
          </cell>
          <cell r="F320">
            <v>7.1021337058317648</v>
          </cell>
        </row>
        <row r="321">
          <cell r="D321">
            <v>20.630000000000003</v>
          </cell>
          <cell r="E321">
            <v>7.7892551178743741</v>
          </cell>
          <cell r="F321">
            <v>4.9578923115041427</v>
          </cell>
        </row>
        <row r="322">
          <cell r="D322">
            <v>37.31</v>
          </cell>
          <cell r="E322">
            <v>8.3193759954707431</v>
          </cell>
          <cell r="F322">
            <v>10.197853539165527</v>
          </cell>
        </row>
        <row r="323">
          <cell r="D323">
            <v>48.72</v>
          </cell>
          <cell r="E323">
            <v>6.5426214634874249</v>
          </cell>
          <cell r="F323">
            <v>4.4240742170060336</v>
          </cell>
        </row>
        <row r="324">
          <cell r="D324">
            <v>52.28</v>
          </cell>
          <cell r="E324">
            <v>7.1475075509024046</v>
          </cell>
          <cell r="F324">
            <v>4.7394720972135325</v>
          </cell>
        </row>
        <row r="325">
          <cell r="D325">
            <v>58.96</v>
          </cell>
          <cell r="E325">
            <v>6.5616237139143561</v>
          </cell>
          <cell r="F325">
            <v>4.1967216738501492</v>
          </cell>
        </row>
        <row r="326">
          <cell r="D326">
            <v>63.54</v>
          </cell>
          <cell r="E326">
            <v>6.9486628825471879</v>
          </cell>
          <cell r="F326">
            <v>3.9993836749014875</v>
          </cell>
        </row>
        <row r="327">
          <cell r="D327">
            <v>74.64</v>
          </cell>
          <cell r="E327">
            <v>6.7135814970729433</v>
          </cell>
          <cell r="F327">
            <v>5.9411093322318322</v>
          </cell>
        </row>
        <row r="328">
          <cell r="D328">
            <v>76.78</v>
          </cell>
          <cell r="E328">
            <v>6.6458767426007492</v>
          </cell>
          <cell r="F328">
            <v>4.2052549526765155</v>
          </cell>
        </row>
        <row r="329">
          <cell r="D329">
            <v>82.1</v>
          </cell>
          <cell r="E329">
            <v>6.3383798210021283</v>
          </cell>
          <cell r="F329">
            <v>4.9329671491551039</v>
          </cell>
        </row>
        <row r="330">
          <cell r="D330">
            <v>84.960000000000008</v>
          </cell>
          <cell r="E330">
            <v>7.0847495065179595</v>
          </cell>
          <cell r="F330">
            <v>5.7693312156901548</v>
          </cell>
        </row>
        <row r="331">
          <cell r="D331">
            <v>93.839999999999989</v>
          </cell>
          <cell r="E331">
            <v>6.1985581105818559</v>
          </cell>
          <cell r="F331">
            <v>5.002573572650725</v>
          </cell>
        </row>
        <row r="332">
          <cell r="D332">
            <v>95.8</v>
          </cell>
          <cell r="E332">
            <v>6.6678059859798147</v>
          </cell>
          <cell r="F332">
            <v>4.138950705156077</v>
          </cell>
        </row>
        <row r="333">
          <cell r="D333">
            <v>111.8</v>
          </cell>
          <cell r="E333">
            <v>9.2059876672543304</v>
          </cell>
          <cell r="F333">
            <v>9.0093236106676535</v>
          </cell>
        </row>
        <row r="334">
          <cell r="D334">
            <v>112.8</v>
          </cell>
          <cell r="E334">
            <v>6.299850733616867</v>
          </cell>
          <cell r="F334">
            <v>5.1192188275697603</v>
          </cell>
        </row>
        <row r="335">
          <cell r="D335">
            <v>115.8</v>
          </cell>
          <cell r="E335">
            <v>6.2365759425094405</v>
          </cell>
          <cell r="F335">
            <v>4.8930781934398198</v>
          </cell>
        </row>
        <row r="336">
          <cell r="D336">
            <v>135.80000000000001</v>
          </cell>
          <cell r="E336">
            <v>7.6645776405873827</v>
          </cell>
          <cell r="F336">
            <v>6.5227913630259842</v>
          </cell>
        </row>
        <row r="337">
          <cell r="D337">
            <v>136.80000000000001</v>
          </cell>
          <cell r="E337">
            <v>7.9123280173655557</v>
          </cell>
          <cell r="F337">
            <v>6.7721606432012216</v>
          </cell>
        </row>
        <row r="338">
          <cell r="D338">
            <v>153.5</v>
          </cell>
          <cell r="E338">
            <v>8.2397037070815369</v>
          </cell>
          <cell r="F338">
            <v>8.6377016368126185</v>
          </cell>
        </row>
        <row r="339">
          <cell r="D339">
            <v>156.70000000000002</v>
          </cell>
          <cell r="E339">
            <v>8.4862511824464164</v>
          </cell>
          <cell r="F339">
            <v>8.7159881708382159</v>
          </cell>
        </row>
        <row r="340">
          <cell r="D340">
            <v>158.4</v>
          </cell>
          <cell r="E340">
            <v>8.4310217129692031</v>
          </cell>
          <cell r="F340">
            <v>9.0952328507549254</v>
          </cell>
        </row>
      </sheetData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tmospheric"/>
      <sheetName val="Fertilizer"/>
      <sheetName val="Dates"/>
      <sheetName val="R Data"/>
      <sheetName val="NO3 Load"/>
      <sheetName val="TN Load"/>
      <sheetName val="Original Endmembers"/>
      <sheetName val="SIAR Input"/>
      <sheetName val="SIAR Outpu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">
          <cell r="S1" t="str">
            <v>Wastewater</v>
          </cell>
          <cell r="U1" t="str">
            <v>Atmospheric</v>
          </cell>
          <cell r="W1" t="str">
            <v>Nitrification</v>
          </cell>
          <cell r="Y1" t="str">
            <v>Fertilizer</v>
          </cell>
        </row>
        <row r="2">
          <cell r="R2">
            <v>0.1</v>
          </cell>
          <cell r="S2">
            <v>80.285932000000003</v>
          </cell>
          <cell r="T2">
            <v>13.046241400000003</v>
          </cell>
          <cell r="U2">
            <v>1.421003</v>
          </cell>
          <cell r="V2">
            <v>1.421003</v>
          </cell>
          <cell r="W2">
            <v>12.592280000000001</v>
          </cell>
          <cell r="X2">
            <v>12.467841699999999</v>
          </cell>
          <cell r="Y2">
            <v>5.7007849999999998</v>
          </cell>
          <cell r="Z2">
            <v>5.7007849999999998</v>
          </cell>
        </row>
        <row r="3">
          <cell r="R3">
            <v>0.4</v>
          </cell>
          <cell r="S3">
            <v>69.673119999999997</v>
          </cell>
          <cell r="T3">
            <v>12.968787999999998</v>
          </cell>
          <cell r="U3">
            <v>1.5052329999999998</v>
          </cell>
          <cell r="V3">
            <v>1.5052329999999998</v>
          </cell>
          <cell r="W3">
            <v>22.143205999999999</v>
          </cell>
          <cell r="X3">
            <v>15.892388999999998</v>
          </cell>
          <cell r="Y3">
            <v>6.6784410000000003</v>
          </cell>
          <cell r="Z3">
            <v>6.6784410000000003</v>
          </cell>
        </row>
        <row r="4">
          <cell r="R4">
            <v>1</v>
          </cell>
          <cell r="S4">
            <v>56.970845999999995</v>
          </cell>
          <cell r="T4">
            <v>10.758715999999996</v>
          </cell>
          <cell r="U4">
            <v>1.93445</v>
          </cell>
          <cell r="V4">
            <v>1.93445</v>
          </cell>
          <cell r="W4">
            <v>31.877551999999998</v>
          </cell>
          <cell r="X4">
            <v>18.623061999999997</v>
          </cell>
          <cell r="Y4">
            <v>9.2171520000000005</v>
          </cell>
          <cell r="Z4">
            <v>9.2171520000000005</v>
          </cell>
        </row>
        <row r="5">
          <cell r="R5">
            <v>2</v>
          </cell>
          <cell r="S5">
            <v>58.682098000000003</v>
          </cell>
          <cell r="T5">
            <v>13.874118000000008</v>
          </cell>
          <cell r="U5">
            <v>1.6869680000000002</v>
          </cell>
          <cell r="V5">
            <v>1.6869680000000002</v>
          </cell>
          <cell r="W5">
            <v>31.457945999999996</v>
          </cell>
          <cell r="X5">
            <v>17.586225999999996</v>
          </cell>
          <cell r="Y5">
            <v>8.1729880000000001</v>
          </cell>
          <cell r="Z5">
            <v>8.1729880000000001</v>
          </cell>
        </row>
        <row r="6">
          <cell r="R6">
            <v>3</v>
          </cell>
          <cell r="S6">
            <v>57.455685999999993</v>
          </cell>
          <cell r="T6">
            <v>18.571407999999995</v>
          </cell>
          <cell r="U6">
            <v>2.6635590000000002</v>
          </cell>
          <cell r="V6">
            <v>2.6635590000000002</v>
          </cell>
          <cell r="W6">
            <v>28.418794000000002</v>
          </cell>
          <cell r="X6">
            <v>23.514178000000001</v>
          </cell>
          <cell r="Y6">
            <v>11.461959999999999</v>
          </cell>
          <cell r="Z6">
            <v>11.461959999999999</v>
          </cell>
        </row>
        <row r="7">
          <cell r="R7">
            <v>5</v>
          </cell>
          <cell r="S7">
            <v>62.777965999999999</v>
          </cell>
          <cell r="T7">
            <v>15.944532999999995</v>
          </cell>
          <cell r="U7">
            <v>1.5767989999999998</v>
          </cell>
          <cell r="V7">
            <v>1.5767989999999998</v>
          </cell>
          <cell r="W7">
            <v>28.125391</v>
          </cell>
          <cell r="X7">
            <v>19.673327</v>
          </cell>
          <cell r="Y7">
            <v>7.5198429999999998</v>
          </cell>
          <cell r="Z7">
            <v>7.5198429999999998</v>
          </cell>
        </row>
        <row r="8">
          <cell r="R8">
            <v>10</v>
          </cell>
          <cell r="S8">
            <v>54.532875000000004</v>
          </cell>
          <cell r="T8">
            <v>12.793246000000003</v>
          </cell>
          <cell r="U8">
            <v>3.845825</v>
          </cell>
          <cell r="V8">
            <v>3.845825</v>
          </cell>
          <cell r="W8">
            <v>24.204239000000001</v>
          </cell>
          <cell r="X8">
            <v>20.489642999999997</v>
          </cell>
          <cell r="Y8">
            <v>17.417059999999999</v>
          </cell>
          <cell r="Z8">
            <v>17.417059999999999</v>
          </cell>
        </row>
        <row r="9">
          <cell r="R9">
            <v>12</v>
          </cell>
          <cell r="S9">
            <v>55.441394000000003</v>
          </cell>
          <cell r="T9">
            <v>9.157724</v>
          </cell>
          <cell r="U9">
            <v>1.154288</v>
          </cell>
          <cell r="V9">
            <v>1.154288</v>
          </cell>
          <cell r="W9">
            <v>37.670877000000004</v>
          </cell>
          <cell r="X9">
            <v>13.540347000000002</v>
          </cell>
          <cell r="Y9">
            <v>5.733441</v>
          </cell>
          <cell r="Z9">
            <v>5.733441</v>
          </cell>
        </row>
        <row r="10">
          <cell r="R10">
            <v>17.809999999999999</v>
          </cell>
          <cell r="S10">
            <v>53.322516</v>
          </cell>
          <cell r="T10">
            <v>8.8435859999999984</v>
          </cell>
          <cell r="U10">
            <v>1.270872</v>
          </cell>
          <cell r="V10">
            <v>1.270872</v>
          </cell>
          <cell r="W10">
            <v>38.745753999999998</v>
          </cell>
          <cell r="X10">
            <v>14.072433999999998</v>
          </cell>
          <cell r="Y10">
            <v>6.6608580000000002</v>
          </cell>
          <cell r="Z10">
            <v>6.6608580000000002</v>
          </cell>
        </row>
        <row r="11">
          <cell r="R11">
            <v>29.61</v>
          </cell>
          <cell r="S11">
            <v>47.687927000000002</v>
          </cell>
          <cell r="T11">
            <v>9.480477000000004</v>
          </cell>
          <cell r="U11">
            <v>2.6158029999999997</v>
          </cell>
          <cell r="V11">
            <v>2.6158029999999997</v>
          </cell>
          <cell r="W11">
            <v>37.320493999999997</v>
          </cell>
          <cell r="X11">
            <v>20.481423999999997</v>
          </cell>
          <cell r="Y11">
            <v>12.375776</v>
          </cell>
          <cell r="Z11">
            <v>12.375776</v>
          </cell>
        </row>
        <row r="12">
          <cell r="R12">
            <v>41.379999999999995</v>
          </cell>
          <cell r="S12">
            <v>43.759999000000001</v>
          </cell>
          <cell r="T12">
            <v>9.3195389999999989</v>
          </cell>
          <cell r="U12">
            <v>2.9932819999999998</v>
          </cell>
          <cell r="V12">
            <v>2.9932819999999998</v>
          </cell>
          <cell r="W12">
            <v>38.455310999999995</v>
          </cell>
          <cell r="X12">
            <v>20.438670999999996</v>
          </cell>
          <cell r="Y12">
            <v>14.791408000000001</v>
          </cell>
          <cell r="Z12">
            <v>14.791408000000001</v>
          </cell>
        </row>
        <row r="13">
          <cell r="R13">
            <v>55.58</v>
          </cell>
          <cell r="S13">
            <v>43.340234000000002</v>
          </cell>
          <cell r="T13">
            <v>7.4798140000000011</v>
          </cell>
          <cell r="U13">
            <v>2.061483</v>
          </cell>
          <cell r="V13">
            <v>2.061483</v>
          </cell>
          <cell r="W13">
            <v>42.783964000000005</v>
          </cell>
          <cell r="X13">
            <v>18.539654000000002</v>
          </cell>
          <cell r="Y13">
            <v>11.81432</v>
          </cell>
          <cell r="Z13">
            <v>11.81432</v>
          </cell>
        </row>
        <row r="14">
          <cell r="R14">
            <v>63.98</v>
          </cell>
          <cell r="S14">
            <v>42.802107999999997</v>
          </cell>
          <cell r="T14">
            <v>7.9215980000000021</v>
          </cell>
          <cell r="U14">
            <v>2.7579750000000001</v>
          </cell>
          <cell r="V14">
            <v>2.7579750000000001</v>
          </cell>
          <cell r="W14">
            <v>38.527448</v>
          </cell>
          <cell r="X14">
            <v>19.549547999999998</v>
          </cell>
          <cell r="Y14">
            <v>15.912467999999999</v>
          </cell>
          <cell r="Z14">
            <v>15.912467999999999</v>
          </cell>
        </row>
        <row r="15">
          <cell r="R15">
            <v>87.58</v>
          </cell>
          <cell r="S15">
            <v>42.572274999999998</v>
          </cell>
          <cell r="T15">
            <v>8.0093150000000009</v>
          </cell>
          <cell r="U15">
            <v>3.0733820000000001</v>
          </cell>
          <cell r="V15">
            <v>3.0733820000000001</v>
          </cell>
          <cell r="W15">
            <v>38.059123</v>
          </cell>
          <cell r="X15">
            <v>19.296153</v>
          </cell>
          <cell r="Y15">
            <v>16.29522</v>
          </cell>
          <cell r="Z15">
            <v>16.29522</v>
          </cell>
        </row>
        <row r="16">
          <cell r="R16">
            <v>130.07999999999998</v>
          </cell>
          <cell r="S16">
            <v>41.393435000000004</v>
          </cell>
          <cell r="T16">
            <v>9.1129549999999995</v>
          </cell>
          <cell r="U16">
            <v>4.0326059999999995</v>
          </cell>
          <cell r="V16">
            <v>4.0326059999999995</v>
          </cell>
          <cell r="W16">
            <v>35.421382999999999</v>
          </cell>
          <cell r="X16">
            <v>20.666093000000004</v>
          </cell>
          <cell r="Y16">
            <v>19.152576</v>
          </cell>
          <cell r="Z16">
            <v>19.152576</v>
          </cell>
        </row>
        <row r="17">
          <cell r="R17">
            <v>156.57999999999998</v>
          </cell>
          <cell r="S17">
            <v>44.056108000000002</v>
          </cell>
          <cell r="T17">
            <v>13.693583999999998</v>
          </cell>
          <cell r="U17">
            <v>5.3242459999999996</v>
          </cell>
          <cell r="V17">
            <v>5.3242459999999996</v>
          </cell>
          <cell r="W17">
            <v>28.608380999999998</v>
          </cell>
          <cell r="X17">
            <v>22.426431999999998</v>
          </cell>
          <cell r="Y17">
            <v>22.011264999999998</v>
          </cell>
          <cell r="Z17">
            <v>22.011264999999998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2"/>
      <sheetName val="PotomacDimensions"/>
      <sheetName val="BoxDimensions"/>
      <sheetName val="BoxCalc"/>
      <sheetName val="Precip"/>
      <sheetName val="Precipitation Data"/>
      <sheetName val="Metadata"/>
      <sheetName val="Sheet1"/>
    </sheetNames>
    <sheetDataSet>
      <sheetData sheetId="0"/>
      <sheetData sheetId="1"/>
      <sheetData sheetId="2"/>
      <sheetData sheetId="3">
        <row r="14">
          <cell r="DF14">
            <v>26.582273831900888</v>
          </cell>
          <cell r="DG14">
            <v>41.102869835650189</v>
          </cell>
        </row>
        <row r="20">
          <cell r="DF20">
            <v>20.274567626525833</v>
          </cell>
          <cell r="DG20">
            <v>4.2411820635649455</v>
          </cell>
        </row>
        <row r="32">
          <cell r="DF32">
            <v>13.937524005106939</v>
          </cell>
          <cell r="DG32">
            <v>9.2954045605678068</v>
          </cell>
        </row>
        <row r="38">
          <cell r="DF38">
            <v>16.522679562848879</v>
          </cell>
          <cell r="DG38">
            <v>11.625150144630613</v>
          </cell>
        </row>
        <row r="44">
          <cell r="DF44">
            <v>0.10981052062692406</v>
          </cell>
          <cell r="DG44">
            <v>199.41268352199623</v>
          </cell>
        </row>
        <row r="50">
          <cell r="DF50">
            <v>22.830686941662293</v>
          </cell>
          <cell r="DG50">
            <v>41.730751636867495</v>
          </cell>
        </row>
        <row r="68">
          <cell r="DF68">
            <v>2.7400768053535769</v>
          </cell>
          <cell r="DG68">
            <v>3.7171580025426527</v>
          </cell>
        </row>
        <row r="74">
          <cell r="DF74">
            <v>76.424459991950428</v>
          </cell>
          <cell r="DG74">
            <v>269.0713269593586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1"/>
      <sheetName val="PotomacDimensions"/>
      <sheetName val="BoxDimensions"/>
      <sheetName val="BoxCalc"/>
      <sheetName val="Precip"/>
      <sheetName val="Precipitation Data"/>
      <sheetName val="Metadata"/>
      <sheetName val="Sheet1"/>
    </sheetNames>
    <sheetDataSet>
      <sheetData sheetId="0"/>
      <sheetData sheetId="1"/>
      <sheetData sheetId="2"/>
      <sheetData sheetId="3">
        <row r="14">
          <cell r="DF14">
            <v>26.732626020977481</v>
          </cell>
          <cell r="DG14">
            <v>7.5328182821056728</v>
          </cell>
        </row>
        <row r="20">
          <cell r="DF20">
            <v>20.379959768672954</v>
          </cell>
          <cell r="DG20">
            <v>4.0588842911375407</v>
          </cell>
        </row>
        <row r="32">
          <cell r="DF32">
            <v>13.732530656555237</v>
          </cell>
          <cell r="DG32">
            <v>4.5924901523528598</v>
          </cell>
        </row>
        <row r="38">
          <cell r="DF38">
            <v>16.470858244192893</v>
          </cell>
          <cell r="DG38">
            <v>4.9313294833047143</v>
          </cell>
        </row>
        <row r="44">
          <cell r="DF44">
            <v>6.1988638634426572E-2</v>
          </cell>
          <cell r="DG44">
            <v>45.059675708430028</v>
          </cell>
        </row>
        <row r="50">
          <cell r="DF50">
            <v>22.9149796956922</v>
          </cell>
          <cell r="DG50">
            <v>39.165574071644841</v>
          </cell>
        </row>
        <row r="68">
          <cell r="DF68">
            <v>2.833824152717324</v>
          </cell>
          <cell r="DG68">
            <v>1.0762683711950753</v>
          </cell>
        </row>
        <row r="74">
          <cell r="DF74">
            <v>76.993343464011389</v>
          </cell>
          <cell r="DG74">
            <v>66.041887645583159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2"/>
      <sheetName val="PotomacDimensions"/>
      <sheetName val="BoxDimensions"/>
      <sheetName val="BoxCalc"/>
      <sheetName val="Precip"/>
      <sheetName val="Precipitation Data"/>
      <sheetName val="Metadata"/>
      <sheetName val="Sheet1"/>
    </sheetNames>
    <sheetDataSet>
      <sheetData sheetId="0" refreshError="1"/>
      <sheetData sheetId="1" refreshError="1"/>
      <sheetData sheetId="2" refreshError="1"/>
      <sheetData sheetId="3">
        <row r="3">
          <cell r="CG3">
            <v>27</v>
          </cell>
          <cell r="DN3">
            <v>33871.224713401149</v>
          </cell>
          <cell r="DO3">
            <v>4016.2157813053668</v>
          </cell>
        </row>
        <row r="4">
          <cell r="CG4">
            <v>32</v>
          </cell>
          <cell r="DN4">
            <v>31792.699060465078</v>
          </cell>
          <cell r="DO4">
            <v>3104.9978371633656</v>
          </cell>
          <cell r="DT4">
            <v>0.92678450680812485</v>
          </cell>
        </row>
        <row r="5">
          <cell r="CG5">
            <v>39</v>
          </cell>
          <cell r="DN5">
            <v>23020.204758255488</v>
          </cell>
          <cell r="DO5">
            <v>2699.916124652957</v>
          </cell>
          <cell r="DT5">
            <v>26.79466579533171</v>
          </cell>
        </row>
        <row r="6">
          <cell r="CG6">
            <v>49</v>
          </cell>
          <cell r="DN6">
            <v>21269.830656912003</v>
          </cell>
          <cell r="DO6">
            <v>5375.2752135167802</v>
          </cell>
          <cell r="DT6">
            <v>18.604533049756785</v>
          </cell>
        </row>
        <row r="7">
          <cell r="CG7">
            <v>70</v>
          </cell>
          <cell r="DN7">
            <v>7572.0365455479041</v>
          </cell>
          <cell r="DO7">
            <v>9233.8684985850578</v>
          </cell>
          <cell r="DT7">
            <v>57.570026083251207</v>
          </cell>
        </row>
        <row r="8">
          <cell r="CG8">
            <v>95</v>
          </cell>
          <cell r="DN8">
            <v>2079.9870612814375</v>
          </cell>
          <cell r="DO8">
            <v>6235.2173259639321</v>
          </cell>
          <cell r="DT8">
            <v>98.740927914811209</v>
          </cell>
        </row>
        <row r="9">
          <cell r="CG9">
            <v>27</v>
          </cell>
          <cell r="CH9">
            <v>30445.038638321479</v>
          </cell>
          <cell r="DN9">
            <v>70245.189719018759</v>
          </cell>
          <cell r="DO9">
            <v>8632.0023798574985</v>
          </cell>
        </row>
        <row r="10">
          <cell r="CG10">
            <v>32</v>
          </cell>
          <cell r="CH10">
            <v>31407.633266109289</v>
          </cell>
          <cell r="DN10">
            <v>78135.501553027862</v>
          </cell>
          <cell r="DO10">
            <v>8899.1216964517153</v>
          </cell>
          <cell r="DT10">
            <v>-8.3135653345216536</v>
          </cell>
        </row>
        <row r="11">
          <cell r="CG11">
            <v>39</v>
          </cell>
          <cell r="CH11">
            <v>17623.936807356178</v>
          </cell>
          <cell r="DN11">
            <v>72082.918552665389</v>
          </cell>
          <cell r="DO11">
            <v>8932.2963473476921</v>
          </cell>
          <cell r="DT11">
            <v>21.271080025748009</v>
          </cell>
        </row>
        <row r="12">
          <cell r="CG12">
            <v>49</v>
          </cell>
          <cell r="CH12">
            <v>16848.136239342104</v>
          </cell>
          <cell r="DN12">
            <v>78284.309737386924</v>
          </cell>
          <cell r="DO12">
            <v>11271.069828521402</v>
          </cell>
          <cell r="DT12">
            <v>-3.0062158479449601</v>
          </cell>
        </row>
        <row r="13">
          <cell r="CG13">
            <v>70</v>
          </cell>
          <cell r="CH13">
            <v>15122.967995726081</v>
          </cell>
          <cell r="DN13">
            <v>39246.900405169516</v>
          </cell>
          <cell r="DO13">
            <v>25362.140939193017</v>
          </cell>
          <cell r="DT13">
            <v>32.442042442883952</v>
          </cell>
        </row>
        <row r="14">
          <cell r="CG14">
            <v>95</v>
          </cell>
          <cell r="CH14">
            <v>10834.023810168403</v>
          </cell>
          <cell r="DN14">
            <v>30039.491083866516</v>
          </cell>
          <cell r="DO14">
            <v>161746.89307801737</v>
          </cell>
          <cell r="DT14">
            <v>25.325639950877942</v>
          </cell>
        </row>
        <row r="15">
          <cell r="CG15">
            <v>27</v>
          </cell>
          <cell r="CH15">
            <v>10070.449321274422</v>
          </cell>
          <cell r="DN15">
            <v>5271.2069854884694</v>
          </cell>
          <cell r="DO15">
            <v>337.65798918463224</v>
          </cell>
        </row>
        <row r="16">
          <cell r="CG16">
            <v>32</v>
          </cell>
          <cell r="CH16">
            <v>7990.8997428044358</v>
          </cell>
          <cell r="DN16">
            <v>2836.8993579007874</v>
          </cell>
          <cell r="DO16">
            <v>243.24459555061662</v>
          </cell>
          <cell r="DT16">
            <v>67.519399875737221</v>
          </cell>
        </row>
        <row r="17">
          <cell r="CG17">
            <v>39</v>
          </cell>
          <cell r="CH17">
            <v>2914.499225022113</v>
          </cell>
          <cell r="DN17">
            <v>1094.9520087058734</v>
          </cell>
          <cell r="DO17">
            <v>501.85743170413303</v>
          </cell>
          <cell r="DT17">
            <v>39.064401680028958</v>
          </cell>
        </row>
        <row r="18">
          <cell r="CG18">
            <v>49</v>
          </cell>
          <cell r="CH18">
            <v>3407.0293682314332</v>
          </cell>
          <cell r="DN18">
            <v>1354.9177469975402</v>
          </cell>
          <cell r="DO18">
            <v>430.10836200761514</v>
          </cell>
          <cell r="DT18">
            <v>-101.40208830276312</v>
          </cell>
        </row>
        <row r="19">
          <cell r="CG19">
            <v>70</v>
          </cell>
          <cell r="CH19">
            <v>1587.7185931723034</v>
          </cell>
          <cell r="DN19">
            <v>1048.4635402376523</v>
          </cell>
          <cell r="DO19">
            <v>684.12865639699328</v>
          </cell>
          <cell r="DT19">
            <v>-79.954280500391221</v>
          </cell>
        </row>
        <row r="20">
          <cell r="CG20">
            <v>95</v>
          </cell>
          <cell r="CH20">
            <v>-64.628208506796085</v>
          </cell>
          <cell r="DN20">
            <v>105.3907325490794</v>
          </cell>
          <cell r="DO20">
            <v>4129.6287167976088</v>
          </cell>
          <cell r="DT20">
            <v>87.489225732761781</v>
          </cell>
        </row>
        <row r="21">
          <cell r="CG21">
            <v>27</v>
          </cell>
          <cell r="CH21">
            <v>2835.1680301698939</v>
          </cell>
          <cell r="DN21">
            <v>7086.5589859829042</v>
          </cell>
          <cell r="DO21">
            <v>2644.1803593806421</v>
          </cell>
        </row>
        <row r="22">
          <cell r="CG22">
            <v>32</v>
          </cell>
          <cell r="CH22">
            <v>245.71369096781831</v>
          </cell>
          <cell r="DN22">
            <v>4034.3509945013134</v>
          </cell>
          <cell r="DO22">
            <v>1279.6761176442421</v>
          </cell>
          <cell r="DT22">
            <v>22.118149947321957</v>
          </cell>
        </row>
        <row r="23">
          <cell r="CG23">
            <v>39</v>
          </cell>
          <cell r="CH23">
            <v>266.07898630379714</v>
          </cell>
          <cell r="DN23">
            <v>2810.9371061157326</v>
          </cell>
          <cell r="DO23">
            <v>1856.6636067086395</v>
          </cell>
          <cell r="DT23">
            <v>2.2763947407062268</v>
          </cell>
        </row>
        <row r="24">
          <cell r="CG24">
            <v>49</v>
          </cell>
          <cell r="CH24">
            <v>245.96641080037401</v>
          </cell>
          <cell r="DN24">
            <v>1497.4002287907076</v>
          </cell>
          <cell r="DO24">
            <v>1703.0936691925033</v>
          </cell>
          <cell r="DT24">
            <v>30.582214680723101</v>
          </cell>
        </row>
        <row r="25">
          <cell r="CG25">
            <v>70</v>
          </cell>
          <cell r="CH25">
            <v>702.28735306146598</v>
          </cell>
          <cell r="DN25">
            <v>1449.459226953489</v>
          </cell>
          <cell r="DO25">
            <v>6283.3200460218422</v>
          </cell>
          <cell r="DT25">
            <v>20.297980073154406</v>
          </cell>
        </row>
        <row r="26">
          <cell r="CG26">
            <v>95</v>
          </cell>
          <cell r="CH26">
            <v>-114.38708554954789</v>
          </cell>
          <cell r="DN26">
            <v>-204.30068903791587</v>
          </cell>
          <cell r="DO26">
            <v>6278.3411073710749</v>
          </cell>
          <cell r="DT26">
            <v>262.38236027446561</v>
          </cell>
        </row>
        <row r="27">
          <cell r="CG27">
            <v>27</v>
          </cell>
          <cell r="CH27">
            <v>2908.0036050210938</v>
          </cell>
        </row>
        <row r="28">
          <cell r="CG28">
            <v>32</v>
          </cell>
          <cell r="CH28">
            <v>274.08463993010832</v>
          </cell>
        </row>
        <row r="29">
          <cell r="CG29">
            <v>39</v>
          </cell>
          <cell r="CH29">
            <v>104.27781479171016</v>
          </cell>
        </row>
        <row r="30">
          <cell r="CG30">
            <v>49</v>
          </cell>
          <cell r="CH30">
            <v>411.75746196081332</v>
          </cell>
        </row>
        <row r="31">
          <cell r="CG31">
            <v>70</v>
          </cell>
          <cell r="CH31">
            <v>855.38467447918731</v>
          </cell>
        </row>
        <row r="32">
          <cell r="CG32">
            <v>95</v>
          </cell>
          <cell r="CH32">
            <v>495.18749170358217</v>
          </cell>
        </row>
        <row r="33">
          <cell r="CG33">
            <v>27</v>
          </cell>
          <cell r="CH33">
            <v>4061.8795590557643</v>
          </cell>
        </row>
        <row r="34">
          <cell r="CG34">
            <v>32</v>
          </cell>
          <cell r="CH34">
            <v>350.053319343292</v>
          </cell>
        </row>
        <row r="35">
          <cell r="CG35">
            <v>39</v>
          </cell>
          <cell r="CH35">
            <v>556.26775700259327</v>
          </cell>
        </row>
        <row r="36">
          <cell r="CG36">
            <v>49</v>
          </cell>
          <cell r="CH36">
            <v>610.61314555468471</v>
          </cell>
        </row>
        <row r="37">
          <cell r="CG37">
            <v>70</v>
          </cell>
          <cell r="CH37">
            <v>263.88081377648763</v>
          </cell>
        </row>
        <row r="38">
          <cell r="CG38">
            <v>95</v>
          </cell>
          <cell r="CH38">
            <v>-1623.2278003767155</v>
          </cell>
        </row>
        <row r="39">
          <cell r="CG39">
            <v>27</v>
          </cell>
          <cell r="CH39">
            <v>3089.6092908471041</v>
          </cell>
        </row>
        <row r="40">
          <cell r="CG40">
            <v>32</v>
          </cell>
          <cell r="CH40">
            <v>5606.4037331029731</v>
          </cell>
        </row>
        <row r="41">
          <cell r="CG41">
            <v>39</v>
          </cell>
          <cell r="CH41">
            <v>3901.9236168020934</v>
          </cell>
        </row>
        <row r="42">
          <cell r="CG42">
            <v>49</v>
          </cell>
          <cell r="CH42">
            <v>1758.673058540186</v>
          </cell>
        </row>
        <row r="43">
          <cell r="CG43">
            <v>70</v>
          </cell>
          <cell r="CH43">
            <v>357.71895680499125</v>
          </cell>
        </row>
        <row r="44">
          <cell r="CG44">
            <v>95</v>
          </cell>
          <cell r="CH44">
            <v>399.1819000686678</v>
          </cell>
        </row>
        <row r="45">
          <cell r="CG45">
            <v>27</v>
          </cell>
          <cell r="CH45">
            <v>14108.188108045844</v>
          </cell>
        </row>
        <row r="46">
          <cell r="CG46">
            <v>32</v>
          </cell>
          <cell r="CH46">
            <v>6146.5959310576745</v>
          </cell>
        </row>
        <row r="47">
          <cell r="CG47">
            <v>39</v>
          </cell>
          <cell r="CH47">
            <v>3974.6199445425113</v>
          </cell>
        </row>
        <row r="48">
          <cell r="CG48">
            <v>49</v>
          </cell>
          <cell r="CH48">
            <v>2122.9144822772519</v>
          </cell>
        </row>
        <row r="49">
          <cell r="CG49">
            <v>70</v>
          </cell>
          <cell r="CH49">
            <v>3726.7779102789887</v>
          </cell>
        </row>
        <row r="50">
          <cell r="CG50">
            <v>95</v>
          </cell>
          <cell r="CH50">
            <v>611.1438331943001</v>
          </cell>
        </row>
        <row r="51">
          <cell r="CG51">
            <v>27</v>
          </cell>
          <cell r="CH51">
            <v>38005.57480750262</v>
          </cell>
        </row>
        <row r="52">
          <cell r="CG52">
            <v>32</v>
          </cell>
        </row>
        <row r="53">
          <cell r="CG53">
            <v>39</v>
          </cell>
        </row>
        <row r="54">
          <cell r="CG54">
            <v>49</v>
          </cell>
          <cell r="CH54">
            <v>27380.307599571497</v>
          </cell>
        </row>
        <row r="55">
          <cell r="CG55">
            <v>70</v>
          </cell>
          <cell r="CH55">
            <v>-2265.5682399248922</v>
          </cell>
        </row>
        <row r="56">
          <cell r="CG56">
            <v>95</v>
          </cell>
          <cell r="CH56">
            <v>830.11721132227649</v>
          </cell>
        </row>
        <row r="57">
          <cell r="CG57">
            <v>27</v>
          </cell>
          <cell r="CH57">
            <v>27583.656307864578</v>
          </cell>
        </row>
        <row r="58">
          <cell r="CG58">
            <v>32</v>
          </cell>
          <cell r="CH58">
            <v>25475.740153152427</v>
          </cell>
        </row>
        <row r="59">
          <cell r="CG59">
            <v>39</v>
          </cell>
          <cell r="CH59">
            <v>19672.939433874279</v>
          </cell>
        </row>
        <row r="60">
          <cell r="CG60">
            <v>49</v>
          </cell>
          <cell r="CH60">
            <v>19085.606724732876</v>
          </cell>
        </row>
        <row r="61">
          <cell r="CG61">
            <v>70</v>
          </cell>
          <cell r="CH61">
            <v>16104.902691590571</v>
          </cell>
        </row>
        <row r="62">
          <cell r="CG62">
            <v>95</v>
          </cell>
          <cell r="CH62">
            <v>4059.6819820880992</v>
          </cell>
        </row>
        <row r="63">
          <cell r="CG63">
            <v>27</v>
          </cell>
          <cell r="CH63">
            <v>36024.443024836233</v>
          </cell>
        </row>
        <row r="64">
          <cell r="CG64">
            <v>32</v>
          </cell>
          <cell r="CH64">
            <v>38109.657967777726</v>
          </cell>
        </row>
        <row r="65">
          <cell r="CG65">
            <v>39</v>
          </cell>
          <cell r="CH65">
            <v>26367.470082636697</v>
          </cell>
        </row>
        <row r="66">
          <cell r="CG66">
            <v>49</v>
          </cell>
          <cell r="CH66">
            <v>17343.577646431633</v>
          </cell>
        </row>
        <row r="67">
          <cell r="CG67">
            <v>70</v>
          </cell>
          <cell r="CH67">
            <v>8876.7751849780343</v>
          </cell>
        </row>
        <row r="68">
          <cell r="CG68">
            <v>95</v>
          </cell>
          <cell r="CH68">
            <v>1350.1619904339368</v>
          </cell>
        </row>
        <row r="69">
          <cell r="CG69">
            <v>27</v>
          </cell>
          <cell r="CH69">
            <v>110045.34079971605</v>
          </cell>
        </row>
        <row r="70">
          <cell r="CG70">
            <v>32</v>
          </cell>
          <cell r="CH70">
            <v>124863.36983994645</v>
          </cell>
        </row>
        <row r="71">
          <cell r="CG71">
            <v>39</v>
          </cell>
          <cell r="CH71">
            <v>126541.9002979746</v>
          </cell>
        </row>
        <row r="72">
          <cell r="CG72">
            <v>49</v>
          </cell>
          <cell r="CH72">
            <v>139720.48323543175</v>
          </cell>
        </row>
        <row r="73">
          <cell r="CG73">
            <v>70</v>
          </cell>
          <cell r="CH73">
            <v>63370.83281461295</v>
          </cell>
        </row>
        <row r="74">
          <cell r="CG74">
            <v>95</v>
          </cell>
          <cell r="CH74">
            <v>49244.958357564632</v>
          </cell>
        </row>
      </sheetData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5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6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9"/>
  <sheetViews>
    <sheetView workbookViewId="0">
      <selection activeCell="B16" sqref="B16"/>
    </sheetView>
  </sheetViews>
  <sheetFormatPr defaultRowHeight="12.4" x14ac:dyDescent="0.3"/>
  <sheetData>
    <row r="1" spans="1:1" x14ac:dyDescent="0.3">
      <c r="A1" t="s">
        <v>977</v>
      </c>
    </row>
    <row r="3" spans="1:1" x14ac:dyDescent="0.3">
      <c r="A3" t="s">
        <v>978</v>
      </c>
    </row>
    <row r="4" spans="1:1" x14ac:dyDescent="0.3">
      <c r="A4" t="s">
        <v>979</v>
      </c>
    </row>
    <row r="5" spans="1:1" x14ac:dyDescent="0.3">
      <c r="A5" t="s">
        <v>980</v>
      </c>
    </row>
    <row r="7" spans="1:1" x14ac:dyDescent="0.3">
      <c r="A7" t="s">
        <v>986</v>
      </c>
    </row>
    <row r="8" spans="1:1" x14ac:dyDescent="0.3">
      <c r="A8" t="s">
        <v>981</v>
      </c>
    </row>
    <row r="9" spans="1:1" x14ac:dyDescent="0.3">
      <c r="A9" t="s">
        <v>982</v>
      </c>
    </row>
    <row r="10" spans="1:1" x14ac:dyDescent="0.3">
      <c r="A10" t="s">
        <v>983</v>
      </c>
    </row>
    <row r="11" spans="1:1" x14ac:dyDescent="0.3">
      <c r="A11" t="s">
        <v>984</v>
      </c>
    </row>
    <row r="12" spans="1:1" x14ac:dyDescent="0.3">
      <c r="A12" t="s">
        <v>985</v>
      </c>
    </row>
    <row r="13" spans="1:1" x14ac:dyDescent="0.3">
      <c r="A13" t="s">
        <v>987</v>
      </c>
    </row>
    <row r="14" spans="1:1" x14ac:dyDescent="0.3">
      <c r="A14" t="s">
        <v>988</v>
      </c>
    </row>
    <row r="15" spans="1:1" x14ac:dyDescent="0.3">
      <c r="A15" t="s">
        <v>989</v>
      </c>
    </row>
    <row r="16" spans="1:1" x14ac:dyDescent="0.3">
      <c r="A16" t="s">
        <v>1234</v>
      </c>
    </row>
    <row r="17" spans="1:1" x14ac:dyDescent="0.3">
      <c r="A17" t="s">
        <v>1235</v>
      </c>
    </row>
    <row r="18" spans="1:1" x14ac:dyDescent="0.3">
      <c r="A18" t="s">
        <v>1410</v>
      </c>
    </row>
    <row r="19" spans="1:1" x14ac:dyDescent="0.3">
      <c r="A19" t="s">
        <v>1236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1"/>
  <sheetViews>
    <sheetView workbookViewId="0">
      <selection activeCell="A38" sqref="A38"/>
    </sheetView>
  </sheetViews>
  <sheetFormatPr defaultColWidth="10.8203125" defaultRowHeight="12.4" x14ac:dyDescent="0.3"/>
  <cols>
    <col min="1" max="1" width="20.1171875" customWidth="1"/>
    <col min="2" max="2" width="23.1171875" customWidth="1"/>
    <col min="3" max="3" width="12.87890625" customWidth="1"/>
    <col min="4" max="4" width="15.703125" customWidth="1"/>
    <col min="6" max="6" width="25.41015625" customWidth="1"/>
    <col min="8" max="8" width="23.87890625" customWidth="1"/>
  </cols>
  <sheetData>
    <row r="1" spans="1:14" x14ac:dyDescent="0.3">
      <c r="A1" t="s">
        <v>74</v>
      </c>
      <c r="B1" t="s">
        <v>192</v>
      </c>
      <c r="C1" t="s">
        <v>73</v>
      </c>
      <c r="D1" t="s">
        <v>76</v>
      </c>
      <c r="E1" t="s">
        <v>72</v>
      </c>
      <c r="F1" t="s">
        <v>167</v>
      </c>
    </row>
    <row r="2" spans="1:14" x14ac:dyDescent="0.3">
      <c r="A2" t="s">
        <v>202</v>
      </c>
    </row>
    <row r="3" spans="1:14" x14ac:dyDescent="0.3">
      <c r="A3" t="s">
        <v>375</v>
      </c>
      <c r="B3" t="s">
        <v>376</v>
      </c>
    </row>
    <row r="4" spans="1:14" x14ac:dyDescent="0.3">
      <c r="A4" t="s">
        <v>377</v>
      </c>
      <c r="B4" t="s">
        <v>112</v>
      </c>
    </row>
    <row r="5" spans="1:14" x14ac:dyDescent="0.3">
      <c r="A5" t="s">
        <v>378</v>
      </c>
      <c r="B5" t="s">
        <v>379</v>
      </c>
    </row>
    <row r="9" spans="1:14" x14ac:dyDescent="0.3">
      <c r="A9" t="s">
        <v>109</v>
      </c>
      <c r="B9" t="s">
        <v>193</v>
      </c>
      <c r="C9" t="s">
        <v>75</v>
      </c>
      <c r="D9" t="s">
        <v>110</v>
      </c>
      <c r="E9" t="s">
        <v>111</v>
      </c>
    </row>
    <row r="10" spans="1:14" x14ac:dyDescent="0.3">
      <c r="A10" t="s">
        <v>71</v>
      </c>
      <c r="B10" t="s">
        <v>345</v>
      </c>
      <c r="C10" t="s">
        <v>347</v>
      </c>
      <c r="D10" t="s">
        <v>346</v>
      </c>
      <c r="E10" t="s">
        <v>348</v>
      </c>
    </row>
    <row r="11" spans="1:14" x14ac:dyDescent="0.3">
      <c r="A11" t="s">
        <v>170</v>
      </c>
      <c r="B11" t="s">
        <v>171</v>
      </c>
      <c r="C11" t="s">
        <v>44</v>
      </c>
      <c r="D11" t="s">
        <v>93</v>
      </c>
      <c r="E11" t="s">
        <v>62</v>
      </c>
    </row>
    <row r="12" spans="1:14" x14ac:dyDescent="0.3">
      <c r="A12" t="s">
        <v>169</v>
      </c>
      <c r="B12" t="s">
        <v>171</v>
      </c>
      <c r="C12" t="s">
        <v>44</v>
      </c>
      <c r="D12" t="s">
        <v>10</v>
      </c>
      <c r="E12" t="s">
        <v>62</v>
      </c>
    </row>
    <row r="13" spans="1:14" x14ac:dyDescent="0.3">
      <c r="A13" t="s">
        <v>63</v>
      </c>
      <c r="B13" t="s">
        <v>171</v>
      </c>
      <c r="C13" t="s">
        <v>44</v>
      </c>
      <c r="D13" t="s">
        <v>64</v>
      </c>
      <c r="E13" t="s">
        <v>62</v>
      </c>
    </row>
    <row r="14" spans="1:14" x14ac:dyDescent="0.3">
      <c r="A14" t="s">
        <v>65</v>
      </c>
      <c r="B14" t="s">
        <v>171</v>
      </c>
      <c r="C14" t="s">
        <v>44</v>
      </c>
      <c r="D14" t="s">
        <v>11</v>
      </c>
      <c r="E14" t="s">
        <v>62</v>
      </c>
      <c r="F14" s="19">
        <v>38818</v>
      </c>
      <c r="G14" s="19">
        <v>38846</v>
      </c>
      <c r="H14" s="19">
        <v>38889</v>
      </c>
      <c r="I14" s="19">
        <v>38951</v>
      </c>
      <c r="J14" s="19">
        <v>38980</v>
      </c>
      <c r="K14" s="19">
        <v>39007</v>
      </c>
      <c r="L14" s="19">
        <v>39035</v>
      </c>
      <c r="M14" s="19">
        <v>39119</v>
      </c>
      <c r="N14" s="19">
        <v>39148</v>
      </c>
    </row>
    <row r="15" spans="1:14" x14ac:dyDescent="0.3">
      <c r="A15" t="s">
        <v>168</v>
      </c>
      <c r="B15" t="s">
        <v>171</v>
      </c>
      <c r="C15" t="s">
        <v>66</v>
      </c>
      <c r="D15" t="s">
        <v>67</v>
      </c>
      <c r="E15" t="s">
        <v>68</v>
      </c>
      <c r="F15" s="19">
        <v>38615</v>
      </c>
      <c r="G15" s="19">
        <v>38800</v>
      </c>
      <c r="H15" s="19">
        <v>38888</v>
      </c>
      <c r="I15" s="19">
        <v>38941</v>
      </c>
      <c r="J15" s="19">
        <v>38979</v>
      </c>
      <c r="K15" s="19">
        <v>39035</v>
      </c>
      <c r="L15" s="19">
        <v>39091</v>
      </c>
    </row>
    <row r="18" spans="1:19" s="23" customFormat="1" x14ac:dyDescent="0.3">
      <c r="A18" s="23" t="s">
        <v>281</v>
      </c>
      <c r="G18" s="23" t="s">
        <v>282</v>
      </c>
    </row>
    <row r="19" spans="1:19" s="23" customFormat="1" x14ac:dyDescent="0.3">
      <c r="A19" s="23" t="s">
        <v>601</v>
      </c>
      <c r="C19" s="23" t="s">
        <v>602</v>
      </c>
      <c r="E19" s="23" t="s">
        <v>603</v>
      </c>
      <c r="G19" s="24">
        <v>38941</v>
      </c>
      <c r="H19" s="24">
        <v>38941</v>
      </c>
      <c r="I19" s="24"/>
      <c r="K19" s="24"/>
      <c r="M19" s="24"/>
      <c r="O19" s="24"/>
      <c r="Q19" s="24"/>
      <c r="S19" s="24"/>
    </row>
    <row r="20" spans="1:19" s="23" customFormat="1" x14ac:dyDescent="0.3">
      <c r="A20" s="23" t="s">
        <v>45</v>
      </c>
      <c r="B20" s="23" t="s">
        <v>46</v>
      </c>
      <c r="C20" s="23" t="s">
        <v>45</v>
      </c>
      <c r="D20" s="23" t="s">
        <v>46</v>
      </c>
      <c r="E20" s="23" t="s">
        <v>47</v>
      </c>
      <c r="F20" s="23" t="s">
        <v>46</v>
      </c>
      <c r="G20" s="23" t="s">
        <v>45</v>
      </c>
      <c r="H20" s="23" t="s">
        <v>46</v>
      </c>
    </row>
    <row r="21" spans="1:19" x14ac:dyDescent="0.3">
      <c r="A21" s="20" t="s">
        <v>48</v>
      </c>
      <c r="B21" t="s">
        <v>343</v>
      </c>
      <c r="C21" s="20" t="s">
        <v>48</v>
      </c>
      <c r="E21" t="s">
        <v>517</v>
      </c>
      <c r="F21" t="s">
        <v>567</v>
      </c>
      <c r="G21" t="s">
        <v>481</v>
      </c>
      <c r="H21" t="s">
        <v>580</v>
      </c>
    </row>
    <row r="22" spans="1:19" x14ac:dyDescent="0.3">
      <c r="A22" s="21" t="s">
        <v>49</v>
      </c>
      <c r="B22" t="s">
        <v>570</v>
      </c>
      <c r="C22" s="21" t="s">
        <v>49</v>
      </c>
      <c r="E22" t="s">
        <v>516</v>
      </c>
      <c r="F22" t="s">
        <v>568</v>
      </c>
      <c r="G22" t="s">
        <v>482</v>
      </c>
      <c r="H22" t="s">
        <v>573</v>
      </c>
    </row>
    <row r="23" spans="1:19" x14ac:dyDescent="0.3">
      <c r="A23" s="20" t="s">
        <v>50</v>
      </c>
      <c r="B23" t="s">
        <v>571</v>
      </c>
      <c r="C23" s="20" t="s">
        <v>50</v>
      </c>
      <c r="E23" t="s">
        <v>515</v>
      </c>
      <c r="F23" t="s">
        <v>569</v>
      </c>
      <c r="G23" t="s">
        <v>483</v>
      </c>
      <c r="H23" t="s">
        <v>574</v>
      </c>
    </row>
    <row r="24" spans="1:19" x14ac:dyDescent="0.3">
      <c r="A24" s="21" t="s">
        <v>51</v>
      </c>
      <c r="B24" t="s">
        <v>565</v>
      </c>
      <c r="C24" s="21" t="s">
        <v>51</v>
      </c>
      <c r="E24" t="s">
        <v>514</v>
      </c>
      <c r="F24" t="s">
        <v>53</v>
      </c>
      <c r="G24" t="s">
        <v>484</v>
      </c>
      <c r="H24" t="s">
        <v>575</v>
      </c>
    </row>
    <row r="25" spans="1:19" x14ac:dyDescent="0.3">
      <c r="A25" s="20" t="s">
        <v>52</v>
      </c>
      <c r="B25" t="s">
        <v>398</v>
      </c>
      <c r="C25" s="20" t="s">
        <v>52</v>
      </c>
      <c r="E25" t="s">
        <v>513</v>
      </c>
      <c r="F25" t="s">
        <v>12</v>
      </c>
      <c r="G25" t="s">
        <v>485</v>
      </c>
      <c r="H25" t="s">
        <v>600</v>
      </c>
    </row>
    <row r="26" spans="1:19" x14ac:dyDescent="0.3">
      <c r="A26" s="21" t="s">
        <v>85</v>
      </c>
      <c r="B26" t="s">
        <v>399</v>
      </c>
      <c r="C26" s="21" t="s">
        <v>85</v>
      </c>
      <c r="E26" t="s">
        <v>187</v>
      </c>
      <c r="F26" t="s">
        <v>292</v>
      </c>
      <c r="G26" t="s">
        <v>486</v>
      </c>
      <c r="H26" t="s">
        <v>434</v>
      </c>
    </row>
    <row r="27" spans="1:19" x14ac:dyDescent="0.3">
      <c r="A27" s="20" t="s">
        <v>86</v>
      </c>
      <c r="B27" t="s">
        <v>250</v>
      </c>
      <c r="C27" s="20" t="s">
        <v>86</v>
      </c>
      <c r="E27" t="s">
        <v>136</v>
      </c>
      <c r="F27" t="s">
        <v>293</v>
      </c>
      <c r="G27" t="s">
        <v>487</v>
      </c>
      <c r="H27" t="s">
        <v>599</v>
      </c>
    </row>
    <row r="28" spans="1:19" x14ac:dyDescent="0.3">
      <c r="A28" s="21" t="s">
        <v>294</v>
      </c>
      <c r="B28" t="s">
        <v>477</v>
      </c>
      <c r="C28" s="21" t="s">
        <v>294</v>
      </c>
      <c r="E28" t="s">
        <v>137</v>
      </c>
      <c r="F28" t="s">
        <v>172</v>
      </c>
      <c r="G28" t="s">
        <v>488</v>
      </c>
      <c r="H28" t="s">
        <v>23</v>
      </c>
    </row>
    <row r="29" spans="1:19" x14ac:dyDescent="0.3">
      <c r="A29" s="20" t="s">
        <v>295</v>
      </c>
      <c r="B29" t="s">
        <v>478</v>
      </c>
      <c r="C29" s="20" t="s">
        <v>295</v>
      </c>
      <c r="E29" t="s">
        <v>141</v>
      </c>
      <c r="F29" t="s">
        <v>54</v>
      </c>
      <c r="G29" t="s">
        <v>489</v>
      </c>
      <c r="H29" t="s">
        <v>162</v>
      </c>
    </row>
    <row r="30" spans="1:19" x14ac:dyDescent="0.3">
      <c r="A30" s="21" t="s">
        <v>296</v>
      </c>
      <c r="B30" t="s">
        <v>479</v>
      </c>
      <c r="C30" s="21" t="s">
        <v>296</v>
      </c>
      <c r="E30" t="s">
        <v>142</v>
      </c>
      <c r="F30" t="s">
        <v>55</v>
      </c>
      <c r="G30" t="s">
        <v>490</v>
      </c>
      <c r="H30" t="s">
        <v>163</v>
      </c>
    </row>
    <row r="31" spans="1:19" x14ac:dyDescent="0.3">
      <c r="A31" s="20" t="s">
        <v>297</v>
      </c>
      <c r="B31" t="s">
        <v>480</v>
      </c>
      <c r="C31" s="20" t="s">
        <v>297</v>
      </c>
      <c r="E31" t="s">
        <v>186</v>
      </c>
      <c r="F31" t="s">
        <v>367</v>
      </c>
      <c r="G31" t="s">
        <v>491</v>
      </c>
      <c r="H31" t="s">
        <v>164</v>
      </c>
    </row>
    <row r="32" spans="1:19" x14ac:dyDescent="0.3">
      <c r="A32" s="21" t="s">
        <v>471</v>
      </c>
      <c r="B32" t="s">
        <v>255</v>
      </c>
      <c r="C32" s="20" t="s">
        <v>471</v>
      </c>
      <c r="E32" t="s">
        <v>182</v>
      </c>
      <c r="F32" t="s">
        <v>368</v>
      </c>
      <c r="G32" t="s">
        <v>492</v>
      </c>
      <c r="H32" t="s">
        <v>165</v>
      </c>
    </row>
    <row r="33" spans="1:8" x14ac:dyDescent="0.3">
      <c r="A33" s="21" t="s">
        <v>472</v>
      </c>
      <c r="B33" t="s">
        <v>256</v>
      </c>
      <c r="C33" s="20" t="s">
        <v>472</v>
      </c>
      <c r="E33" t="s">
        <v>183</v>
      </c>
      <c r="F33" t="s">
        <v>389</v>
      </c>
      <c r="G33" t="s">
        <v>300</v>
      </c>
      <c r="H33" t="s">
        <v>15</v>
      </c>
    </row>
    <row r="34" spans="1:8" x14ac:dyDescent="0.3">
      <c r="A34" s="21" t="s">
        <v>473</v>
      </c>
      <c r="B34" t="s">
        <v>257</v>
      </c>
      <c r="C34" s="21" t="s">
        <v>473</v>
      </c>
      <c r="E34" t="s">
        <v>184</v>
      </c>
      <c r="F34" t="s">
        <v>390</v>
      </c>
      <c r="G34" t="s">
        <v>301</v>
      </c>
      <c r="H34" t="s">
        <v>166</v>
      </c>
    </row>
    <row r="35" spans="1:8" x14ac:dyDescent="0.3">
      <c r="A35" s="21" t="s">
        <v>394</v>
      </c>
      <c r="B35" t="s">
        <v>258</v>
      </c>
      <c r="C35" s="20" t="s">
        <v>474</v>
      </c>
      <c r="E35" t="s">
        <v>185</v>
      </c>
      <c r="F35" t="s">
        <v>391</v>
      </c>
      <c r="G35" t="s">
        <v>302</v>
      </c>
      <c r="H35" t="s">
        <v>113</v>
      </c>
    </row>
    <row r="36" spans="1:8" x14ac:dyDescent="0.3">
      <c r="A36" s="20" t="s">
        <v>475</v>
      </c>
      <c r="B36" t="s">
        <v>95</v>
      </c>
      <c r="C36" s="21" t="s">
        <v>475</v>
      </c>
      <c r="D36" t="s">
        <v>241</v>
      </c>
      <c r="G36" t="s">
        <v>303</v>
      </c>
      <c r="H36" t="s">
        <v>114</v>
      </c>
    </row>
    <row r="37" spans="1:8" x14ac:dyDescent="0.3">
      <c r="A37" s="21" t="s">
        <v>327</v>
      </c>
      <c r="B37" t="s">
        <v>96</v>
      </c>
      <c r="C37" s="20" t="s">
        <v>327</v>
      </c>
      <c r="G37" t="s">
        <v>155</v>
      </c>
      <c r="H37" t="s">
        <v>115</v>
      </c>
    </row>
    <row r="38" spans="1:8" x14ac:dyDescent="0.3">
      <c r="A38" s="21" t="s">
        <v>328</v>
      </c>
      <c r="B38" t="s">
        <v>97</v>
      </c>
      <c r="C38" s="21" t="s">
        <v>328</v>
      </c>
    </row>
    <row r="39" spans="1:8" x14ac:dyDescent="0.3">
      <c r="A39" s="20" t="s">
        <v>329</v>
      </c>
      <c r="B39" t="s">
        <v>216</v>
      </c>
      <c r="C39" s="20" t="s">
        <v>329</v>
      </c>
    </row>
    <row r="40" spans="1:8" x14ac:dyDescent="0.3">
      <c r="A40" s="21" t="s">
        <v>330</v>
      </c>
      <c r="B40" t="s">
        <v>317</v>
      </c>
      <c r="C40" s="20" t="s">
        <v>330</v>
      </c>
    </row>
    <row r="41" spans="1:8" x14ac:dyDescent="0.3">
      <c r="A41" s="20" t="s">
        <v>331</v>
      </c>
      <c r="B41" t="s">
        <v>318</v>
      </c>
      <c r="C41" s="21" t="s">
        <v>331</v>
      </c>
      <c r="D41" t="s">
        <v>242</v>
      </c>
    </row>
    <row r="42" spans="1:8" x14ac:dyDescent="0.3">
      <c r="A42" s="20" t="s">
        <v>332</v>
      </c>
      <c r="B42" t="s">
        <v>238</v>
      </c>
      <c r="C42" s="21" t="s">
        <v>332</v>
      </c>
      <c r="D42" t="s">
        <v>243</v>
      </c>
    </row>
    <row r="43" spans="1:8" x14ac:dyDescent="0.3">
      <c r="A43" s="21" t="s">
        <v>333</v>
      </c>
      <c r="B43" t="s">
        <v>239</v>
      </c>
      <c r="C43" s="21" t="s">
        <v>333</v>
      </c>
    </row>
    <row r="44" spans="1:8" x14ac:dyDescent="0.3">
      <c r="A44" s="21" t="s">
        <v>157</v>
      </c>
      <c r="B44" t="s">
        <v>240</v>
      </c>
      <c r="C44" s="21" t="s">
        <v>157</v>
      </c>
    </row>
    <row r="45" spans="1:8" x14ac:dyDescent="0.3">
      <c r="C45" s="21" t="s">
        <v>158</v>
      </c>
      <c r="D45" t="s">
        <v>245</v>
      </c>
    </row>
    <row r="46" spans="1:8" x14ac:dyDescent="0.3">
      <c r="C46" s="21" t="s">
        <v>159</v>
      </c>
      <c r="D46" t="s">
        <v>581</v>
      </c>
    </row>
    <row r="47" spans="1:8" x14ac:dyDescent="0.3">
      <c r="A47" t="s">
        <v>392</v>
      </c>
      <c r="C47" s="22" t="s">
        <v>160</v>
      </c>
      <c r="D47" t="s">
        <v>135</v>
      </c>
    </row>
    <row r="48" spans="1:8" x14ac:dyDescent="0.3">
      <c r="A48" t="s">
        <v>393</v>
      </c>
      <c r="C48" s="22" t="s">
        <v>161</v>
      </c>
      <c r="D48" t="s">
        <v>290</v>
      </c>
    </row>
    <row r="49" spans="1:4" x14ac:dyDescent="0.3">
      <c r="A49">
        <v>1</v>
      </c>
      <c r="B49" s="21" t="s">
        <v>49</v>
      </c>
      <c r="C49" t="s">
        <v>570</v>
      </c>
    </row>
    <row r="50" spans="1:4" x14ac:dyDescent="0.3">
      <c r="A50">
        <v>2</v>
      </c>
      <c r="B50" s="21" t="s">
        <v>51</v>
      </c>
      <c r="C50" t="s">
        <v>565</v>
      </c>
    </row>
    <row r="51" spans="1:4" x14ac:dyDescent="0.3">
      <c r="A51">
        <v>3</v>
      </c>
      <c r="B51" s="21" t="s">
        <v>85</v>
      </c>
      <c r="C51" t="s">
        <v>399</v>
      </c>
    </row>
    <row r="52" spans="1:4" x14ac:dyDescent="0.3">
      <c r="A52">
        <v>4</v>
      </c>
      <c r="B52" s="21" t="s">
        <v>296</v>
      </c>
      <c r="C52" t="s">
        <v>479</v>
      </c>
    </row>
    <row r="53" spans="1:4" x14ac:dyDescent="0.3">
      <c r="A53">
        <v>5</v>
      </c>
      <c r="B53" s="21" t="s">
        <v>471</v>
      </c>
      <c r="C53" t="s">
        <v>255</v>
      </c>
    </row>
    <row r="54" spans="1:4" x14ac:dyDescent="0.3">
      <c r="A54">
        <v>6</v>
      </c>
      <c r="B54" s="21" t="s">
        <v>473</v>
      </c>
      <c r="C54" t="s">
        <v>257</v>
      </c>
    </row>
    <row r="55" spans="1:4" x14ac:dyDescent="0.3">
      <c r="A55">
        <v>7</v>
      </c>
      <c r="B55" s="21" t="s">
        <v>327</v>
      </c>
      <c r="C55" t="s">
        <v>96</v>
      </c>
    </row>
    <row r="56" spans="1:4" x14ac:dyDescent="0.3">
      <c r="A56">
        <v>8</v>
      </c>
      <c r="B56" s="21" t="s">
        <v>328</v>
      </c>
      <c r="C56" t="s">
        <v>97</v>
      </c>
    </row>
    <row r="57" spans="1:4" x14ac:dyDescent="0.3">
      <c r="A57">
        <v>9</v>
      </c>
      <c r="B57" s="21" t="s">
        <v>330</v>
      </c>
      <c r="C57" t="s">
        <v>317</v>
      </c>
    </row>
    <row r="58" spans="1:4" x14ac:dyDescent="0.3">
      <c r="A58">
        <v>10</v>
      </c>
      <c r="B58" s="21" t="s">
        <v>332</v>
      </c>
      <c r="C58" t="s">
        <v>243</v>
      </c>
    </row>
    <row r="59" spans="1:4" x14ac:dyDescent="0.3">
      <c r="A59">
        <v>11</v>
      </c>
      <c r="B59" s="21" t="s">
        <v>333</v>
      </c>
      <c r="C59" t="s">
        <v>244</v>
      </c>
    </row>
    <row r="60" spans="1:4" x14ac:dyDescent="0.3">
      <c r="A60">
        <v>12</v>
      </c>
      <c r="B60" s="21" t="s">
        <v>157</v>
      </c>
      <c r="C60" t="s">
        <v>240</v>
      </c>
    </row>
    <row r="61" spans="1:4" x14ac:dyDescent="0.3">
      <c r="A61">
        <v>13</v>
      </c>
      <c r="B61" s="21" t="s">
        <v>158</v>
      </c>
      <c r="C61" t="s">
        <v>245</v>
      </c>
    </row>
    <row r="62" spans="1:4" x14ac:dyDescent="0.3">
      <c r="A62">
        <v>14</v>
      </c>
      <c r="B62" s="21" t="s">
        <v>159</v>
      </c>
      <c r="C62" t="s">
        <v>581</v>
      </c>
    </row>
    <row r="63" spans="1:4" x14ac:dyDescent="0.3">
      <c r="A63">
        <v>15</v>
      </c>
      <c r="B63" s="21" t="s">
        <v>91</v>
      </c>
      <c r="C63" t="s">
        <v>580</v>
      </c>
      <c r="D63" t="s">
        <v>89</v>
      </c>
    </row>
    <row r="64" spans="1:4" x14ac:dyDescent="0.3">
      <c r="A64">
        <v>16</v>
      </c>
      <c r="B64" s="22" t="s">
        <v>116</v>
      </c>
      <c r="C64" t="s">
        <v>574</v>
      </c>
      <c r="D64" t="s">
        <v>90</v>
      </c>
    </row>
    <row r="65" spans="1:3" x14ac:dyDescent="0.3">
      <c r="B65" s="22" t="s">
        <v>160</v>
      </c>
      <c r="C65" t="s">
        <v>135</v>
      </c>
    </row>
    <row r="66" spans="1:3" x14ac:dyDescent="0.3">
      <c r="A66" s="22"/>
    </row>
    <row r="67" spans="1:3" x14ac:dyDescent="0.3">
      <c r="A67" s="21" t="s">
        <v>294</v>
      </c>
      <c r="B67" t="s">
        <v>477</v>
      </c>
    </row>
    <row r="68" spans="1:3" x14ac:dyDescent="0.3">
      <c r="A68" s="21" t="s">
        <v>472</v>
      </c>
      <c r="B68" t="s">
        <v>256</v>
      </c>
    </row>
    <row r="69" spans="1:3" x14ac:dyDescent="0.3">
      <c r="A69" s="21" t="s">
        <v>394</v>
      </c>
      <c r="B69" t="s">
        <v>258</v>
      </c>
    </row>
    <row r="70" spans="1:3" x14ac:dyDescent="0.3">
      <c r="A70" s="21" t="s">
        <v>475</v>
      </c>
      <c r="B70" t="s">
        <v>241</v>
      </c>
    </row>
    <row r="71" spans="1:3" x14ac:dyDescent="0.3">
      <c r="A71" s="21" t="s">
        <v>331</v>
      </c>
      <c r="B71" t="s">
        <v>242</v>
      </c>
    </row>
  </sheetData>
  <phoneticPr fontId="5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4"/>
  <sheetViews>
    <sheetView workbookViewId="0">
      <selection activeCell="F1" sqref="F1:I29"/>
    </sheetView>
  </sheetViews>
  <sheetFormatPr defaultColWidth="10.8203125" defaultRowHeight="12.4" x14ac:dyDescent="0.3"/>
  <cols>
    <col min="2" max="2" width="11.29296875" bestFit="1" customWidth="1"/>
    <col min="3" max="3" width="11.87890625" bestFit="1" customWidth="1"/>
    <col min="4" max="4" width="12.1171875" bestFit="1" customWidth="1"/>
    <col min="5" max="5" width="5.1171875" customWidth="1"/>
    <col min="8" max="8" width="11.87890625" bestFit="1" customWidth="1"/>
    <col min="9" max="9" width="12.1171875" bestFit="1" customWidth="1"/>
  </cols>
  <sheetData>
    <row r="1" spans="1:14" x14ac:dyDescent="0.3">
      <c r="A1" t="s">
        <v>540</v>
      </c>
      <c r="B1" t="s">
        <v>595</v>
      </c>
      <c r="C1" t="s">
        <v>596</v>
      </c>
      <c r="D1" t="s">
        <v>597</v>
      </c>
      <c r="F1" t="s">
        <v>540</v>
      </c>
      <c r="G1" t="s">
        <v>595</v>
      </c>
      <c r="H1" t="s">
        <v>596</v>
      </c>
      <c r="I1" t="s">
        <v>597</v>
      </c>
      <c r="K1" t="s">
        <v>505</v>
      </c>
      <c r="L1" t="s">
        <v>595</v>
      </c>
      <c r="M1" t="s">
        <v>596</v>
      </c>
      <c r="N1" t="s">
        <v>597</v>
      </c>
    </row>
    <row r="2" spans="1:14" ht="12.75" x14ac:dyDescent="0.35">
      <c r="A2" t="s">
        <v>541</v>
      </c>
      <c r="B2">
        <v>12.12</v>
      </c>
      <c r="C2" t="s">
        <v>173</v>
      </c>
      <c r="D2" t="s">
        <v>1</v>
      </c>
      <c r="F2" t="s">
        <v>161</v>
      </c>
      <c r="G2" s="74">
        <v>-5.6</v>
      </c>
      <c r="H2" t="s">
        <v>336</v>
      </c>
      <c r="I2" t="s">
        <v>337</v>
      </c>
      <c r="K2" t="s">
        <v>48</v>
      </c>
      <c r="L2" s="74">
        <f>L5+22.6</f>
        <v>158.4</v>
      </c>
      <c r="M2" t="s">
        <v>506</v>
      </c>
      <c r="N2" t="s">
        <v>507</v>
      </c>
    </row>
    <row r="3" spans="1:14" ht="12.75" x14ac:dyDescent="0.35">
      <c r="A3" t="s">
        <v>137</v>
      </c>
      <c r="B3">
        <v>17.809999999999999</v>
      </c>
      <c r="C3" t="s">
        <v>2</v>
      </c>
      <c r="D3" t="s">
        <v>3</v>
      </c>
      <c r="F3" t="s">
        <v>160</v>
      </c>
      <c r="G3" s="74">
        <v>-5.9</v>
      </c>
      <c r="H3" t="s">
        <v>470</v>
      </c>
      <c r="I3" t="s">
        <v>335</v>
      </c>
      <c r="K3" t="s">
        <v>49</v>
      </c>
      <c r="L3" s="74">
        <f>L5+20.9</f>
        <v>156.70000000000002</v>
      </c>
      <c r="M3" t="s">
        <v>508</v>
      </c>
      <c r="N3" t="s">
        <v>509</v>
      </c>
    </row>
    <row r="4" spans="1:14" ht="12.75" x14ac:dyDescent="0.35">
      <c r="A4" t="s">
        <v>141</v>
      </c>
      <c r="B4">
        <v>29.61</v>
      </c>
      <c r="C4" t="s">
        <v>4</v>
      </c>
      <c r="D4" t="s">
        <v>5</v>
      </c>
      <c r="F4" t="s">
        <v>159</v>
      </c>
      <c r="G4" s="75">
        <v>-3.5</v>
      </c>
      <c r="H4" t="s">
        <v>468</v>
      </c>
      <c r="I4" t="s">
        <v>469</v>
      </c>
      <c r="K4" t="s">
        <v>50</v>
      </c>
      <c r="L4" s="74">
        <f>L5+17.7</f>
        <v>153.5</v>
      </c>
      <c r="M4" t="s">
        <v>510</v>
      </c>
      <c r="N4" t="s">
        <v>542</v>
      </c>
    </row>
    <row r="5" spans="1:14" ht="12.75" x14ac:dyDescent="0.35">
      <c r="A5" t="s">
        <v>142</v>
      </c>
      <c r="B5">
        <v>41.379999999999995</v>
      </c>
      <c r="C5" t="s">
        <v>6</v>
      </c>
      <c r="D5" t="s">
        <v>108</v>
      </c>
      <c r="F5" t="s">
        <v>158</v>
      </c>
      <c r="G5" s="75">
        <v>1.19</v>
      </c>
      <c r="H5" t="s">
        <v>466</v>
      </c>
      <c r="I5" t="s">
        <v>467</v>
      </c>
      <c r="K5" t="s">
        <v>51</v>
      </c>
      <c r="L5" s="74">
        <f>L7+20</f>
        <v>135.80000000000001</v>
      </c>
      <c r="M5" t="s">
        <v>543</v>
      </c>
      <c r="N5" t="s">
        <v>544</v>
      </c>
    </row>
    <row r="6" spans="1:14" ht="12.75" x14ac:dyDescent="0.35">
      <c r="A6" t="s">
        <v>276</v>
      </c>
      <c r="B6">
        <v>55.58</v>
      </c>
      <c r="C6" t="s">
        <v>277</v>
      </c>
      <c r="D6" t="s">
        <v>278</v>
      </c>
      <c r="F6" t="s">
        <v>157</v>
      </c>
      <c r="G6" s="74">
        <v>0.7</v>
      </c>
      <c r="H6" t="s">
        <v>464</v>
      </c>
      <c r="I6" t="s">
        <v>465</v>
      </c>
      <c r="K6" t="s">
        <v>52</v>
      </c>
      <c r="L6" s="74">
        <f>L7+21</f>
        <v>136.80000000000001</v>
      </c>
      <c r="M6" t="s">
        <v>334</v>
      </c>
      <c r="N6" t="s">
        <v>607</v>
      </c>
    </row>
    <row r="7" spans="1:14" ht="12.75" x14ac:dyDescent="0.35">
      <c r="A7" t="s">
        <v>279</v>
      </c>
      <c r="B7">
        <v>63.98</v>
      </c>
      <c r="C7" t="s">
        <v>280</v>
      </c>
      <c r="D7" t="s">
        <v>426</v>
      </c>
      <c r="F7" t="s">
        <v>333</v>
      </c>
      <c r="G7" s="75">
        <v>11.83</v>
      </c>
      <c r="H7" t="s">
        <v>462</v>
      </c>
      <c r="I7" t="s">
        <v>463</v>
      </c>
      <c r="K7" t="s">
        <v>85</v>
      </c>
      <c r="L7" s="74">
        <f>L11+20</f>
        <v>115.8</v>
      </c>
      <c r="M7" t="s">
        <v>608</v>
      </c>
      <c r="N7" t="s">
        <v>609</v>
      </c>
    </row>
    <row r="8" spans="1:14" ht="12.75" x14ac:dyDescent="0.35">
      <c r="A8" t="s">
        <v>183</v>
      </c>
      <c r="B8">
        <v>87.58</v>
      </c>
      <c r="C8" t="s">
        <v>427</v>
      </c>
      <c r="D8" t="s">
        <v>428</v>
      </c>
      <c r="F8" t="s">
        <v>332</v>
      </c>
      <c r="G8" s="74">
        <f>G7+8.8</f>
        <v>20.630000000000003</v>
      </c>
      <c r="H8" t="s">
        <v>502</v>
      </c>
      <c r="I8" t="s">
        <v>503</v>
      </c>
      <c r="K8" t="s">
        <v>86</v>
      </c>
      <c r="L8" s="74">
        <f>L11+17</f>
        <v>112.8</v>
      </c>
      <c r="M8" t="s">
        <v>610</v>
      </c>
      <c r="N8" t="s">
        <v>457</v>
      </c>
    </row>
    <row r="9" spans="1:14" ht="12.75" x14ac:dyDescent="0.35">
      <c r="A9" t="s">
        <v>429</v>
      </c>
      <c r="B9">
        <v>130.07999999999998</v>
      </c>
      <c r="C9" t="s">
        <v>430</v>
      </c>
      <c r="D9" t="s">
        <v>431</v>
      </c>
      <c r="F9" t="s">
        <v>331</v>
      </c>
      <c r="G9" s="74">
        <v>20.63</v>
      </c>
      <c r="H9" t="s">
        <v>500</v>
      </c>
      <c r="I9" t="s">
        <v>501</v>
      </c>
      <c r="K9" t="s">
        <v>294</v>
      </c>
      <c r="L9" s="74">
        <f>L11+16</f>
        <v>111.8</v>
      </c>
      <c r="M9" t="s">
        <v>458</v>
      </c>
      <c r="N9" t="s">
        <v>459</v>
      </c>
    </row>
    <row r="10" spans="1:14" ht="12.75" x14ac:dyDescent="0.35">
      <c r="A10" t="s">
        <v>432</v>
      </c>
      <c r="B10">
        <v>156.57999999999998</v>
      </c>
      <c r="C10" t="s">
        <v>433</v>
      </c>
      <c r="D10" t="s">
        <v>504</v>
      </c>
      <c r="F10" t="s">
        <v>330</v>
      </c>
      <c r="G10" s="74">
        <f>G9+4.3+12.38</f>
        <v>37.31</v>
      </c>
      <c r="H10" t="s">
        <v>498</v>
      </c>
      <c r="I10" t="s">
        <v>499</v>
      </c>
      <c r="K10" t="s">
        <v>295</v>
      </c>
      <c r="L10">
        <v>110.1</v>
      </c>
      <c r="M10" t="s">
        <v>460</v>
      </c>
      <c r="N10" t="s">
        <v>461</v>
      </c>
    </row>
    <row r="11" spans="1:14" ht="12.75" x14ac:dyDescent="0.35">
      <c r="F11" t="s">
        <v>329</v>
      </c>
      <c r="G11" s="74">
        <f>G10+11.41</f>
        <v>48.72</v>
      </c>
      <c r="H11" t="s">
        <v>425</v>
      </c>
      <c r="I11" t="s">
        <v>497</v>
      </c>
      <c r="K11" t="s">
        <v>296</v>
      </c>
      <c r="L11" s="74">
        <f>L13+13.7</f>
        <v>95.8</v>
      </c>
      <c r="M11" t="s">
        <v>315</v>
      </c>
      <c r="N11" t="s">
        <v>177</v>
      </c>
    </row>
    <row r="12" spans="1:14" ht="12.75" x14ac:dyDescent="0.35">
      <c r="A12" t="s">
        <v>338</v>
      </c>
      <c r="F12" t="s">
        <v>328</v>
      </c>
      <c r="G12" s="74">
        <f>G11+3.56</f>
        <v>52.28</v>
      </c>
      <c r="H12" t="s">
        <v>423</v>
      </c>
      <c r="I12" t="s">
        <v>424</v>
      </c>
      <c r="K12" t="s">
        <v>297</v>
      </c>
      <c r="L12" s="74">
        <f>L13+11.74</f>
        <v>93.839999999999989</v>
      </c>
      <c r="M12" t="s">
        <v>178</v>
      </c>
      <c r="N12" t="s">
        <v>179</v>
      </c>
    </row>
    <row r="13" spans="1:14" ht="12.75" x14ac:dyDescent="0.35">
      <c r="A13" t="s">
        <v>339</v>
      </c>
      <c r="B13" s="29">
        <v>-6.56</v>
      </c>
      <c r="C13" t="s">
        <v>340</v>
      </c>
      <c r="D13" t="s">
        <v>341</v>
      </c>
      <c r="F13" t="s">
        <v>327</v>
      </c>
      <c r="G13" s="74">
        <f>G12+6.68</f>
        <v>58.96</v>
      </c>
      <c r="H13" t="s">
        <v>107</v>
      </c>
      <c r="I13" t="s">
        <v>422</v>
      </c>
      <c r="K13" t="s">
        <v>471</v>
      </c>
      <c r="L13" s="74">
        <f>L15+7.46</f>
        <v>82.1</v>
      </c>
      <c r="M13" t="s">
        <v>598</v>
      </c>
      <c r="N13" t="s">
        <v>387</v>
      </c>
    </row>
    <row r="14" spans="1:14" ht="12.75" x14ac:dyDescent="0.35">
      <c r="A14" t="s">
        <v>482</v>
      </c>
      <c r="B14" s="29">
        <v>-5.36</v>
      </c>
      <c r="C14" t="s">
        <v>342</v>
      </c>
      <c r="D14" t="s">
        <v>58</v>
      </c>
      <c r="F14" t="s">
        <v>475</v>
      </c>
      <c r="G14" s="74">
        <f>G13+4.58</f>
        <v>63.54</v>
      </c>
      <c r="H14" t="s">
        <v>105</v>
      </c>
      <c r="I14" t="s">
        <v>106</v>
      </c>
      <c r="K14" t="s">
        <v>472</v>
      </c>
      <c r="L14" s="74">
        <f>L15+10.32</f>
        <v>84.960000000000008</v>
      </c>
      <c r="M14" t="s">
        <v>388</v>
      </c>
      <c r="N14" t="s">
        <v>100</v>
      </c>
    </row>
    <row r="15" spans="1:14" ht="12.75" x14ac:dyDescent="0.35">
      <c r="A15" t="s">
        <v>483</v>
      </c>
      <c r="B15" s="29">
        <v>-6.05</v>
      </c>
      <c r="C15" t="s">
        <v>188</v>
      </c>
      <c r="D15" t="s">
        <v>189</v>
      </c>
      <c r="F15" t="s">
        <v>474</v>
      </c>
      <c r="G15" s="74">
        <f>G16+2.14</f>
        <v>76.78</v>
      </c>
      <c r="H15" t="s">
        <v>103</v>
      </c>
      <c r="I15" t="s">
        <v>104</v>
      </c>
      <c r="K15" t="s">
        <v>473</v>
      </c>
      <c r="L15" s="74">
        <f>L17+11.1</f>
        <v>74.64</v>
      </c>
      <c r="M15" t="s">
        <v>101</v>
      </c>
      <c r="N15" t="s">
        <v>102</v>
      </c>
    </row>
    <row r="16" spans="1:14" ht="12.75" x14ac:dyDescent="0.35">
      <c r="A16" t="s">
        <v>484</v>
      </c>
      <c r="B16" s="29">
        <v>-4.1500000000000004</v>
      </c>
      <c r="C16" t="s">
        <v>190</v>
      </c>
      <c r="D16" t="s">
        <v>191</v>
      </c>
      <c r="F16" t="s">
        <v>473</v>
      </c>
      <c r="G16" s="74">
        <f>G14+11.1</f>
        <v>74.64</v>
      </c>
      <c r="H16" t="s">
        <v>101</v>
      </c>
      <c r="I16" t="s">
        <v>102</v>
      </c>
      <c r="K16" t="s">
        <v>474</v>
      </c>
      <c r="L16" s="74">
        <f>L15+2.14</f>
        <v>76.78</v>
      </c>
      <c r="M16" t="s">
        <v>103</v>
      </c>
      <c r="N16" t="s">
        <v>104</v>
      </c>
    </row>
    <row r="17" spans="1:14" ht="12.75" x14ac:dyDescent="0.35">
      <c r="A17" t="s">
        <v>485</v>
      </c>
      <c r="B17" s="29">
        <v>-2.71</v>
      </c>
      <c r="C17" t="s">
        <v>362</v>
      </c>
      <c r="D17" t="s">
        <v>363</v>
      </c>
      <c r="F17" t="s">
        <v>472</v>
      </c>
      <c r="G17" s="74">
        <f>G16+10.32</f>
        <v>84.960000000000008</v>
      </c>
      <c r="H17" t="s">
        <v>388</v>
      </c>
      <c r="I17" t="s">
        <v>100</v>
      </c>
      <c r="K17" t="s">
        <v>475</v>
      </c>
      <c r="L17" s="74">
        <f>L18+4.58</f>
        <v>63.54</v>
      </c>
      <c r="M17" t="s">
        <v>105</v>
      </c>
      <c r="N17" t="s">
        <v>106</v>
      </c>
    </row>
    <row r="18" spans="1:14" ht="12.75" x14ac:dyDescent="0.35">
      <c r="A18" t="s">
        <v>486</v>
      </c>
      <c r="B18" s="29">
        <v>-1.77</v>
      </c>
      <c r="C18" t="s">
        <v>364</v>
      </c>
      <c r="D18" t="s">
        <v>365</v>
      </c>
      <c r="F18" t="s">
        <v>471</v>
      </c>
      <c r="G18" s="74">
        <f>G16+7.46</f>
        <v>82.1</v>
      </c>
      <c r="H18" t="s">
        <v>598</v>
      </c>
      <c r="I18" t="s">
        <v>387</v>
      </c>
      <c r="K18" t="s">
        <v>327</v>
      </c>
      <c r="L18" s="74">
        <f>L19+6.68</f>
        <v>58.96</v>
      </c>
      <c r="M18" t="s">
        <v>107</v>
      </c>
      <c r="N18" t="s">
        <v>422</v>
      </c>
    </row>
    <row r="19" spans="1:14" ht="12.75" x14ac:dyDescent="0.35">
      <c r="A19" t="s">
        <v>487</v>
      </c>
      <c r="B19" s="29">
        <v>-0.8</v>
      </c>
      <c r="C19" t="s">
        <v>366</v>
      </c>
      <c r="D19" t="s">
        <v>518</v>
      </c>
      <c r="F19" t="s">
        <v>297</v>
      </c>
      <c r="G19" s="74">
        <f>G18+11.74</f>
        <v>93.839999999999989</v>
      </c>
      <c r="H19" t="s">
        <v>178</v>
      </c>
      <c r="I19" t="s">
        <v>179</v>
      </c>
      <c r="K19" t="s">
        <v>328</v>
      </c>
      <c r="L19" s="74">
        <f>L20+3.56</f>
        <v>52.28</v>
      </c>
      <c r="M19" t="s">
        <v>423</v>
      </c>
      <c r="N19" t="s">
        <v>424</v>
      </c>
    </row>
    <row r="20" spans="1:14" ht="12.75" x14ac:dyDescent="0.35">
      <c r="A20" t="s">
        <v>488</v>
      </c>
      <c r="B20" s="29">
        <v>-0.35</v>
      </c>
      <c r="C20" t="s">
        <v>519</v>
      </c>
      <c r="D20" t="s">
        <v>520</v>
      </c>
      <c r="F20" t="s">
        <v>296</v>
      </c>
      <c r="G20" s="74">
        <f>G18+13.7</f>
        <v>95.8</v>
      </c>
      <c r="H20" t="s">
        <v>315</v>
      </c>
      <c r="I20" t="s">
        <v>177</v>
      </c>
      <c r="K20" t="s">
        <v>329</v>
      </c>
      <c r="L20" s="74">
        <f>L21+11.41</f>
        <v>48.72</v>
      </c>
      <c r="M20" t="s">
        <v>425</v>
      </c>
      <c r="N20" t="s">
        <v>497</v>
      </c>
    </row>
    <row r="21" spans="1:14" ht="12.75" x14ac:dyDescent="0.35">
      <c r="A21" t="s">
        <v>489</v>
      </c>
      <c r="B21" s="29">
        <v>0</v>
      </c>
      <c r="C21" t="s">
        <v>521</v>
      </c>
      <c r="D21" t="s">
        <v>522</v>
      </c>
      <c r="F21" t="s">
        <v>295</v>
      </c>
      <c r="G21">
        <v>110.1</v>
      </c>
      <c r="H21" t="s">
        <v>460</v>
      </c>
      <c r="I21" t="s">
        <v>461</v>
      </c>
      <c r="K21" t="s">
        <v>330</v>
      </c>
      <c r="L21" s="74">
        <f>L22+4.3+12.38</f>
        <v>37.31</v>
      </c>
      <c r="M21" t="s">
        <v>498</v>
      </c>
      <c r="N21" t="s">
        <v>499</v>
      </c>
    </row>
    <row r="22" spans="1:14" ht="12.75" x14ac:dyDescent="0.35">
      <c r="A22" t="s">
        <v>490</v>
      </c>
      <c r="B22" s="29">
        <v>0.26</v>
      </c>
      <c r="C22" t="s">
        <v>523</v>
      </c>
      <c r="D22" t="s">
        <v>524</v>
      </c>
      <c r="F22" t="s">
        <v>294</v>
      </c>
      <c r="G22" s="74">
        <f>G20+16</f>
        <v>111.8</v>
      </c>
      <c r="H22" t="s">
        <v>458</v>
      </c>
      <c r="I22" t="s">
        <v>459</v>
      </c>
      <c r="K22" t="s">
        <v>331</v>
      </c>
      <c r="L22" s="74">
        <v>20.63</v>
      </c>
      <c r="M22" t="s">
        <v>500</v>
      </c>
      <c r="N22" t="s">
        <v>501</v>
      </c>
    </row>
    <row r="23" spans="1:14" ht="12.75" x14ac:dyDescent="0.35">
      <c r="A23" t="s">
        <v>491</v>
      </c>
      <c r="B23" s="29">
        <v>0.57999999999999996</v>
      </c>
      <c r="C23" t="s">
        <v>266</v>
      </c>
      <c r="D23" t="s">
        <v>267</v>
      </c>
      <c r="F23" t="s">
        <v>86</v>
      </c>
      <c r="G23" s="74">
        <f>G20+17</f>
        <v>112.8</v>
      </c>
      <c r="H23" t="s">
        <v>610</v>
      </c>
      <c r="I23" t="s">
        <v>457</v>
      </c>
      <c r="K23" t="s">
        <v>332</v>
      </c>
      <c r="L23" s="74">
        <f>L24+8.8</f>
        <v>20.630000000000003</v>
      </c>
      <c r="M23" t="s">
        <v>502</v>
      </c>
      <c r="N23" t="s">
        <v>503</v>
      </c>
    </row>
    <row r="24" spans="1:14" ht="12.75" x14ac:dyDescent="0.35">
      <c r="A24" t="s">
        <v>492</v>
      </c>
      <c r="B24" s="29">
        <v>1.06</v>
      </c>
      <c r="C24" t="s">
        <v>268</v>
      </c>
      <c r="D24" t="s">
        <v>269</v>
      </c>
      <c r="F24" t="s">
        <v>85</v>
      </c>
      <c r="G24" s="74">
        <f>G20+20</f>
        <v>115.8</v>
      </c>
      <c r="H24" t="s">
        <v>608</v>
      </c>
      <c r="I24" t="s">
        <v>609</v>
      </c>
      <c r="K24" t="s">
        <v>333</v>
      </c>
      <c r="L24" s="75">
        <v>11.83</v>
      </c>
      <c r="M24" t="s">
        <v>462</v>
      </c>
      <c r="N24" t="s">
        <v>463</v>
      </c>
    </row>
    <row r="25" spans="1:14" ht="12.75" x14ac:dyDescent="0.35">
      <c r="A25" t="s">
        <v>300</v>
      </c>
      <c r="B25" s="29">
        <v>2</v>
      </c>
      <c r="C25" t="s">
        <v>270</v>
      </c>
      <c r="D25" t="s">
        <v>271</v>
      </c>
      <c r="F25" t="s">
        <v>52</v>
      </c>
      <c r="G25" s="74">
        <f>G24+21</f>
        <v>136.80000000000001</v>
      </c>
      <c r="H25" t="s">
        <v>334</v>
      </c>
      <c r="I25" t="s">
        <v>607</v>
      </c>
      <c r="K25" t="s">
        <v>157</v>
      </c>
      <c r="L25" s="74">
        <v>0.7</v>
      </c>
      <c r="M25" t="s">
        <v>464</v>
      </c>
      <c r="N25" t="s">
        <v>465</v>
      </c>
    </row>
    <row r="26" spans="1:14" ht="12.75" x14ac:dyDescent="0.35">
      <c r="A26" t="s">
        <v>301</v>
      </c>
      <c r="B26" s="29">
        <v>3.54</v>
      </c>
      <c r="C26" t="s">
        <v>272</v>
      </c>
      <c r="D26" t="s">
        <v>273</v>
      </c>
      <c r="F26" t="s">
        <v>51</v>
      </c>
      <c r="G26" s="74">
        <f>G24+20</f>
        <v>135.80000000000001</v>
      </c>
      <c r="H26" t="s">
        <v>543</v>
      </c>
      <c r="I26" t="s">
        <v>544</v>
      </c>
      <c r="K26" t="s">
        <v>158</v>
      </c>
      <c r="L26" s="75">
        <v>1.19</v>
      </c>
      <c r="M26" t="s">
        <v>466</v>
      </c>
      <c r="N26" t="s">
        <v>467</v>
      </c>
    </row>
    <row r="27" spans="1:14" ht="12.75" x14ac:dyDescent="0.35">
      <c r="A27" t="s">
        <v>302</v>
      </c>
      <c r="B27" s="29">
        <v>5.2</v>
      </c>
      <c r="C27" t="s">
        <v>274</v>
      </c>
      <c r="D27" t="s">
        <v>275</v>
      </c>
      <c r="F27" t="s">
        <v>50</v>
      </c>
      <c r="G27" s="74">
        <f>G26+17.7</f>
        <v>153.5</v>
      </c>
      <c r="H27" t="s">
        <v>510</v>
      </c>
      <c r="I27" t="s">
        <v>542</v>
      </c>
      <c r="K27" t="s">
        <v>159</v>
      </c>
      <c r="L27" s="75">
        <v>-3.5</v>
      </c>
      <c r="M27" t="s">
        <v>468</v>
      </c>
      <c r="N27" t="s">
        <v>469</v>
      </c>
    </row>
    <row r="28" spans="1:14" ht="12.75" x14ac:dyDescent="0.35">
      <c r="A28" t="s">
        <v>303</v>
      </c>
      <c r="B28" s="29">
        <v>8.01</v>
      </c>
      <c r="C28" t="s">
        <v>421</v>
      </c>
      <c r="D28" t="s">
        <v>592</v>
      </c>
      <c r="F28" t="s">
        <v>49</v>
      </c>
      <c r="G28" s="74">
        <f>G26+20.9</f>
        <v>156.70000000000002</v>
      </c>
      <c r="H28" t="s">
        <v>508</v>
      </c>
      <c r="I28" t="s">
        <v>509</v>
      </c>
      <c r="K28" t="s">
        <v>160</v>
      </c>
      <c r="L28" s="74">
        <v>-5.9</v>
      </c>
      <c r="M28" t="s">
        <v>470</v>
      </c>
      <c r="N28" t="s">
        <v>335</v>
      </c>
    </row>
    <row r="29" spans="1:14" ht="12.75" x14ac:dyDescent="0.35">
      <c r="A29" t="s">
        <v>155</v>
      </c>
      <c r="B29" s="29">
        <v>11.6</v>
      </c>
      <c r="C29" t="s">
        <v>593</v>
      </c>
      <c r="D29" t="s">
        <v>594</v>
      </c>
      <c r="F29" t="s">
        <v>48</v>
      </c>
      <c r="G29" s="74">
        <f>G26+22.6</f>
        <v>158.4</v>
      </c>
      <c r="H29" t="s">
        <v>506</v>
      </c>
      <c r="I29" t="s">
        <v>507</v>
      </c>
      <c r="K29" t="s">
        <v>161</v>
      </c>
      <c r="L29" s="74">
        <v>-5.6</v>
      </c>
      <c r="M29" t="s">
        <v>336</v>
      </c>
      <c r="N29" t="s">
        <v>337</v>
      </c>
    </row>
    <row r="38" spans="5:6" ht="12.75" x14ac:dyDescent="0.35">
      <c r="E38" s="6"/>
      <c r="F38" s="74"/>
    </row>
    <row r="39" spans="5:6" ht="12.75" x14ac:dyDescent="0.35">
      <c r="E39" s="6"/>
      <c r="F39" s="74"/>
    </row>
    <row r="40" spans="5:6" ht="12.75" x14ac:dyDescent="0.35">
      <c r="E40" s="6"/>
      <c r="F40" s="74"/>
    </row>
    <row r="41" spans="5:6" ht="12.75" x14ac:dyDescent="0.35">
      <c r="E41" s="6"/>
      <c r="F41" s="74"/>
    </row>
    <row r="42" spans="5:6" ht="12.75" x14ac:dyDescent="0.35">
      <c r="E42" s="6"/>
      <c r="F42" s="74"/>
    </row>
    <row r="43" spans="5:6" ht="12.75" x14ac:dyDescent="0.35">
      <c r="E43" s="6"/>
      <c r="F43" s="74"/>
    </row>
    <row r="44" spans="5:6" ht="12.75" x14ac:dyDescent="0.35">
      <c r="E44" s="6"/>
      <c r="F44" s="74"/>
    </row>
    <row r="45" spans="5:6" ht="12.75" x14ac:dyDescent="0.35">
      <c r="E45" s="6"/>
      <c r="F45" s="74"/>
    </row>
    <row r="47" spans="5:6" ht="12.75" x14ac:dyDescent="0.35">
      <c r="E47" s="6"/>
      <c r="F47" s="74"/>
    </row>
    <row r="48" spans="5:6" ht="12.75" x14ac:dyDescent="0.35">
      <c r="E48" s="6"/>
      <c r="F48" s="74"/>
    </row>
    <row r="49" spans="5:6" ht="12.75" x14ac:dyDescent="0.35">
      <c r="E49" s="6"/>
      <c r="F49" s="74"/>
    </row>
    <row r="50" spans="5:6" ht="12.75" x14ac:dyDescent="0.35">
      <c r="E50" s="6"/>
      <c r="F50" s="74"/>
    </row>
    <row r="51" spans="5:6" ht="12.75" x14ac:dyDescent="0.35">
      <c r="E51" s="6"/>
      <c r="F51" s="74"/>
    </row>
    <row r="52" spans="5:6" ht="12.75" x14ac:dyDescent="0.35">
      <c r="E52" s="6"/>
      <c r="F52" s="74"/>
    </row>
    <row r="53" spans="5:6" ht="12.75" x14ac:dyDescent="0.35">
      <c r="E53" s="6"/>
      <c r="F53" s="74"/>
    </row>
    <row r="54" spans="5:6" ht="12.75" x14ac:dyDescent="0.35">
      <c r="E54" s="6"/>
      <c r="F54" s="74"/>
    </row>
    <row r="55" spans="5:6" ht="12.75" x14ac:dyDescent="0.35">
      <c r="E55" s="6"/>
      <c r="F55" s="74"/>
    </row>
    <row r="56" spans="5:6" ht="12.75" x14ac:dyDescent="0.35">
      <c r="E56" s="6"/>
      <c r="F56" s="74"/>
    </row>
    <row r="57" spans="5:6" ht="12.75" x14ac:dyDescent="0.35">
      <c r="E57" s="6"/>
      <c r="F57" s="74"/>
    </row>
    <row r="58" spans="5:6" ht="12.75" x14ac:dyDescent="0.35">
      <c r="E58" s="6"/>
      <c r="F58" s="74"/>
    </row>
    <row r="59" spans="5:6" ht="12.75" x14ac:dyDescent="0.35">
      <c r="E59" s="6"/>
      <c r="F59" s="74"/>
    </row>
    <row r="60" spans="5:6" ht="12.75" x14ac:dyDescent="0.35">
      <c r="E60" s="6"/>
      <c r="F60" s="75"/>
    </row>
    <row r="61" spans="5:6" ht="12.75" x14ac:dyDescent="0.35">
      <c r="E61" s="6"/>
      <c r="F61" s="74"/>
    </row>
    <row r="62" spans="5:6" ht="12.75" x14ac:dyDescent="0.35">
      <c r="E62" s="6"/>
      <c r="F62" s="75"/>
    </row>
    <row r="63" spans="5:6" ht="12.75" x14ac:dyDescent="0.35">
      <c r="E63" s="6"/>
      <c r="F63" s="75"/>
    </row>
    <row r="64" spans="5:6" ht="12.75" x14ac:dyDescent="0.35">
      <c r="E64" s="6"/>
      <c r="F64" s="74"/>
    </row>
    <row r="65" spans="5:7" ht="12.75" x14ac:dyDescent="0.35">
      <c r="E65" s="6"/>
      <c r="F65" s="74"/>
    </row>
    <row r="68" spans="5:7" ht="12.75" x14ac:dyDescent="0.35">
      <c r="F68" s="54"/>
      <c r="G68" s="29"/>
    </row>
    <row r="69" spans="5:7" ht="12.75" x14ac:dyDescent="0.35">
      <c r="F69" s="54"/>
      <c r="G69" s="29"/>
    </row>
    <row r="70" spans="5:7" ht="12.75" x14ac:dyDescent="0.35">
      <c r="F70" s="54"/>
      <c r="G70" s="29"/>
    </row>
    <row r="71" spans="5:7" ht="12.75" x14ac:dyDescent="0.35">
      <c r="F71" s="54"/>
      <c r="G71" s="29"/>
    </row>
    <row r="72" spans="5:7" ht="12.75" x14ac:dyDescent="0.35">
      <c r="F72" s="54"/>
      <c r="G72" s="29"/>
    </row>
    <row r="73" spans="5:7" ht="12.75" x14ac:dyDescent="0.35">
      <c r="F73" s="54"/>
      <c r="G73" s="29"/>
    </row>
    <row r="74" spans="5:7" ht="12.75" x14ac:dyDescent="0.35">
      <c r="F74" s="54"/>
      <c r="G74" s="29"/>
    </row>
    <row r="75" spans="5:7" ht="12.75" x14ac:dyDescent="0.35">
      <c r="F75" s="54"/>
      <c r="G75" s="29"/>
    </row>
    <row r="76" spans="5:7" ht="12.75" x14ac:dyDescent="0.35">
      <c r="F76" s="54"/>
      <c r="G76" s="29"/>
    </row>
    <row r="77" spans="5:7" ht="12.75" x14ac:dyDescent="0.35">
      <c r="F77" s="54"/>
      <c r="G77" s="29"/>
    </row>
    <row r="78" spans="5:7" ht="12.75" x14ac:dyDescent="0.35">
      <c r="F78" s="54"/>
      <c r="G78" s="29"/>
    </row>
    <row r="79" spans="5:7" ht="12.75" x14ac:dyDescent="0.35">
      <c r="F79" s="54"/>
      <c r="G79" s="29"/>
    </row>
    <row r="80" spans="5:7" ht="12.75" x14ac:dyDescent="0.35">
      <c r="F80" s="54"/>
      <c r="G80" s="29"/>
    </row>
    <row r="81" spans="6:7" ht="12.75" x14ac:dyDescent="0.35">
      <c r="F81" s="54"/>
      <c r="G81" s="29"/>
    </row>
    <row r="82" spans="6:7" ht="12.75" x14ac:dyDescent="0.35">
      <c r="F82" s="54"/>
      <c r="G82" s="29"/>
    </row>
    <row r="83" spans="6:7" ht="12.75" x14ac:dyDescent="0.35">
      <c r="F83" s="54"/>
      <c r="G83" s="29"/>
    </row>
    <row r="84" spans="6:7" ht="12.75" x14ac:dyDescent="0.35">
      <c r="F84" s="54"/>
      <c r="G84" s="29"/>
    </row>
  </sheetData>
  <phoneticPr fontId="5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61"/>
  <sheetViews>
    <sheetView topLeftCell="A90" workbookViewId="0">
      <pane xSplit="15420"/>
      <selection activeCell="G249" sqref="G249"/>
      <selection pane="topRight" activeCell="T220" sqref="T220"/>
    </sheetView>
  </sheetViews>
  <sheetFormatPr defaultColWidth="10.8203125" defaultRowHeight="12.4" x14ac:dyDescent="0.3"/>
  <cols>
    <col min="2" max="2" width="10.703125" style="54"/>
  </cols>
  <sheetData>
    <row r="1" spans="1:36" x14ac:dyDescent="0.3">
      <c r="A1" t="str">
        <f>'2010 Big Boat'!A1</f>
        <v>Station</v>
      </c>
      <c r="B1" s="54" t="str">
        <f>'2010 Big Boat'!B1</f>
        <v>Date</v>
      </c>
      <c r="C1" t="str">
        <f>'2010 Big Boat'!C1</f>
        <v>Distance</v>
      </c>
      <c r="D1" t="str">
        <f>'2010 Big Boat'!D1</f>
        <v>TEMP</v>
      </c>
      <c r="E1" t="str">
        <f>'2010 Big Boat'!E1</f>
        <v>Salinity</v>
      </c>
      <c r="F1" t="str">
        <f>'2010 Big Boat'!F1</f>
        <v>Conductivity</v>
      </c>
      <c r="G1" t="str">
        <f>'2010 Big Boat'!G1</f>
        <v>TN</v>
      </c>
      <c r="H1" t="str">
        <f>'2010 Big Boat'!H1</f>
        <v>NO3</v>
      </c>
      <c r="I1" t="str">
        <f>'2010 Big Boat'!I1</f>
        <v>NH4</v>
      </c>
      <c r="J1" t="str">
        <f>'2010 Big Boat'!J1</f>
        <v>TDN</v>
      </c>
      <c r="K1" t="str">
        <f>'2010 Big Boat'!K1</f>
        <v>PN</v>
      </c>
      <c r="L1" t="str">
        <f>'2010 Big Boat'!L1</f>
        <v>PO4</v>
      </c>
      <c r="M1" t="str">
        <f>'2010 Big Boat'!M1</f>
        <v>TDP</v>
      </c>
      <c r="N1" t="str">
        <f>'2010 Big Boat'!N1</f>
        <v>PP</v>
      </c>
      <c r="O1" t="str">
        <f>'2010 Big Boat'!O1</f>
        <v>TOC</v>
      </c>
      <c r="P1" t="str">
        <f>'2010 Big Boat'!P1</f>
        <v>DOC</v>
      </c>
      <c r="Q1" t="str">
        <f>'2010 Big Boat'!Q1</f>
        <v>PC</v>
      </c>
      <c r="R1" t="str">
        <f>'2010 Big Boat'!R1</f>
        <v>SI</v>
      </c>
      <c r="S1" t="str">
        <f>'2010 Big Boat'!S1</f>
        <v>TDN.DIN</v>
      </c>
      <c r="T1" t="str">
        <f>'2010 Big Boat'!T1</f>
        <v>TDP.DIP</v>
      </c>
      <c r="U1" t="str">
        <f>'2010 Big Boat'!U1</f>
        <v>N15.NO3</v>
      </c>
      <c r="V1" t="str">
        <f>'2010 Big Boat'!V1</f>
        <v>O18.NO3</v>
      </c>
      <c r="W1" t="str">
        <f>'2010 Big Boat'!W1</f>
        <v>HIX</v>
      </c>
      <c r="X1" t="str">
        <f>'2010 Big Boat'!X1</f>
        <v>BIX</v>
      </c>
      <c r="Y1" t="str">
        <f>'2010 Big Boat'!Y1</f>
        <v>FI</v>
      </c>
      <c r="Z1" t="str">
        <f>'2010 Big Boat'!Z1</f>
        <v>P2H</v>
      </c>
      <c r="AA1" t="str">
        <f>'2010 Big Boat'!AA1</f>
        <v>PRO</v>
      </c>
      <c r="AB1" t="str">
        <f>'2010 Big Boat'!AB1</f>
        <v>FUL</v>
      </c>
      <c r="AC1" t="str">
        <f>'2010 Big Boat'!AC1</f>
        <v>HUM</v>
      </c>
      <c r="AD1" t="str">
        <f>'2010 Big Boat'!AD1</f>
        <v>Comp1</v>
      </c>
      <c r="AE1" t="str">
        <f>'2010 Big Boat'!AE1</f>
        <v>Comp2</v>
      </c>
      <c r="AF1" t="str">
        <f>'2010 Big Boat'!AF1</f>
        <v>Comp3</v>
      </c>
      <c r="AG1" t="str">
        <f>'2010 Big Boat'!AG1</f>
        <v>Comp4</v>
      </c>
      <c r="AH1" t="s">
        <v>262</v>
      </c>
      <c r="AI1" t="s">
        <v>263</v>
      </c>
      <c r="AJ1" t="s">
        <v>264</v>
      </c>
    </row>
    <row r="2" spans="1:36" x14ac:dyDescent="0.3">
      <c r="A2" t="str">
        <f>'2010 Big Boat'!A2</f>
        <v>Preff</v>
      </c>
      <c r="B2" s="54">
        <f>'2010 Big Boat'!B2</f>
        <v>38929</v>
      </c>
      <c r="C2">
        <f>'2010 Big Boat'!C2</f>
        <v>0</v>
      </c>
      <c r="U2">
        <f>'2010 Big Boat'!U2</f>
        <v>27.059980813676795</v>
      </c>
      <c r="V2">
        <f>'2010 Big Boat'!V2</f>
        <v>11.106693874403627</v>
      </c>
      <c r="W2">
        <f>'2010 Big Boat'!W2</f>
        <v>0.751193</v>
      </c>
      <c r="X2">
        <f>'2010 Big Boat'!X2</f>
        <v>0.87959600000000004</v>
      </c>
      <c r="Y2">
        <f>'2010 Big Boat'!Y2</f>
        <v>1.557436</v>
      </c>
      <c r="Z2">
        <f>'2010 Big Boat'!Z2</f>
        <v>1.3562000000000001</v>
      </c>
      <c r="AA2">
        <f>'2010 Big Boat'!AA2</f>
        <v>0.85006599999999999</v>
      </c>
      <c r="AB2">
        <f>'2010 Big Boat'!AB2</f>
        <v>0.87208399999999997</v>
      </c>
      <c r="AC2">
        <f>'2010 Big Boat'!AC2</f>
        <v>0.62680000000000002</v>
      </c>
      <c r="AD2">
        <f>'2010 Big Boat'!AD2</f>
        <v>0</v>
      </c>
      <c r="AE2">
        <f>'2010 Big Boat'!AE2</f>
        <v>0</v>
      </c>
      <c r="AF2">
        <f>'2010 Big Boat'!AF2</f>
        <v>0</v>
      </c>
      <c r="AG2">
        <f>'2010 Big Boat'!AG2</f>
        <v>0</v>
      </c>
      <c r="AH2" t="e">
        <f>AA2/P2</f>
        <v>#DIV/0!</v>
      </c>
      <c r="AI2" t="e">
        <f>AB2/P2</f>
        <v>#DIV/0!</v>
      </c>
      <c r="AJ2" t="e">
        <f>AC2/P2</f>
        <v>#DIV/0!</v>
      </c>
    </row>
    <row r="3" spans="1:36" x14ac:dyDescent="0.3">
      <c r="A3" t="str">
        <f>'2010 Big Boat'!A3</f>
        <v>POTN24S</v>
      </c>
      <c r="B3" s="54">
        <f>'2010 Big Boat'!B3</f>
        <v>38929</v>
      </c>
      <c r="C3">
        <f>'2010 Big Boat'!C3</f>
        <v>0</v>
      </c>
      <c r="D3">
        <f>'2010 Big Boat'!D3</f>
        <v>30.4009</v>
      </c>
      <c r="E3">
        <f>'2010 Big Boat'!E3</f>
        <v>0.19009999999999999</v>
      </c>
      <c r="F3">
        <f>'2010 Big Boat'!F3</f>
        <v>0</v>
      </c>
      <c r="G3">
        <f>'2010 Big Boat'!G3</f>
        <v>0.86299999999999999</v>
      </c>
      <c r="H3" s="83">
        <f>'2010 Big Boat'!H3</f>
        <v>0.107</v>
      </c>
      <c r="I3">
        <f>'2010 Big Boat'!I3</f>
        <v>4.7E-2</v>
      </c>
      <c r="J3">
        <f>'2010 Big Boat'!J3</f>
        <v>0.67</v>
      </c>
      <c r="K3">
        <f>'2010 Big Boat'!K3</f>
        <v>0.193</v>
      </c>
      <c r="L3">
        <f>'2010 Big Boat'!L3</f>
        <v>6.1999999999999998E-3</v>
      </c>
      <c r="M3">
        <f>'2010 Big Boat'!M3</f>
        <v>1.7999999999999999E-2</v>
      </c>
      <c r="N3">
        <f>'2010 Big Boat'!N3</f>
        <v>7.067425742574257E-2</v>
      </c>
      <c r="O3">
        <f>'2010 Big Boat'!O3</f>
        <v>5.88</v>
      </c>
      <c r="P3">
        <f>'2010 Big Boat'!P3</f>
        <v>4.67</v>
      </c>
      <c r="Q3">
        <f>'2010 Big Boat'!Q3</f>
        <v>1.21</v>
      </c>
      <c r="R3">
        <f>'2010 Big Boat'!R3</f>
        <v>1.21</v>
      </c>
      <c r="S3">
        <f>'2010 Big Boat'!S3</f>
        <v>0.51600000000000001</v>
      </c>
      <c r="T3">
        <f>'2010 Big Boat'!T3</f>
        <v>1.1799999999999998E-2</v>
      </c>
      <c r="W3">
        <f>'2010 Big Boat'!W3</f>
        <v>0.81387399999999999</v>
      </c>
      <c r="X3">
        <f>'2010 Big Boat'!X3</f>
        <v>0.81572299999999998</v>
      </c>
      <c r="Y3">
        <f>'2010 Big Boat'!Y3</f>
        <v>1.2862450000000001</v>
      </c>
      <c r="Z3">
        <f>'2010 Big Boat'!Z3</f>
        <v>1.0974839999999999</v>
      </c>
      <c r="AA3">
        <f>'2010 Big Boat'!AA3</f>
        <v>0.42194100000000001</v>
      </c>
      <c r="AB3">
        <f>'2010 Big Boat'!AB3</f>
        <v>0.597437</v>
      </c>
      <c r="AC3">
        <f>'2010 Big Boat'!AC3</f>
        <v>0.38446200000000003</v>
      </c>
      <c r="AD3">
        <f>'2010 Big Boat'!AD3</f>
        <v>0</v>
      </c>
      <c r="AE3">
        <f>'2010 Big Boat'!AE3</f>
        <v>0</v>
      </c>
      <c r="AF3">
        <f>'2010 Big Boat'!AF3</f>
        <v>0</v>
      </c>
      <c r="AG3">
        <f>'2010 Big Boat'!AG3</f>
        <v>0</v>
      </c>
      <c r="AH3">
        <f t="shared" ref="AH3:AH66" si="0">AA3/P3</f>
        <v>9.035139186295503E-2</v>
      </c>
      <c r="AI3">
        <f t="shared" ref="AI3:AI66" si="1">AB3/P3</f>
        <v>0.12793083511777303</v>
      </c>
      <c r="AJ3">
        <f t="shared" ref="AJ3:AJ66" si="2">AC3/P3</f>
        <v>8.2325910064239838E-2</v>
      </c>
    </row>
    <row r="4" spans="1:36" x14ac:dyDescent="0.3">
      <c r="A4" t="str">
        <f>'2010 Big Boat'!A4</f>
        <v>POTN23S</v>
      </c>
      <c r="B4" s="54">
        <f>'2010 Big Boat'!B4</f>
        <v>38929</v>
      </c>
      <c r="C4">
        <f>'2010 Big Boat'!C4</f>
        <v>11.5</v>
      </c>
      <c r="D4">
        <f>'2010 Big Boat'!D4</f>
        <v>30.6</v>
      </c>
      <c r="E4">
        <f>'2010 Big Boat'!E4</f>
        <v>0.19</v>
      </c>
      <c r="F4">
        <f>'2010 Big Boat'!F4</f>
        <v>0</v>
      </c>
      <c r="G4">
        <f>'2010 Big Boat'!G4</f>
        <v>0.83599999999999997</v>
      </c>
      <c r="H4" s="83">
        <f>'2010 Big Boat'!H4</f>
        <v>2.87E-2</v>
      </c>
      <c r="I4">
        <f>'2010 Big Boat'!I4</f>
        <v>0</v>
      </c>
      <c r="J4">
        <f>'2010 Big Boat'!J4</f>
        <v>0.63</v>
      </c>
      <c r="K4">
        <f>'2010 Big Boat'!K4</f>
        <v>0.20599999999999999</v>
      </c>
      <c r="L4">
        <f>'2010 Big Boat'!L4</f>
        <v>1.6299999999999999E-2</v>
      </c>
      <c r="M4">
        <f>'2010 Big Boat'!M4</f>
        <v>2.92E-2</v>
      </c>
      <c r="N4">
        <f>'2010 Big Boat'!N4</f>
        <v>7.3069117647058826E-2</v>
      </c>
      <c r="O4">
        <f>'2010 Big Boat'!O4</f>
        <v>6.19</v>
      </c>
      <c r="P4">
        <f>'2010 Big Boat'!P4</f>
        <v>4.74</v>
      </c>
      <c r="Q4">
        <f>'2010 Big Boat'!Q4</f>
        <v>1.45</v>
      </c>
      <c r="R4">
        <f>'2010 Big Boat'!R4</f>
        <v>0.19</v>
      </c>
      <c r="S4">
        <f>'2010 Big Boat'!S4</f>
        <v>0.60130000000000006</v>
      </c>
      <c r="T4">
        <f>'2010 Big Boat'!T4</f>
        <v>1.2900000000000002E-2</v>
      </c>
      <c r="U4">
        <f>'2010 Big Boat'!U4</f>
        <v>28.064985387297693</v>
      </c>
      <c r="V4">
        <f>'2010 Big Boat'!V4</f>
        <v>40.043723330311678</v>
      </c>
      <c r="W4">
        <f>'2010 Big Boat'!W4</f>
        <v>0.81828199999999995</v>
      </c>
      <c r="X4">
        <f>'2010 Big Boat'!X4</f>
        <v>0.81542099999999995</v>
      </c>
      <c r="Y4">
        <f>'2010 Big Boat'!Y4</f>
        <v>1.2584740000000001</v>
      </c>
      <c r="Z4">
        <f>'2010 Big Boat'!Z4</f>
        <v>1.0582199999999999</v>
      </c>
      <c r="AA4">
        <f>'2010 Big Boat'!AA4</f>
        <v>0.39746500000000001</v>
      </c>
      <c r="AB4">
        <f>'2010 Big Boat'!AB4</f>
        <v>0.59270800000000001</v>
      </c>
      <c r="AC4">
        <f>'2010 Big Boat'!AC4</f>
        <v>0.37559700000000001</v>
      </c>
      <c r="AD4">
        <f>'2010 Big Boat'!AD4</f>
        <v>0</v>
      </c>
      <c r="AE4">
        <f>'2010 Big Boat'!AE4</f>
        <v>0</v>
      </c>
      <c r="AF4">
        <f>'2010 Big Boat'!AF4</f>
        <v>0</v>
      </c>
      <c r="AG4">
        <f>'2010 Big Boat'!AG4</f>
        <v>0</v>
      </c>
      <c r="AH4">
        <f t="shared" si="0"/>
        <v>8.3853375527426166E-2</v>
      </c>
      <c r="AI4">
        <f t="shared" si="1"/>
        <v>0.12504388185654008</v>
      </c>
      <c r="AJ4">
        <f t="shared" si="2"/>
        <v>7.9239873417721512E-2</v>
      </c>
    </row>
    <row r="5" spans="1:36" x14ac:dyDescent="0.3">
      <c r="A5" t="str">
        <f>'2010 Big Boat'!A5</f>
        <v>POTN22S</v>
      </c>
      <c r="B5" s="54">
        <f>'2010 Big Boat'!B5</f>
        <v>38929</v>
      </c>
      <c r="C5">
        <f>'2010 Big Boat'!C5</f>
        <v>20.5</v>
      </c>
      <c r="D5">
        <f>'2010 Big Boat'!D5</f>
        <v>29.9</v>
      </c>
      <c r="E5">
        <f>'2010 Big Boat'!E5</f>
        <v>0.22700000000000001</v>
      </c>
      <c r="F5">
        <f>'2010 Big Boat'!F5</f>
        <v>0</v>
      </c>
      <c r="G5">
        <f>'2010 Big Boat'!G5</f>
        <v>0.8680000000000001</v>
      </c>
      <c r="H5" s="83">
        <f>'2010 Big Boat'!H5</f>
        <v>2.87E-2</v>
      </c>
      <c r="I5">
        <f>'2010 Big Boat'!I5</f>
        <v>0.01</v>
      </c>
      <c r="J5">
        <f>'2010 Big Boat'!J5</f>
        <v>0.68</v>
      </c>
      <c r="K5">
        <f>'2010 Big Boat'!K5</f>
        <v>0.188</v>
      </c>
      <c r="L5">
        <f>'2010 Big Boat'!L5</f>
        <v>2.9000000000000001E-2</v>
      </c>
      <c r="M5">
        <f>'2010 Big Boat'!M5</f>
        <v>4.1000000000000002E-2</v>
      </c>
      <c r="N5">
        <f>'2010 Big Boat'!N5</f>
        <v>6.7955940594059405E-2</v>
      </c>
      <c r="O5">
        <f>'2010 Big Boat'!O5</f>
        <v>6.2</v>
      </c>
      <c r="P5">
        <f>'2010 Big Boat'!P5</f>
        <v>4.92</v>
      </c>
      <c r="Q5">
        <f>'2010 Big Boat'!Q5</f>
        <v>1.28</v>
      </c>
      <c r="R5">
        <f>'2010 Big Boat'!R5</f>
        <v>0.24</v>
      </c>
      <c r="S5">
        <f>'2010 Big Boat'!S5</f>
        <v>0.64130000000000009</v>
      </c>
      <c r="T5">
        <f>'2010 Big Boat'!T5</f>
        <v>1.2E-2</v>
      </c>
      <c r="U5">
        <f>'2010 Big Boat'!U5</f>
        <v>12.065879790078402</v>
      </c>
      <c r="V5">
        <f>'2010 Big Boat'!V5</f>
        <v>23.811443766815188</v>
      </c>
      <c r="W5">
        <f>'2010 Big Boat'!W5</f>
        <v>0.82025000000000003</v>
      </c>
      <c r="X5">
        <f>'2010 Big Boat'!X5</f>
        <v>0.80341200000000002</v>
      </c>
      <c r="Y5">
        <f>'2010 Big Boat'!Y5</f>
        <v>1.2449410000000001</v>
      </c>
      <c r="Z5">
        <f>'2010 Big Boat'!Z5</f>
        <v>1.061898</v>
      </c>
      <c r="AA5">
        <f>'2010 Big Boat'!AA5</f>
        <v>0.37633699999999998</v>
      </c>
      <c r="AB5">
        <f>'2010 Big Boat'!AB5</f>
        <v>0.56287100000000001</v>
      </c>
      <c r="AC5">
        <f>'2010 Big Boat'!AC5</f>
        <v>0.35440100000000002</v>
      </c>
      <c r="AD5">
        <f>'2010 Big Boat'!AD5</f>
        <v>0</v>
      </c>
      <c r="AE5">
        <f>'2010 Big Boat'!AE5</f>
        <v>0</v>
      </c>
      <c r="AF5">
        <f>'2010 Big Boat'!AF5</f>
        <v>0</v>
      </c>
      <c r="AG5">
        <f>'2010 Big Boat'!AG5</f>
        <v>0</v>
      </c>
      <c r="AH5">
        <f t="shared" si="0"/>
        <v>7.6491260162601618E-2</v>
      </c>
      <c r="AI5">
        <f t="shared" si="1"/>
        <v>0.11440467479674797</v>
      </c>
      <c r="AJ5">
        <f t="shared" si="2"/>
        <v>7.203272357723578E-2</v>
      </c>
    </row>
    <row r="6" spans="1:36" x14ac:dyDescent="0.3">
      <c r="A6" t="str">
        <f>'2010 Big Boat'!A6</f>
        <v>POTN20S</v>
      </c>
      <c r="B6" s="54">
        <f>'2010 Big Boat'!B6</f>
        <v>38929</v>
      </c>
      <c r="C6">
        <f>'2010 Big Boat'!C6</f>
        <v>37</v>
      </c>
      <c r="D6">
        <f>'2010 Big Boat'!D6</f>
        <v>29.3796</v>
      </c>
      <c r="E6">
        <f>'2010 Big Boat'!E6</f>
        <v>1.2353000000000001</v>
      </c>
      <c r="F6">
        <f>'2010 Big Boat'!F6</f>
        <v>0</v>
      </c>
      <c r="G6">
        <f>'2010 Big Boat'!G6</f>
        <v>0.78900000000000003</v>
      </c>
      <c r="H6" s="83">
        <f>'2010 Big Boat'!H6</f>
        <v>5.7700000000000001E-2</v>
      </c>
      <c r="I6">
        <f>'2010 Big Boat'!I6</f>
        <v>4.2999999999999997E-2</v>
      </c>
      <c r="J6">
        <f>'2010 Big Boat'!J6</f>
        <v>0.67</v>
      </c>
      <c r="K6">
        <f>'2010 Big Boat'!K6</f>
        <v>0.11899999999999999</v>
      </c>
      <c r="L6">
        <f>'2010 Big Boat'!L6</f>
        <v>4.6300000000000001E-2</v>
      </c>
      <c r="M6">
        <f>'2010 Big Boat'!M6</f>
        <v>6.0499999999999998E-2</v>
      </c>
      <c r="N6">
        <f>'2010 Big Boat'!N6</f>
        <v>3.4423500000000003E-2</v>
      </c>
      <c r="O6">
        <f>'2010 Big Boat'!O6</f>
        <v>5.15</v>
      </c>
      <c r="P6">
        <f>'2010 Big Boat'!P6</f>
        <v>4.38</v>
      </c>
      <c r="Q6">
        <f>'2010 Big Boat'!Q6</f>
        <v>0.77</v>
      </c>
      <c r="R6">
        <f>'2010 Big Boat'!R6</f>
        <v>0.82</v>
      </c>
      <c r="S6">
        <f>'2010 Big Boat'!S6</f>
        <v>0.56930000000000003</v>
      </c>
      <c r="T6">
        <f>'2010 Big Boat'!T6</f>
        <v>1.4199999999999997E-2</v>
      </c>
      <c r="U6">
        <f>'2010 Big Boat'!U6</f>
        <v>3.3734778719771192</v>
      </c>
      <c r="V6">
        <f>'2010 Big Boat'!V6</f>
        <v>-1.3723772857813827</v>
      </c>
      <c r="W6">
        <f>'2010 Big Boat'!W6</f>
        <v>0.83449600000000002</v>
      </c>
      <c r="X6">
        <f>'2010 Big Boat'!X6</f>
        <v>0.79274</v>
      </c>
      <c r="Y6">
        <f>'2010 Big Boat'!Y6</f>
        <v>1.230205</v>
      </c>
      <c r="Z6">
        <f>'2010 Big Boat'!Z6</f>
        <v>0.92957699999999999</v>
      </c>
      <c r="AA6">
        <f>'2010 Big Boat'!AA6</f>
        <v>0.31634200000000001</v>
      </c>
      <c r="AB6">
        <f>'2010 Big Boat'!AB6</f>
        <v>0.534636</v>
      </c>
      <c r="AC6">
        <f>'2010 Big Boat'!AC6</f>
        <v>0.340308</v>
      </c>
      <c r="AD6">
        <f>'2010 Big Boat'!AD6</f>
        <v>0</v>
      </c>
      <c r="AE6">
        <f>'2010 Big Boat'!AE6</f>
        <v>0</v>
      </c>
      <c r="AF6">
        <f>'2010 Big Boat'!AF6</f>
        <v>0</v>
      </c>
      <c r="AG6">
        <f>'2010 Big Boat'!AG6</f>
        <v>0</v>
      </c>
      <c r="AH6">
        <f t="shared" si="0"/>
        <v>7.2224200913242012E-2</v>
      </c>
      <c r="AI6">
        <f t="shared" si="1"/>
        <v>0.12206301369863014</v>
      </c>
      <c r="AJ6">
        <f t="shared" si="2"/>
        <v>7.7695890410958909E-2</v>
      </c>
    </row>
    <row r="7" spans="1:36" x14ac:dyDescent="0.3">
      <c r="A7" t="str">
        <f>'2010 Big Boat'!A7</f>
        <v>POTN19S</v>
      </c>
      <c r="B7" s="54">
        <f>'2010 Big Boat'!B7</f>
        <v>38929</v>
      </c>
      <c r="C7">
        <f>'2010 Big Boat'!C7</f>
        <v>48.2</v>
      </c>
      <c r="D7">
        <f>'2010 Big Boat'!D7</f>
        <v>29.88</v>
      </c>
      <c r="E7">
        <f>'2010 Big Boat'!E7</f>
        <v>2.62</v>
      </c>
      <c r="F7">
        <f>'2010 Big Boat'!F7</f>
        <v>0</v>
      </c>
      <c r="G7">
        <f>'2010 Big Boat'!G7</f>
        <v>0.66200000000000003</v>
      </c>
      <c r="H7" s="83">
        <f>'2010 Big Boat'!H7</f>
        <v>3.9199999999999999E-2</v>
      </c>
      <c r="I7">
        <f>'2010 Big Boat'!I7</f>
        <v>0.02</v>
      </c>
      <c r="J7">
        <f>'2010 Big Boat'!J7</f>
        <v>0.53</v>
      </c>
      <c r="K7">
        <f>'2010 Big Boat'!K7</f>
        <v>0.13200000000000001</v>
      </c>
      <c r="L7">
        <f>'2010 Big Boat'!L7</f>
        <v>5.0500000000000003E-2</v>
      </c>
      <c r="M7">
        <f>'2010 Big Boat'!M7</f>
        <v>6.1600000000000002E-2</v>
      </c>
      <c r="N7">
        <f>'2010 Big Boat'!N7</f>
        <v>4.0340234374999999E-2</v>
      </c>
      <c r="O7">
        <f>'2010 Big Boat'!O7</f>
        <v>5.5170000000000003</v>
      </c>
      <c r="P7">
        <f>'2010 Big Boat'!P7</f>
        <v>4.58</v>
      </c>
      <c r="Q7">
        <f>'2010 Big Boat'!Q7</f>
        <v>0.93700000000000006</v>
      </c>
      <c r="R7">
        <f>'2010 Big Boat'!R7</f>
        <v>0.82</v>
      </c>
      <c r="S7">
        <f>'2010 Big Boat'!S7</f>
        <v>0.4708</v>
      </c>
      <c r="T7">
        <f>'2010 Big Boat'!T7</f>
        <v>1.1099999999999999E-2</v>
      </c>
      <c r="U7">
        <f>'2010 Big Boat'!U7</f>
        <v>7.6308359885906434</v>
      </c>
      <c r="V7">
        <f>'2010 Big Boat'!V7</f>
        <v>-0.55441115139614894</v>
      </c>
      <c r="W7">
        <f>'2010 Big Boat'!W7</f>
        <v>0.84445300000000001</v>
      </c>
      <c r="X7">
        <f>'2010 Big Boat'!X7</f>
        <v>0.79907399999999995</v>
      </c>
      <c r="Y7">
        <f>'2010 Big Boat'!Y7</f>
        <v>1.2422679999999999</v>
      </c>
      <c r="Z7">
        <f>'2010 Big Boat'!Z7</f>
        <v>0.9073</v>
      </c>
      <c r="AA7">
        <f>'2010 Big Boat'!AA7</f>
        <v>0.28659800000000002</v>
      </c>
      <c r="AB7">
        <f>'2010 Big Boat'!AB7</f>
        <v>0.49395600000000001</v>
      </c>
      <c r="AC7">
        <f>'2010 Big Boat'!AC7</f>
        <v>0.31587999999999999</v>
      </c>
      <c r="AD7">
        <f>'2010 Big Boat'!AD7</f>
        <v>0</v>
      </c>
      <c r="AE7">
        <f>'2010 Big Boat'!AE7</f>
        <v>0</v>
      </c>
      <c r="AF7">
        <f>'2010 Big Boat'!AF7</f>
        <v>0</v>
      </c>
      <c r="AG7">
        <f>'2010 Big Boat'!AG7</f>
        <v>0</v>
      </c>
      <c r="AH7">
        <f t="shared" si="0"/>
        <v>6.2575982532751095E-2</v>
      </c>
      <c r="AI7">
        <f t="shared" si="1"/>
        <v>0.10785065502183407</v>
      </c>
      <c r="AJ7">
        <f t="shared" si="2"/>
        <v>6.8969432314410481E-2</v>
      </c>
    </row>
    <row r="8" spans="1:36" x14ac:dyDescent="0.3">
      <c r="A8" t="str">
        <f>'2010 Big Boat'!A8</f>
        <v>POTN18S</v>
      </c>
      <c r="B8" s="54">
        <f>'2010 Big Boat'!B8</f>
        <v>38929</v>
      </c>
      <c r="C8">
        <f>'2010 Big Boat'!C8</f>
        <v>51.900000000000006</v>
      </c>
      <c r="D8">
        <f>'2010 Big Boat'!D8</f>
        <v>29.4</v>
      </c>
      <c r="E8">
        <f>'2010 Big Boat'!E8</f>
        <v>2.5</v>
      </c>
      <c r="F8">
        <f>'2010 Big Boat'!F8</f>
        <v>0</v>
      </c>
      <c r="G8">
        <f>'2010 Big Boat'!G8</f>
        <v>0.67199999999999993</v>
      </c>
      <c r="H8" s="83">
        <f>'2010 Big Boat'!H8</f>
        <v>0.06</v>
      </c>
      <c r="I8">
        <f>'2010 Big Boat'!I8</f>
        <v>4.3999999999999997E-2</v>
      </c>
      <c r="J8">
        <f>'2010 Big Boat'!J8</f>
        <v>0.48</v>
      </c>
      <c r="K8">
        <f>'2010 Big Boat'!K8</f>
        <v>0.192</v>
      </c>
      <c r="L8">
        <f>'2010 Big Boat'!L8</f>
        <v>4.5499999999999999E-2</v>
      </c>
      <c r="M8">
        <f>'2010 Big Boat'!M8</f>
        <v>5.9900000000000002E-2</v>
      </c>
      <c r="N8">
        <f>'2010 Big Boat'!N8</f>
        <v>3.9748499999999999E-2</v>
      </c>
      <c r="O8">
        <f>'2010 Big Boat'!O8</f>
        <v>5.15</v>
      </c>
      <c r="P8">
        <f>'2010 Big Boat'!P8</f>
        <v>3.93</v>
      </c>
      <c r="Q8">
        <f>'2010 Big Boat'!Q8</f>
        <v>1.22</v>
      </c>
      <c r="R8">
        <f>'2010 Big Boat'!R8</f>
        <v>0.81</v>
      </c>
      <c r="S8">
        <f>'2010 Big Boat'!S8</f>
        <v>0.376</v>
      </c>
      <c r="T8">
        <f>'2010 Big Boat'!T8</f>
        <v>1.4400000000000003E-2</v>
      </c>
      <c r="U8">
        <f>'2010 Big Boat'!U8</f>
        <v>7.1446022436681229</v>
      </c>
      <c r="V8">
        <f>'2010 Big Boat'!V8</f>
        <v>-2.4729892805767868</v>
      </c>
      <c r="W8">
        <f>'2010 Big Boat'!W8</f>
        <v>0.83022799999999997</v>
      </c>
      <c r="X8">
        <f>'2010 Big Boat'!X8</f>
        <v>0.799597</v>
      </c>
      <c r="Y8">
        <f>'2010 Big Boat'!Y8</f>
        <v>1.236999</v>
      </c>
      <c r="Z8">
        <f>'2010 Big Boat'!Z8</f>
        <v>0.99930699999999995</v>
      </c>
      <c r="AA8">
        <f>'2010 Big Boat'!AA8</f>
        <v>0.29585899999999998</v>
      </c>
      <c r="AB8">
        <f>'2010 Big Boat'!AB8</f>
        <v>0.47215200000000002</v>
      </c>
      <c r="AC8">
        <f>'2010 Big Boat'!AC8</f>
        <v>0.29606500000000002</v>
      </c>
      <c r="AD8">
        <f>'2010 Big Boat'!AD8</f>
        <v>0</v>
      </c>
      <c r="AE8">
        <f>'2010 Big Boat'!AE8</f>
        <v>0</v>
      </c>
      <c r="AF8">
        <f>'2010 Big Boat'!AF8</f>
        <v>0</v>
      </c>
      <c r="AG8">
        <f>'2010 Big Boat'!AG8</f>
        <v>0</v>
      </c>
      <c r="AH8">
        <f t="shared" si="0"/>
        <v>7.5282188295165392E-2</v>
      </c>
      <c r="AI8">
        <f t="shared" si="1"/>
        <v>0.12014045801526717</v>
      </c>
      <c r="AJ8">
        <f t="shared" si="2"/>
        <v>7.5334605597964385E-2</v>
      </c>
    </row>
    <row r="9" spans="1:36" x14ac:dyDescent="0.3">
      <c r="A9" t="str">
        <f>'2010 Big Boat'!A9</f>
        <v>POTN17S</v>
      </c>
      <c r="B9" s="54">
        <f>'2010 Big Boat'!B9</f>
        <v>38929</v>
      </c>
      <c r="C9">
        <f>'2010 Big Boat'!C9</f>
        <v>58.400000000000006</v>
      </c>
      <c r="D9">
        <f>'2010 Big Boat'!D9</f>
        <v>29.6</v>
      </c>
      <c r="E9">
        <f>'2010 Big Boat'!E9</f>
        <v>4</v>
      </c>
      <c r="F9">
        <f>'2010 Big Boat'!F9</f>
        <v>0</v>
      </c>
      <c r="G9">
        <f>'2010 Big Boat'!G9</f>
        <v>0.67399999999999993</v>
      </c>
      <c r="H9" s="83">
        <f>'2010 Big Boat'!H9</f>
        <v>6.4600000000000005E-2</v>
      </c>
      <c r="I9">
        <f>'2010 Big Boat'!I9</f>
        <v>1.6E-2</v>
      </c>
      <c r="J9">
        <f>'2010 Big Boat'!J9</f>
        <v>0.47</v>
      </c>
      <c r="K9">
        <f>'2010 Big Boat'!K9</f>
        <v>0.20399999999999999</v>
      </c>
      <c r="L9">
        <f>'2010 Big Boat'!L9</f>
        <v>5.0299999999999997E-2</v>
      </c>
      <c r="M9">
        <f>'2010 Big Boat'!M9</f>
        <v>6.9800000000000001E-2</v>
      </c>
      <c r="N9">
        <f>'2010 Big Boat'!N9</f>
        <v>3.9448499999999997E-2</v>
      </c>
      <c r="O9">
        <f>'2010 Big Boat'!O9</f>
        <v>5.16</v>
      </c>
      <c r="P9">
        <f>'2010 Big Boat'!P9</f>
        <v>3.86</v>
      </c>
      <c r="Q9">
        <f>'2010 Big Boat'!Q9</f>
        <v>1.3</v>
      </c>
      <c r="R9">
        <f>'2010 Big Boat'!R9</f>
        <v>0.98</v>
      </c>
      <c r="S9">
        <f>'2010 Big Boat'!S9</f>
        <v>0.38939999999999997</v>
      </c>
      <c r="T9">
        <f>'2010 Big Boat'!T9</f>
        <v>1.9500000000000003E-2</v>
      </c>
      <c r="U9">
        <f>'2010 Big Boat'!U9</f>
        <v>5.9166520523304422</v>
      </c>
      <c r="V9">
        <f>'2010 Big Boat'!V9</f>
        <v>21.634591920354172</v>
      </c>
      <c r="W9">
        <f>'2010 Big Boat'!W9</f>
        <v>0.81794599999999995</v>
      </c>
      <c r="X9">
        <f>'2010 Big Boat'!X9</f>
        <v>0.79997399999999996</v>
      </c>
      <c r="Y9">
        <f>'2010 Big Boat'!Y9</f>
        <v>1.2338629999999999</v>
      </c>
      <c r="Z9">
        <f>'2010 Big Boat'!Z9</f>
        <v>1.001082</v>
      </c>
      <c r="AA9">
        <f>'2010 Big Boat'!AA9</f>
        <v>0.28944700000000001</v>
      </c>
      <c r="AB9">
        <f>'2010 Big Boat'!AB9</f>
        <v>0.45501900000000001</v>
      </c>
      <c r="AC9">
        <f>'2010 Big Boat'!AC9</f>
        <v>0.289134</v>
      </c>
      <c r="AD9">
        <f>'2010 Big Boat'!AD9</f>
        <v>0</v>
      </c>
      <c r="AE9">
        <f>'2010 Big Boat'!AE9</f>
        <v>0</v>
      </c>
      <c r="AF9">
        <f>'2010 Big Boat'!AF9</f>
        <v>0</v>
      </c>
      <c r="AG9">
        <f>'2010 Big Boat'!AG9</f>
        <v>0</v>
      </c>
      <c r="AH9">
        <f t="shared" si="0"/>
        <v>7.4986269430051822E-2</v>
      </c>
      <c r="AI9">
        <f t="shared" si="1"/>
        <v>0.11788056994818653</v>
      </c>
      <c r="AJ9">
        <f t="shared" si="2"/>
        <v>7.4905181347150268E-2</v>
      </c>
    </row>
    <row r="10" spans="1:36" x14ac:dyDescent="0.3">
      <c r="A10" t="str">
        <f>'2010 Big Boat'!A10</f>
        <v>POTN16S</v>
      </c>
      <c r="B10" s="54">
        <f>'2010 Big Boat'!B10</f>
        <v>38929</v>
      </c>
      <c r="C10">
        <f>'2010 Big Boat'!C10</f>
        <v>63.500000000000007</v>
      </c>
      <c r="D10">
        <f>'2010 Big Boat'!D10</f>
        <v>29.3</v>
      </c>
      <c r="E10">
        <f>'2010 Big Boat'!E10</f>
        <v>5.4</v>
      </c>
      <c r="F10">
        <f>'2010 Big Boat'!F10</f>
        <v>0</v>
      </c>
      <c r="G10">
        <f>'2010 Big Boat'!G10</f>
        <v>0.66399999999999992</v>
      </c>
      <c r="H10" s="83">
        <f>'2010 Big Boat'!H10</f>
        <v>9.7600000000000006E-2</v>
      </c>
      <c r="I10">
        <f>'2010 Big Boat'!I10</f>
        <v>8.9999999999999993E-3</v>
      </c>
      <c r="J10">
        <f>'2010 Big Boat'!J10</f>
        <v>0.48</v>
      </c>
      <c r="K10">
        <f>'2010 Big Boat'!K10</f>
        <v>0.184</v>
      </c>
      <c r="L10">
        <f>'2010 Big Boat'!L10</f>
        <v>5.8799999999999998E-2</v>
      </c>
      <c r="M10">
        <f>'2010 Big Boat'!M10</f>
        <v>7.8E-2</v>
      </c>
      <c r="N10">
        <f>'2010 Big Boat'!N10</f>
        <v>3.2009999999999997E-2</v>
      </c>
      <c r="O10">
        <f>'2010 Big Boat'!O10</f>
        <v>4.68</v>
      </c>
      <c r="P10">
        <f>'2010 Big Boat'!P10</f>
        <v>3.49</v>
      </c>
      <c r="Q10">
        <f>'2010 Big Boat'!Q10</f>
        <v>1.19</v>
      </c>
      <c r="R10">
        <f>'2010 Big Boat'!R10</f>
        <v>1.18</v>
      </c>
      <c r="S10">
        <f>'2010 Big Boat'!S10</f>
        <v>0.37339999999999995</v>
      </c>
      <c r="T10">
        <f>'2010 Big Boat'!T10</f>
        <v>1.9200000000000002E-2</v>
      </c>
      <c r="U10">
        <f>'2010 Big Boat'!U10</f>
        <v>8.1291866575560139</v>
      </c>
      <c r="V10">
        <f>'2010 Big Boat'!V10</f>
        <v>0.33280223653545349</v>
      </c>
      <c r="W10">
        <f>'2010 Big Boat'!W10</f>
        <v>0.806392</v>
      </c>
      <c r="X10">
        <f>'2010 Big Boat'!X10</f>
        <v>0.80271599999999999</v>
      </c>
      <c r="Y10">
        <f>'2010 Big Boat'!Y10</f>
        <v>1.235609</v>
      </c>
      <c r="Z10">
        <f>'2010 Big Boat'!Z10</f>
        <v>1.142717</v>
      </c>
      <c r="AA10">
        <f>'2010 Big Boat'!AA10</f>
        <v>0.31016700000000003</v>
      </c>
      <c r="AB10">
        <f>'2010 Big Boat'!AB10</f>
        <v>0.43558799999999998</v>
      </c>
      <c r="AC10">
        <f>'2010 Big Boat'!AC10</f>
        <v>0.27142899999999998</v>
      </c>
      <c r="AD10">
        <f>'2010 Big Boat'!AD10</f>
        <v>0</v>
      </c>
      <c r="AE10">
        <f>'2010 Big Boat'!AE10</f>
        <v>0</v>
      </c>
      <c r="AF10">
        <f>'2010 Big Boat'!AF10</f>
        <v>0</v>
      </c>
      <c r="AG10">
        <f>'2010 Big Boat'!AG10</f>
        <v>0</v>
      </c>
      <c r="AH10">
        <f t="shared" si="0"/>
        <v>8.8873065902578804E-2</v>
      </c>
      <c r="AI10">
        <f t="shared" si="1"/>
        <v>0.1248103151862464</v>
      </c>
      <c r="AJ10">
        <f t="shared" si="2"/>
        <v>7.7773352435530074E-2</v>
      </c>
    </row>
    <row r="11" spans="1:36" x14ac:dyDescent="0.3">
      <c r="A11" t="str">
        <f>'2010 Big Boat'!A11</f>
        <v>POTN14S</v>
      </c>
      <c r="B11" s="54">
        <f>'2010 Big Boat'!B11</f>
        <v>38929</v>
      </c>
      <c r="C11">
        <f>'2010 Big Boat'!C11</f>
        <v>75</v>
      </c>
      <c r="D11">
        <f>'2010 Big Boat'!D11</f>
        <v>29.1</v>
      </c>
      <c r="E11">
        <f>'2010 Big Boat'!E11</f>
        <v>8.8000000000000007</v>
      </c>
      <c r="F11">
        <f>'2010 Big Boat'!F11</f>
        <v>0</v>
      </c>
      <c r="G11">
        <f>'2010 Big Boat'!G11</f>
        <v>0.53700000000000003</v>
      </c>
      <c r="H11" s="83">
        <f>'2010 Big Boat'!H11</f>
        <v>6.5199999999999994E-2</v>
      </c>
      <c r="I11">
        <f>'2010 Big Boat'!I11</f>
        <v>5.0000000000000001E-3</v>
      </c>
      <c r="J11">
        <f>'2010 Big Boat'!J11</f>
        <v>0.4</v>
      </c>
      <c r="K11">
        <f>'2010 Big Boat'!K11</f>
        <v>0.13700000000000001</v>
      </c>
      <c r="L11">
        <f>'2010 Big Boat'!L11</f>
        <v>6.9199999999999998E-2</v>
      </c>
      <c r="M11">
        <f>'2010 Big Boat'!M11</f>
        <v>9.1800000000000007E-2</v>
      </c>
      <c r="N11">
        <f>'2010 Big Boat'!N11</f>
        <v>3.66895E-2</v>
      </c>
      <c r="O11">
        <f>'2010 Big Boat'!O11</f>
        <v>4.4779999999999998</v>
      </c>
      <c r="P11">
        <f>'2010 Big Boat'!P11</f>
        <v>3.56</v>
      </c>
      <c r="Q11">
        <f>'2010 Big Boat'!Q11</f>
        <v>0.91800000000000004</v>
      </c>
      <c r="R11">
        <f>'2010 Big Boat'!R11</f>
        <v>1.53</v>
      </c>
      <c r="S11">
        <f>'2010 Big Boat'!S11</f>
        <v>0.32980000000000004</v>
      </c>
      <c r="T11">
        <f>'2010 Big Boat'!T11</f>
        <v>2.2600000000000009E-2</v>
      </c>
      <c r="U11">
        <f>'2010 Big Boat'!U11</f>
        <v>9.4840818948682273</v>
      </c>
      <c r="V11">
        <f>'2010 Big Boat'!V11</f>
        <v>-5.8884732410959764</v>
      </c>
      <c r="W11">
        <f>'2010 Big Boat'!W11</f>
        <v>0.827816</v>
      </c>
      <c r="X11">
        <f>'2010 Big Boat'!X11</f>
        <v>0.79991199999999996</v>
      </c>
      <c r="Y11">
        <f>'2010 Big Boat'!Y11</f>
        <v>1.2249620000000001</v>
      </c>
      <c r="Z11">
        <f>'2010 Big Boat'!Z11</f>
        <v>1.03461</v>
      </c>
      <c r="AA11">
        <f>'2010 Big Boat'!AA11</f>
        <v>0.252384</v>
      </c>
      <c r="AB11">
        <f>'2010 Big Boat'!AB11</f>
        <v>0.38484099999999999</v>
      </c>
      <c r="AC11">
        <f>'2010 Big Boat'!AC11</f>
        <v>0.24394099999999999</v>
      </c>
      <c r="AD11">
        <f>'2010 Big Boat'!AD11</f>
        <v>0</v>
      </c>
      <c r="AE11">
        <f>'2010 Big Boat'!AE11</f>
        <v>0</v>
      </c>
      <c r="AF11">
        <f>'2010 Big Boat'!AF11</f>
        <v>0</v>
      </c>
      <c r="AG11">
        <f>'2010 Big Boat'!AG11</f>
        <v>0</v>
      </c>
      <c r="AH11">
        <f t="shared" si="0"/>
        <v>7.0894382022471905E-2</v>
      </c>
      <c r="AI11">
        <f t="shared" si="1"/>
        <v>0.10810140449438202</v>
      </c>
      <c r="AJ11">
        <f t="shared" si="2"/>
        <v>6.8522752808988757E-2</v>
      </c>
    </row>
    <row r="12" spans="1:36" x14ac:dyDescent="0.3">
      <c r="A12" t="str">
        <f>'2010 Big Boat'!A12</f>
        <v>POTN12S</v>
      </c>
      <c r="B12" s="54">
        <f>'2010 Big Boat'!B12</f>
        <v>38929</v>
      </c>
      <c r="C12">
        <f>'2010 Big Boat'!C12</f>
        <v>82.2</v>
      </c>
      <c r="D12">
        <f>'2010 Big Boat'!D12</f>
        <v>29.255299999999998</v>
      </c>
      <c r="E12">
        <f>'2010 Big Boat'!E12</f>
        <v>10.235900000000001</v>
      </c>
      <c r="F12">
        <f>'2010 Big Boat'!F12</f>
        <v>0</v>
      </c>
      <c r="G12">
        <f>'2010 Big Boat'!G12</f>
        <v>0.64500000000000002</v>
      </c>
      <c r="H12" s="83">
        <f>'2010 Big Boat'!H12</f>
        <v>7.2599999999999998E-2</v>
      </c>
      <c r="I12">
        <f>'2010 Big Boat'!I12</f>
        <v>2.1999999999999999E-2</v>
      </c>
      <c r="J12">
        <f>'2010 Big Boat'!J12</f>
        <v>0.52</v>
      </c>
      <c r="K12">
        <f>'2010 Big Boat'!K12</f>
        <v>0.125</v>
      </c>
      <c r="L12">
        <f>'2010 Big Boat'!L12</f>
        <v>5.2499999999999998E-2</v>
      </c>
      <c r="M12">
        <f>'2010 Big Boat'!M12</f>
        <v>7.22E-2</v>
      </c>
      <c r="N12">
        <f>'2010 Big Boat'!N12</f>
        <v>2.4056999999999999E-2</v>
      </c>
      <c r="O12">
        <f>'2010 Big Boat'!O12</f>
        <v>4.4279999999999999</v>
      </c>
      <c r="P12">
        <f>'2010 Big Boat'!P12</f>
        <v>3.62</v>
      </c>
      <c r="Q12">
        <f>'2010 Big Boat'!Q12</f>
        <v>0.80800000000000005</v>
      </c>
      <c r="R12">
        <f>'2010 Big Boat'!R12</f>
        <v>1.59</v>
      </c>
      <c r="S12">
        <f>'2010 Big Boat'!S12</f>
        <v>0.4254</v>
      </c>
      <c r="T12">
        <f>'2010 Big Boat'!T12</f>
        <v>1.9700000000000002E-2</v>
      </c>
      <c r="U12">
        <f>'2010 Big Boat'!U12</f>
        <v>9.9488405312159305</v>
      </c>
      <c r="V12">
        <f>'2010 Big Boat'!V12</f>
        <v>-4.0318284316143007</v>
      </c>
      <c r="W12">
        <f>'2010 Big Boat'!W12</f>
        <v>0.82514100000000001</v>
      </c>
      <c r="X12">
        <f>'2010 Big Boat'!X12</f>
        <v>0.82369400000000004</v>
      </c>
      <c r="Y12">
        <f>'2010 Big Boat'!Y12</f>
        <v>1.2206440000000001</v>
      </c>
      <c r="Z12">
        <f>'2010 Big Boat'!Z12</f>
        <v>1.046519</v>
      </c>
      <c r="AA12">
        <f>'2010 Big Boat'!AA12</f>
        <v>0.22756599999999999</v>
      </c>
      <c r="AB12">
        <f>'2010 Big Boat'!AB12</f>
        <v>0.34592800000000001</v>
      </c>
      <c r="AC12">
        <f>'2010 Big Boat'!AC12</f>
        <v>0.21745100000000001</v>
      </c>
      <c r="AD12">
        <f>'2010 Big Boat'!AD12</f>
        <v>0</v>
      </c>
      <c r="AE12">
        <f>'2010 Big Boat'!AE12</f>
        <v>0</v>
      </c>
      <c r="AF12">
        <f>'2010 Big Boat'!AF12</f>
        <v>0</v>
      </c>
      <c r="AG12">
        <f>'2010 Big Boat'!AG12</f>
        <v>0</v>
      </c>
      <c r="AH12">
        <f t="shared" si="0"/>
        <v>6.2863535911602209E-2</v>
      </c>
      <c r="AI12">
        <f t="shared" si="1"/>
        <v>9.5560220994475142E-2</v>
      </c>
      <c r="AJ12">
        <f t="shared" si="2"/>
        <v>6.0069337016574582E-2</v>
      </c>
    </row>
    <row r="13" spans="1:36" x14ac:dyDescent="0.3">
      <c r="A13" t="str">
        <f>'2010 Big Boat'!A13</f>
        <v>POTN11S</v>
      </c>
      <c r="B13" s="54">
        <f>'2010 Big Boat'!B13</f>
        <v>38929</v>
      </c>
      <c r="C13">
        <f>'2010 Big Boat'!C13</f>
        <v>93</v>
      </c>
      <c r="D13">
        <f>'2010 Big Boat'!D13</f>
        <v>29.491299999999999</v>
      </c>
      <c r="E13">
        <f>'2010 Big Boat'!E13</f>
        <v>11.068300000000001</v>
      </c>
      <c r="F13">
        <f>'2010 Big Boat'!F13</f>
        <v>0</v>
      </c>
      <c r="G13">
        <f>'2010 Big Boat'!G13</f>
        <v>0.75600000000000001</v>
      </c>
      <c r="H13" s="83">
        <f>'2010 Big Boat'!H13</f>
        <v>5.7999999999999996E-3</v>
      </c>
      <c r="I13">
        <f>'2010 Big Boat'!I13</f>
        <v>5.0000000000000001E-3</v>
      </c>
      <c r="J13">
        <f>'2010 Big Boat'!J13</f>
        <v>0.55000000000000004</v>
      </c>
      <c r="K13">
        <f>'2010 Big Boat'!K13</f>
        <v>0.20599999999999999</v>
      </c>
      <c r="L13">
        <f>'2010 Big Boat'!L13</f>
        <v>3.4299999999999997E-2</v>
      </c>
      <c r="M13">
        <f>'2010 Big Boat'!M13</f>
        <v>5.7500000000000002E-2</v>
      </c>
      <c r="N13">
        <f>'2010 Big Boat'!N13</f>
        <v>2.3944E-2</v>
      </c>
      <c r="O13">
        <f>'2010 Big Boat'!O13</f>
        <v>5.0999999999999996</v>
      </c>
      <c r="P13">
        <f>'2010 Big Boat'!P13</f>
        <v>3.58</v>
      </c>
      <c r="Q13">
        <f>'2010 Big Boat'!Q13</f>
        <v>1.52</v>
      </c>
      <c r="R13">
        <f>'2010 Big Boat'!R13</f>
        <v>1.51</v>
      </c>
      <c r="S13">
        <f>'2010 Big Boat'!S13</f>
        <v>0.53920000000000001</v>
      </c>
      <c r="T13">
        <f>'2010 Big Boat'!T13</f>
        <v>2.3200000000000005E-2</v>
      </c>
      <c r="W13">
        <f>'2010 Big Boat'!W13</f>
        <v>0.81782100000000002</v>
      </c>
      <c r="X13">
        <f>'2010 Big Boat'!X13</f>
        <v>0.82810399999999995</v>
      </c>
      <c r="Y13">
        <f>'2010 Big Boat'!Y13</f>
        <v>1.230008</v>
      </c>
      <c r="Z13">
        <f>'2010 Big Boat'!Z13</f>
        <v>1.1030310000000001</v>
      </c>
      <c r="AA13">
        <f>'2010 Big Boat'!AA13</f>
        <v>0.22905</v>
      </c>
      <c r="AB13">
        <f>'2010 Big Boat'!AB13</f>
        <v>0.32956299999999999</v>
      </c>
      <c r="AC13">
        <f>'2010 Big Boat'!AC13</f>
        <v>0.20765500000000001</v>
      </c>
      <c r="AD13">
        <f>'2010 Big Boat'!AD13</f>
        <v>0</v>
      </c>
      <c r="AE13">
        <f>'2010 Big Boat'!AE13</f>
        <v>0</v>
      </c>
      <c r="AF13">
        <f>'2010 Big Boat'!AF13</f>
        <v>0</v>
      </c>
      <c r="AG13">
        <f>'2010 Big Boat'!AG13</f>
        <v>0</v>
      </c>
      <c r="AH13">
        <f t="shared" si="0"/>
        <v>6.3980446927374299E-2</v>
      </c>
      <c r="AI13">
        <f t="shared" si="1"/>
        <v>9.2056703910614518E-2</v>
      </c>
      <c r="AJ13">
        <f t="shared" si="2"/>
        <v>5.8004189944134081E-2</v>
      </c>
    </row>
    <row r="14" spans="1:36" x14ac:dyDescent="0.3">
      <c r="A14" t="str">
        <f>'2010 Big Boat'!A14</f>
        <v>POTN06S</v>
      </c>
      <c r="B14" s="54">
        <f>'2010 Big Boat'!B14</f>
        <v>38929</v>
      </c>
      <c r="C14">
        <f>'2010 Big Boat'!C14</f>
        <v>114.5</v>
      </c>
      <c r="D14">
        <f>'2010 Big Boat'!D14</f>
        <v>28.030100000000001</v>
      </c>
      <c r="E14">
        <f>'2010 Big Boat'!E14</f>
        <v>12.2552</v>
      </c>
      <c r="F14">
        <f>'2010 Big Boat'!F14</f>
        <v>0</v>
      </c>
      <c r="G14">
        <f>'2010 Big Boat'!G14</f>
        <v>0.58799999999999997</v>
      </c>
      <c r="H14" s="83">
        <f>'2010 Big Boat'!H14</f>
        <v>1.04E-2</v>
      </c>
      <c r="I14">
        <f>'2010 Big Boat'!I14</f>
        <v>1.2E-2</v>
      </c>
      <c r="J14">
        <f>'2010 Big Boat'!J14</f>
        <v>0.38</v>
      </c>
      <c r="K14">
        <f>'2010 Big Boat'!K14</f>
        <v>0.20799999999999999</v>
      </c>
      <c r="L14">
        <f>'2010 Big Boat'!L14</f>
        <v>1.95E-2</v>
      </c>
      <c r="M14">
        <f>'2010 Big Boat'!M14</f>
        <v>4.7699999999999999E-2</v>
      </c>
      <c r="N14">
        <f>'2010 Big Boat'!N14</f>
        <v>3.1215666666666669E-2</v>
      </c>
      <c r="O14">
        <f>'2010 Big Boat'!O14</f>
        <v>5.16</v>
      </c>
      <c r="P14">
        <f>'2010 Big Boat'!P14</f>
        <v>3.71</v>
      </c>
      <c r="Q14">
        <f>'2010 Big Boat'!Q14</f>
        <v>1.45</v>
      </c>
      <c r="R14">
        <f>'2010 Big Boat'!R14</f>
        <v>1.62</v>
      </c>
      <c r="S14">
        <f>'2010 Big Boat'!S14</f>
        <v>0.35760000000000003</v>
      </c>
      <c r="T14">
        <f>'2010 Big Boat'!T14</f>
        <v>2.8199999999999999E-2</v>
      </c>
      <c r="W14">
        <f>'2010 Big Boat'!W14</f>
        <v>0.81018100000000004</v>
      </c>
      <c r="X14">
        <f>'2010 Big Boat'!X14</f>
        <v>0.85615300000000005</v>
      </c>
      <c r="Y14">
        <f>'2010 Big Boat'!Y14</f>
        <v>1.2378979999999999</v>
      </c>
      <c r="Z14">
        <f>'2010 Big Boat'!Z14</f>
        <v>1.152701</v>
      </c>
      <c r="AA14">
        <f>'2010 Big Boat'!AA14</f>
        <v>0.20938300000000001</v>
      </c>
      <c r="AB14">
        <f>'2010 Big Boat'!AB14</f>
        <v>0.28014299999999998</v>
      </c>
      <c r="AC14">
        <f>'2010 Big Boat'!AC14</f>
        <v>0.181646</v>
      </c>
      <c r="AD14">
        <f>'2010 Big Boat'!AD14</f>
        <v>0</v>
      </c>
      <c r="AE14">
        <f>'2010 Big Boat'!AE14</f>
        <v>0</v>
      </c>
      <c r="AF14">
        <f>'2010 Big Boat'!AF14</f>
        <v>0</v>
      </c>
      <c r="AG14">
        <f>'2010 Big Boat'!AG14</f>
        <v>0</v>
      </c>
      <c r="AH14">
        <f t="shared" si="0"/>
        <v>5.6437466307277633E-2</v>
      </c>
      <c r="AI14">
        <f t="shared" si="1"/>
        <v>7.551024258760107E-2</v>
      </c>
      <c r="AJ14">
        <f t="shared" si="2"/>
        <v>4.8961185983827496E-2</v>
      </c>
    </row>
    <row r="15" spans="1:36" x14ac:dyDescent="0.3">
      <c r="A15" t="str">
        <f>'2010 Big Boat'!A15</f>
        <v>POTN05S</v>
      </c>
      <c r="B15" s="54">
        <f>'2010 Big Boat'!B15</f>
        <v>38929</v>
      </c>
      <c r="C15">
        <f>'2010 Big Boat'!C15</f>
        <v>135.6</v>
      </c>
      <c r="D15">
        <f>'2010 Big Boat'!D15</f>
        <v>28.3872</v>
      </c>
      <c r="E15">
        <f>'2010 Big Boat'!E15</f>
        <v>14.1511</v>
      </c>
      <c r="F15">
        <f>'2010 Big Boat'!F15</f>
        <v>0</v>
      </c>
      <c r="G15">
        <f>'2010 Big Boat'!G15</f>
        <v>0.46600000000000003</v>
      </c>
      <c r="H15" s="83">
        <f>'2010 Big Boat'!H15</f>
        <v>1.3599999999999999E-2</v>
      </c>
      <c r="I15">
        <f>'2010 Big Boat'!I15</f>
        <v>1.6E-2</v>
      </c>
      <c r="J15">
        <f>'2010 Big Boat'!J15</f>
        <v>0.33</v>
      </c>
      <c r="K15">
        <f>'2010 Big Boat'!K15</f>
        <v>0.13600000000000001</v>
      </c>
      <c r="L15">
        <f>'2010 Big Boat'!L15</f>
        <v>5.1000000000000004E-3</v>
      </c>
      <c r="M15">
        <f>'2010 Big Boat'!M15</f>
        <v>2.7400000000000001E-2</v>
      </c>
      <c r="N15">
        <f>'2010 Big Boat'!N15</f>
        <v>2.027933333333333E-2</v>
      </c>
      <c r="O15">
        <f>'2010 Big Boat'!O15</f>
        <v>4.84</v>
      </c>
      <c r="P15">
        <f>'2010 Big Boat'!P15</f>
        <v>3.58</v>
      </c>
      <c r="Q15">
        <f>'2010 Big Boat'!Q15</f>
        <v>1.26</v>
      </c>
      <c r="R15">
        <f>'2010 Big Boat'!R15</f>
        <v>1.1399999999999999</v>
      </c>
      <c r="S15">
        <f>'2010 Big Boat'!S15</f>
        <v>0.3004</v>
      </c>
      <c r="T15">
        <f>'2010 Big Boat'!T15</f>
        <v>2.23E-2</v>
      </c>
      <c r="W15">
        <f>'2010 Big Boat'!W15</f>
        <v>0.7046</v>
      </c>
      <c r="X15">
        <f>'2010 Big Boat'!X15</f>
        <v>0.88810299999999998</v>
      </c>
      <c r="Y15">
        <f>'2010 Big Boat'!Y15</f>
        <v>1.3004100000000001</v>
      </c>
      <c r="Z15">
        <f>'2010 Big Boat'!Z15</f>
        <v>2.2692649999999999</v>
      </c>
      <c r="AA15">
        <f>'2010 Big Boat'!AA15</f>
        <v>0.38141999999999998</v>
      </c>
      <c r="AB15">
        <f>'2010 Big Boat'!AB15</f>
        <v>0.24249899999999999</v>
      </c>
      <c r="AC15">
        <f>'2010 Big Boat'!AC15</f>
        <v>0.16808100000000001</v>
      </c>
      <c r="AD15">
        <f>'2010 Big Boat'!AD15</f>
        <v>0</v>
      </c>
      <c r="AE15">
        <f>'2010 Big Boat'!AE15</f>
        <v>0</v>
      </c>
      <c r="AF15">
        <f>'2010 Big Boat'!AF15</f>
        <v>0</v>
      </c>
      <c r="AG15">
        <f>'2010 Big Boat'!AG15</f>
        <v>0</v>
      </c>
      <c r="AH15">
        <f t="shared" si="0"/>
        <v>0.10654189944134078</v>
      </c>
      <c r="AI15">
        <f t="shared" si="1"/>
        <v>6.7737150837988827E-2</v>
      </c>
      <c r="AJ15">
        <f t="shared" si="2"/>
        <v>4.6949999999999999E-2</v>
      </c>
    </row>
    <row r="16" spans="1:36" x14ac:dyDescent="0.3">
      <c r="A16" t="str">
        <f>'2010 Big Boat'!A16</f>
        <v>POTN04S</v>
      </c>
      <c r="B16" s="54">
        <f>'2010 Big Boat'!B16</f>
        <v>38929</v>
      </c>
      <c r="C16">
        <f>'2010 Big Boat'!C16</f>
        <v>134.69999999999999</v>
      </c>
      <c r="D16">
        <f>'2010 Big Boat'!D16</f>
        <v>27.927</v>
      </c>
      <c r="E16">
        <f>'2010 Big Boat'!E16</f>
        <v>14.047599999999999</v>
      </c>
      <c r="F16">
        <f>'2010 Big Boat'!F16</f>
        <v>0</v>
      </c>
      <c r="G16">
        <f>'2010 Big Boat'!G16</f>
        <v>0.68799999999999994</v>
      </c>
      <c r="H16" s="83">
        <f>'2010 Big Boat'!H16</f>
        <v>2.63E-2</v>
      </c>
      <c r="I16">
        <f>'2010 Big Boat'!I16</f>
        <v>1.0999999999999999E-2</v>
      </c>
      <c r="J16">
        <f>'2010 Big Boat'!J16</f>
        <v>0.38</v>
      </c>
      <c r="K16">
        <f>'2010 Big Boat'!K16</f>
        <v>0.308</v>
      </c>
      <c r="L16">
        <f>'2010 Big Boat'!L16</f>
        <v>1.3100000000000001E-2</v>
      </c>
      <c r="M16">
        <f>'2010 Big Boat'!M16</f>
        <v>4.4999999999999998E-2</v>
      </c>
      <c r="O16">
        <f>'2010 Big Boat'!O16</f>
        <v>3.79</v>
      </c>
      <c r="P16">
        <f>'2010 Big Boat'!P16</f>
        <v>1.82</v>
      </c>
      <c r="Q16">
        <f>'2010 Big Boat'!Q16</f>
        <v>1.97</v>
      </c>
      <c r="R16">
        <f>'2010 Big Boat'!R16</f>
        <v>1.43</v>
      </c>
      <c r="S16">
        <f>'2010 Big Boat'!S16</f>
        <v>0.3427</v>
      </c>
      <c r="T16">
        <f>'2010 Big Boat'!T16</f>
        <v>3.1899999999999998E-2</v>
      </c>
      <c r="U16">
        <f>'2010 Big Boat'!U16</f>
        <v>14.702974803161464</v>
      </c>
      <c r="V16">
        <f>'2010 Big Boat'!V16</f>
        <v>18.105568220940363</v>
      </c>
      <c r="W16">
        <f>'2010 Big Boat'!W16</f>
        <v>0.70299599999999995</v>
      </c>
      <c r="X16">
        <f>'2010 Big Boat'!X16</f>
        <v>0.89942299999999997</v>
      </c>
      <c r="Y16">
        <f>'2010 Big Boat'!Y16</f>
        <v>1.2660020000000001</v>
      </c>
      <c r="Z16">
        <f>'2010 Big Boat'!Z16</f>
        <v>2.265374</v>
      </c>
      <c r="AA16">
        <f>'2010 Big Boat'!AA16</f>
        <v>0.37154199999999998</v>
      </c>
      <c r="AB16">
        <f>'2010 Big Boat'!AB16</f>
        <v>0.25191400000000003</v>
      </c>
      <c r="AC16">
        <f>'2010 Big Boat'!AC16</f>
        <v>0.16400899999999999</v>
      </c>
      <c r="AD16">
        <f>'2010 Big Boat'!AD16</f>
        <v>0</v>
      </c>
      <c r="AE16">
        <f>'2010 Big Boat'!AE16</f>
        <v>0</v>
      </c>
      <c r="AF16">
        <f>'2010 Big Boat'!AF16</f>
        <v>0</v>
      </c>
      <c r="AG16">
        <f>'2010 Big Boat'!AG16</f>
        <v>0</v>
      </c>
      <c r="AH16">
        <f t="shared" si="0"/>
        <v>0.20414395604395602</v>
      </c>
      <c r="AI16">
        <f t="shared" si="1"/>
        <v>0.13841428571428571</v>
      </c>
      <c r="AJ16">
        <f t="shared" si="2"/>
        <v>9.011483516483515E-2</v>
      </c>
    </row>
    <row r="17" spans="1:36" x14ac:dyDescent="0.3">
      <c r="A17" t="str">
        <f>'2010 Big Boat'!A17</f>
        <v>POTN03S</v>
      </c>
      <c r="B17" s="54">
        <f>'2010 Big Boat'!B17</f>
        <v>38929</v>
      </c>
      <c r="C17">
        <f>'2010 Big Boat'!C17</f>
        <v>152.19999999999999</v>
      </c>
      <c r="D17">
        <f>'2010 Big Boat'!D17</f>
        <v>28.212499999999999</v>
      </c>
      <c r="E17">
        <f>'2010 Big Boat'!E17</f>
        <v>14.6417</v>
      </c>
      <c r="F17">
        <f>'2010 Big Boat'!F17</f>
        <v>0</v>
      </c>
      <c r="G17">
        <f>'2010 Big Boat'!G17</f>
        <v>0.55499999999999994</v>
      </c>
      <c r="H17" s="83">
        <f>'2010 Big Boat'!H17</f>
        <v>1.5299999999999999E-2</v>
      </c>
      <c r="I17">
        <f>'2010 Big Boat'!I17</f>
        <v>1E-3</v>
      </c>
      <c r="J17">
        <f>'2010 Big Boat'!J17</f>
        <v>0.36</v>
      </c>
      <c r="K17">
        <f>'2010 Big Boat'!K17</f>
        <v>0.19500000000000001</v>
      </c>
      <c r="L17">
        <f>'2010 Big Boat'!L17</f>
        <v>2.3999999999999998E-3</v>
      </c>
      <c r="M17">
        <f>'2010 Big Boat'!M17</f>
        <v>2.4500000000000001E-2</v>
      </c>
      <c r="N17">
        <f>'2010 Big Boat'!N17</f>
        <v>2.6714666666666671E-2</v>
      </c>
      <c r="O17">
        <f>'2010 Big Boat'!O17</f>
        <v>4.75</v>
      </c>
      <c r="P17">
        <f>'2010 Big Boat'!P17</f>
        <v>2.91</v>
      </c>
      <c r="Q17">
        <f>'2010 Big Boat'!Q17</f>
        <v>1.84</v>
      </c>
      <c r="R17">
        <f>'2010 Big Boat'!R17</f>
        <v>0.9</v>
      </c>
      <c r="S17">
        <f>'2010 Big Boat'!S17</f>
        <v>0.34370000000000001</v>
      </c>
      <c r="T17">
        <f>'2010 Big Boat'!T17</f>
        <v>2.2100000000000002E-2</v>
      </c>
      <c r="U17">
        <f>'2010 Big Boat'!U17</f>
        <v>20.145431568763982</v>
      </c>
      <c r="V17">
        <f>'2010 Big Boat'!V17</f>
        <v>28.246866091691981</v>
      </c>
      <c r="W17">
        <f>'2010 Big Boat'!W17</f>
        <v>0.72036599999999995</v>
      </c>
      <c r="X17">
        <f>'2010 Big Boat'!X17</f>
        <v>0.92361000000000004</v>
      </c>
      <c r="Y17">
        <f>'2010 Big Boat'!Y17</f>
        <v>1.2753159999999999</v>
      </c>
      <c r="Z17">
        <f>'2010 Big Boat'!Z17</f>
        <v>1.994629</v>
      </c>
      <c r="AA17">
        <f>'2010 Big Boat'!AA17</f>
        <v>0.28545399999999999</v>
      </c>
      <c r="AB17">
        <f>'2010 Big Boat'!AB17</f>
        <v>0.21937599999999999</v>
      </c>
      <c r="AC17">
        <f>'2010 Big Boat'!AC17</f>
        <v>0.14311099999999999</v>
      </c>
      <c r="AD17">
        <f>'2010 Big Boat'!AD17</f>
        <v>0</v>
      </c>
      <c r="AE17">
        <f>'2010 Big Boat'!AE17</f>
        <v>0</v>
      </c>
      <c r="AF17">
        <f>'2010 Big Boat'!AF17</f>
        <v>0</v>
      </c>
      <c r="AG17">
        <f>'2010 Big Boat'!AG17</f>
        <v>0</v>
      </c>
      <c r="AH17">
        <f t="shared" si="0"/>
        <v>9.8094158075601359E-2</v>
      </c>
      <c r="AI17">
        <f t="shared" si="1"/>
        <v>7.5386941580756012E-2</v>
      </c>
      <c r="AJ17">
        <f t="shared" si="2"/>
        <v>4.9179037800687282E-2</v>
      </c>
    </row>
    <row r="18" spans="1:36" x14ac:dyDescent="0.3">
      <c r="A18" t="str">
        <f>'2010 Big Boat'!A18</f>
        <v>POTN02S</v>
      </c>
      <c r="B18" s="54">
        <f>'2010 Big Boat'!B18</f>
        <v>38929</v>
      </c>
      <c r="C18">
        <f>'2010 Big Boat'!C18</f>
        <v>155.39999999999998</v>
      </c>
      <c r="D18">
        <f>'2010 Big Boat'!D18</f>
        <v>27.896000000000001</v>
      </c>
      <c r="E18">
        <f>'2010 Big Boat'!E18</f>
        <v>14.8047</v>
      </c>
      <c r="F18">
        <f>'2010 Big Boat'!F18</f>
        <v>0</v>
      </c>
      <c r="G18">
        <f>'2010 Big Boat'!G18</f>
        <v>0.49</v>
      </c>
      <c r="H18" s="83">
        <f>'2010 Big Boat'!H18</f>
        <v>1.2500000000000001E-2</v>
      </c>
      <c r="I18">
        <f>'2010 Big Boat'!I18</f>
        <v>1.7999999999999999E-2</v>
      </c>
      <c r="J18">
        <f>'2010 Big Boat'!J18</f>
        <v>0.31</v>
      </c>
      <c r="K18">
        <f>'2010 Big Boat'!K18</f>
        <v>0.18</v>
      </c>
      <c r="L18">
        <f>'2010 Big Boat'!L18</f>
        <v>3.5999999999999999E-3</v>
      </c>
      <c r="M18">
        <f>'2010 Big Boat'!M18</f>
        <v>2.53E-2</v>
      </c>
      <c r="N18">
        <f>'2010 Big Boat'!N18</f>
        <v>2.2440666666666671E-2</v>
      </c>
      <c r="O18">
        <f>'2010 Big Boat'!O18</f>
        <v>5.05</v>
      </c>
      <c r="P18">
        <f>'2010 Big Boat'!P18</f>
        <v>3.92</v>
      </c>
      <c r="Q18">
        <f>'2010 Big Boat'!Q18</f>
        <v>1.1299999999999999</v>
      </c>
      <c r="R18">
        <f>'2010 Big Boat'!R18</f>
        <v>0.98</v>
      </c>
      <c r="S18">
        <f>'2010 Big Boat'!S18</f>
        <v>0.27949999999999997</v>
      </c>
      <c r="T18">
        <f>'2010 Big Boat'!T18</f>
        <v>2.1700000000000001E-2</v>
      </c>
      <c r="W18">
        <f>'2010 Big Boat'!W18</f>
        <v>0.72800200000000004</v>
      </c>
      <c r="X18">
        <f>'2010 Big Boat'!X18</f>
        <v>0.90354900000000005</v>
      </c>
      <c r="Y18">
        <f>'2010 Big Boat'!Y18</f>
        <v>1.241919</v>
      </c>
      <c r="Z18">
        <f>'2010 Big Boat'!Z18</f>
        <v>1.9327939999999999</v>
      </c>
      <c r="AA18">
        <f>'2010 Big Boat'!AA18</f>
        <v>0.25700800000000001</v>
      </c>
      <c r="AB18">
        <f>'2010 Big Boat'!AB18</f>
        <v>0.21137800000000001</v>
      </c>
      <c r="AC18">
        <f>'2010 Big Boat'!AC18</f>
        <v>0.13297300000000001</v>
      </c>
      <c r="AD18">
        <f>'2010 Big Boat'!AD18</f>
        <v>0</v>
      </c>
      <c r="AE18">
        <f>'2010 Big Boat'!AE18</f>
        <v>0</v>
      </c>
      <c r="AF18">
        <f>'2010 Big Boat'!AF18</f>
        <v>0</v>
      </c>
      <c r="AG18">
        <f>'2010 Big Boat'!AG18</f>
        <v>0</v>
      </c>
      <c r="AH18">
        <f t="shared" si="0"/>
        <v>6.5563265306122456E-2</v>
      </c>
      <c r="AI18">
        <f t="shared" si="1"/>
        <v>5.3922959183673472E-2</v>
      </c>
      <c r="AJ18">
        <f t="shared" si="2"/>
        <v>3.3921683673469392E-2</v>
      </c>
    </row>
    <row r="19" spans="1:36" x14ac:dyDescent="0.3">
      <c r="A19" t="str">
        <f>'2010 Big Boat'!A19</f>
        <v>POTN01S</v>
      </c>
      <c r="B19" s="54">
        <f>'2010 Big Boat'!B19</f>
        <v>38929</v>
      </c>
      <c r="C19">
        <f>'2010 Big Boat'!C19</f>
        <v>156.79999999999998</v>
      </c>
      <c r="D19">
        <f>'2010 Big Boat'!D19</f>
        <v>27.645099999999999</v>
      </c>
      <c r="E19">
        <f>'2010 Big Boat'!E19</f>
        <v>14.535</v>
      </c>
      <c r="F19">
        <f>'2010 Big Boat'!F19</f>
        <v>0</v>
      </c>
      <c r="G19">
        <f>'2010 Big Boat'!G19</f>
        <v>0.56399999999999995</v>
      </c>
      <c r="H19" s="83">
        <f>'2010 Big Boat'!H19</f>
        <v>2.1299999999999999E-2</v>
      </c>
      <c r="I19">
        <f>'2010 Big Boat'!I19</f>
        <v>8.0000000000000002E-3</v>
      </c>
      <c r="J19">
        <f>'2010 Big Boat'!J19</f>
        <v>0.42</v>
      </c>
      <c r="K19">
        <f>'2010 Big Boat'!K19</f>
        <v>0.14399999999999999</v>
      </c>
      <c r="L19">
        <f>'2010 Big Boat'!L19</f>
        <v>4.1999999999999997E-3</v>
      </c>
      <c r="M19">
        <f>'2010 Big Boat'!M19</f>
        <v>2.24E-2</v>
      </c>
      <c r="N19">
        <f>'2010 Big Boat'!N19</f>
        <v>2.0076E-2</v>
      </c>
      <c r="O19">
        <f>'2010 Big Boat'!O19</f>
        <v>4.71</v>
      </c>
      <c r="P19">
        <f>'2010 Big Boat'!P19</f>
        <v>3.67</v>
      </c>
      <c r="Q19">
        <f>'2010 Big Boat'!Q19</f>
        <v>1.04</v>
      </c>
      <c r="R19">
        <f>'2010 Big Boat'!R19</f>
        <v>1.21</v>
      </c>
      <c r="S19">
        <f>'2010 Big Boat'!S19</f>
        <v>0.39069999999999999</v>
      </c>
      <c r="T19">
        <f>'2010 Big Boat'!T19</f>
        <v>1.8200000000000001E-2</v>
      </c>
      <c r="U19">
        <f>'2010 Big Boat'!U19</f>
        <v>25.862159036025556</v>
      </c>
      <c r="V19">
        <f>'2010 Big Boat'!V19</f>
        <v>28.92065183965645</v>
      </c>
      <c r="W19">
        <f>'2010 Big Boat'!W19</f>
        <v>0.696797</v>
      </c>
      <c r="X19">
        <f>'2010 Big Boat'!X19</f>
        <v>0.89109499999999997</v>
      </c>
      <c r="Y19">
        <f>'2010 Big Boat'!Y19</f>
        <v>1.2577940000000001</v>
      </c>
      <c r="Z19">
        <f>'2010 Big Boat'!Z19</f>
        <v>2.2845439999999999</v>
      </c>
      <c r="AA19">
        <f>'2010 Big Boat'!AA19</f>
        <v>0.28698099999999999</v>
      </c>
      <c r="AB19">
        <f>'2010 Big Boat'!AB19</f>
        <v>0.19708800000000001</v>
      </c>
      <c r="AC19">
        <f>'2010 Big Boat'!AC19</f>
        <v>0.12561900000000001</v>
      </c>
      <c r="AD19">
        <f>'2010 Big Boat'!AD19</f>
        <v>0</v>
      </c>
      <c r="AE19">
        <f>'2010 Big Boat'!AE19</f>
        <v>0</v>
      </c>
      <c r="AF19">
        <f>'2010 Big Boat'!AF19</f>
        <v>0</v>
      </c>
      <c r="AG19">
        <f>'2010 Big Boat'!AG19</f>
        <v>0</v>
      </c>
      <c r="AH19">
        <f t="shared" si="0"/>
        <v>7.8196457765667568E-2</v>
      </c>
      <c r="AI19">
        <f t="shared" si="1"/>
        <v>5.3702452316076302E-2</v>
      </c>
      <c r="AJ19">
        <f t="shared" si="2"/>
        <v>3.4228610354223435E-2</v>
      </c>
    </row>
    <row r="20" spans="1:36" x14ac:dyDescent="0.3">
      <c r="A20" t="str">
        <f>'2011 Big Boat'!A2</f>
        <v>POTN_Effluent</v>
      </c>
      <c r="B20" s="54">
        <f>'2011 Big Boat'!B2</f>
        <v>39202</v>
      </c>
      <c r="C20">
        <f>'2011 Big Boat'!C2</f>
        <v>0</v>
      </c>
      <c r="H20" s="83"/>
      <c r="W20">
        <f>'2011 Big Boat'!W2</f>
        <v>0.78258700000000003</v>
      </c>
      <c r="X20">
        <f>'2011 Big Boat'!X2</f>
        <v>0.81578300000000004</v>
      </c>
      <c r="Y20">
        <f>'2011 Big Boat'!Y2</f>
        <v>1.5166850000000001</v>
      </c>
      <c r="Z20">
        <f>'2011 Big Boat'!Z2</f>
        <v>1.114017</v>
      </c>
      <c r="AA20">
        <f>'2011 Big Boat'!AA2</f>
        <v>0.68319399999999997</v>
      </c>
      <c r="AB20">
        <f>'2011 Big Boat'!AB2</f>
        <v>0.86741400000000002</v>
      </c>
      <c r="AC20">
        <f>'2011 Big Boat'!AC2</f>
        <v>0.61327100000000001</v>
      </c>
      <c r="AD20">
        <f>'2011 Big Boat'!AD2</f>
        <v>0</v>
      </c>
      <c r="AE20">
        <f>'2011 Big Boat'!AE2</f>
        <v>0</v>
      </c>
      <c r="AF20">
        <f>'2011 Big Boat'!AF2</f>
        <v>0</v>
      </c>
      <c r="AG20">
        <f>'2011 Big Boat'!AG2</f>
        <v>0</v>
      </c>
      <c r="AH20" t="e">
        <f t="shared" si="0"/>
        <v>#DIV/0!</v>
      </c>
      <c r="AI20" t="e">
        <f t="shared" si="1"/>
        <v>#DIV/0!</v>
      </c>
      <c r="AJ20" t="e">
        <f t="shared" si="2"/>
        <v>#DIV/0!</v>
      </c>
    </row>
    <row r="21" spans="1:36" x14ac:dyDescent="0.3">
      <c r="A21" t="str">
        <f>'2011 Big Boat'!A3</f>
        <v>POTN28S</v>
      </c>
      <c r="B21" s="54">
        <f>'2011 Big Boat'!B3</f>
        <v>39202</v>
      </c>
      <c r="C21">
        <f>'2011 Big Boat'!C3</f>
        <v>-7.4999999999999991</v>
      </c>
      <c r="D21">
        <f>'2011 Big Boat'!D3</f>
        <v>16.1569</v>
      </c>
      <c r="E21">
        <f>'2011 Big Boat'!E3</f>
        <v>0.1094</v>
      </c>
      <c r="F21">
        <f>'2011 Big Boat'!F3</f>
        <v>0</v>
      </c>
      <c r="G21">
        <f>'2011 Big Boat'!G3</f>
        <v>1.24</v>
      </c>
      <c r="H21" s="83">
        <f>'2011 Big Boat'!H3</f>
        <v>0.98499999999999999</v>
      </c>
      <c r="I21">
        <f>'2011 Big Boat'!I3</f>
        <v>3.3000000000000002E-2</v>
      </c>
      <c r="J21">
        <f>'2011 Big Boat'!J3</f>
        <v>1.24</v>
      </c>
      <c r="L21">
        <f>'2011 Big Boat'!L3</f>
        <v>2.5899999999999999E-2</v>
      </c>
      <c r="M21">
        <f>'2011 Big Boat'!M3</f>
        <v>3.5200000000000002E-2</v>
      </c>
      <c r="O21">
        <f>'2011 Big Boat'!O3</f>
        <v>5.09</v>
      </c>
      <c r="P21">
        <f>'2011 Big Boat'!P3</f>
        <v>5.09</v>
      </c>
      <c r="R21">
        <f>'2011 Big Boat'!R3</f>
        <v>3.05</v>
      </c>
      <c r="S21">
        <f>'2011 Big Boat'!S3</f>
        <v>0.22199999999999998</v>
      </c>
      <c r="T21">
        <f>'2011 Big Boat'!T3</f>
        <v>9.3000000000000027E-3</v>
      </c>
      <c r="U21">
        <f>'2011 Big Boat'!U3</f>
        <v>7.0993874327985944</v>
      </c>
      <c r="V21">
        <f>'2011 Big Boat'!V3</f>
        <v>5.2375908486895906</v>
      </c>
      <c r="W21">
        <f>'2011 Big Boat'!W3</f>
        <v>0.86653899999999995</v>
      </c>
      <c r="X21">
        <f>'2011 Big Boat'!X3</f>
        <v>0.66151400000000005</v>
      </c>
      <c r="Y21">
        <f>'2011 Big Boat'!Y3</f>
        <v>1.189403</v>
      </c>
      <c r="Z21">
        <f>'2011 Big Boat'!Z3</f>
        <v>0.62835200000000002</v>
      </c>
      <c r="AA21">
        <f>'2011 Big Boat'!AA3</f>
        <v>0.167549</v>
      </c>
      <c r="AB21">
        <f>'2011 Big Boat'!AB3</f>
        <v>0.35782799999999998</v>
      </c>
      <c r="AC21">
        <f>'2011 Big Boat'!AC3</f>
        <v>0.266648</v>
      </c>
      <c r="AD21">
        <f>'2011 Big Boat'!AD3</f>
        <v>0</v>
      </c>
      <c r="AE21">
        <f>'2011 Big Boat'!AE3</f>
        <v>0</v>
      </c>
      <c r="AF21">
        <f>'2011 Big Boat'!AF3</f>
        <v>0</v>
      </c>
      <c r="AG21">
        <f>'2011 Big Boat'!AG3</f>
        <v>0</v>
      </c>
      <c r="AH21">
        <f t="shared" si="0"/>
        <v>3.2917288801571708E-2</v>
      </c>
      <c r="AI21">
        <f t="shared" si="1"/>
        <v>7.0300196463654221E-2</v>
      </c>
      <c r="AJ21">
        <f t="shared" si="2"/>
        <v>5.2386640471512771E-2</v>
      </c>
    </row>
    <row r="22" spans="1:36" x14ac:dyDescent="0.3">
      <c r="A22" t="str">
        <f>'2011 Big Boat'!A4</f>
        <v>POTN26S</v>
      </c>
      <c r="B22" s="54">
        <f>'2011 Big Boat'!B4</f>
        <v>39202</v>
      </c>
      <c r="C22">
        <f>'2011 Big Boat'!C4</f>
        <v>-4.6999999999999993</v>
      </c>
      <c r="D22">
        <f>'2011 Big Boat'!D4</f>
        <v>16.168399999999998</v>
      </c>
      <c r="E22">
        <f>'2011 Big Boat'!E4</f>
        <v>0.1094</v>
      </c>
      <c r="F22">
        <f>'2011 Big Boat'!F4</f>
        <v>0</v>
      </c>
      <c r="G22">
        <f>'2011 Big Boat'!G4</f>
        <v>1.18</v>
      </c>
      <c r="H22" s="83">
        <f>'2011 Big Boat'!H4</f>
        <v>0.97699999999999998</v>
      </c>
      <c r="I22">
        <f>'2011 Big Boat'!I4</f>
        <v>0.03</v>
      </c>
      <c r="J22">
        <f>'2011 Big Boat'!J4</f>
        <v>1.18</v>
      </c>
      <c r="L22">
        <f>'2011 Big Boat'!L4</f>
        <v>2.4899999999999999E-2</v>
      </c>
      <c r="M22">
        <f>'2011 Big Boat'!M4</f>
        <v>3.4799999999999998E-2</v>
      </c>
      <c r="O22">
        <f>'2011 Big Boat'!O4</f>
        <v>5.93</v>
      </c>
      <c r="P22">
        <f>'2011 Big Boat'!P4</f>
        <v>5.93</v>
      </c>
      <c r="R22">
        <f>'2011 Big Boat'!R4</f>
        <v>3.1</v>
      </c>
      <c r="S22">
        <f>'2011 Big Boat'!S4</f>
        <v>0.17300000000000004</v>
      </c>
      <c r="T22">
        <f>'2011 Big Boat'!T4</f>
        <v>9.8999999999999991E-3</v>
      </c>
      <c r="U22">
        <f>'2011 Big Boat'!U4</f>
        <v>7.0365320401335616</v>
      </c>
      <c r="V22">
        <f>'2011 Big Boat'!V4</f>
        <v>5.1046584382317306</v>
      </c>
      <c r="W22">
        <f>'2011 Big Boat'!W4</f>
        <v>0.88685800000000004</v>
      </c>
      <c r="X22">
        <f>'2011 Big Boat'!X4</f>
        <v>0.66258499999999998</v>
      </c>
      <c r="Y22">
        <f>'2011 Big Boat'!Y4</f>
        <v>1.2014309999999999</v>
      </c>
      <c r="Z22">
        <f>'2011 Big Boat'!Z4</f>
        <v>0.62189899999999998</v>
      </c>
      <c r="AA22">
        <f>'2011 Big Boat'!AA4</f>
        <v>0.163831</v>
      </c>
      <c r="AB22">
        <f>'2011 Big Boat'!AB4</f>
        <v>0.35326200000000002</v>
      </c>
      <c r="AC22">
        <f>'2011 Big Boat'!AC4</f>
        <v>0.263436</v>
      </c>
      <c r="AD22">
        <f>'2011 Big Boat'!AD4</f>
        <v>0</v>
      </c>
      <c r="AE22">
        <f>'2011 Big Boat'!AE4</f>
        <v>0</v>
      </c>
      <c r="AF22">
        <f>'2011 Big Boat'!AF4</f>
        <v>0</v>
      </c>
      <c r="AG22">
        <f>'2011 Big Boat'!AG4</f>
        <v>0</v>
      </c>
      <c r="AH22">
        <f t="shared" si="0"/>
        <v>2.7627487352445197E-2</v>
      </c>
      <c r="AI22">
        <f t="shared" si="1"/>
        <v>5.9572006745362567E-2</v>
      </c>
      <c r="AJ22">
        <f t="shared" si="2"/>
        <v>4.4424283305227658E-2</v>
      </c>
    </row>
    <row r="23" spans="1:36" x14ac:dyDescent="0.3">
      <c r="A23" t="str">
        <f>'2011 Big Boat'!A5</f>
        <v>POTN25S</v>
      </c>
      <c r="B23" s="54">
        <f>'2011 Big Boat'!B5</f>
        <v>39202</v>
      </c>
      <c r="C23">
        <f>'2011 Big Boat'!C5</f>
        <v>-2.2999999999999998</v>
      </c>
      <c r="D23">
        <f>'2011 Big Boat'!D5</f>
        <v>15.84</v>
      </c>
      <c r="E23">
        <f>'2011 Big Boat'!E5</f>
        <v>0.11</v>
      </c>
      <c r="F23">
        <f>'2011 Big Boat'!F5</f>
        <v>0</v>
      </c>
      <c r="G23">
        <f>'2011 Big Boat'!G5</f>
        <v>1.2</v>
      </c>
      <c r="H23" s="83">
        <f>'2011 Big Boat'!H5</f>
        <v>0.89500000000000002</v>
      </c>
      <c r="I23">
        <f>'2011 Big Boat'!I5</f>
        <v>3.1E-2</v>
      </c>
      <c r="J23">
        <f>'2011 Big Boat'!J5</f>
        <v>1.2</v>
      </c>
      <c r="L23">
        <f>'2011 Big Boat'!L5</f>
        <v>2.4299999999999999E-2</v>
      </c>
      <c r="M23">
        <f>'2011 Big Boat'!M5</f>
        <v>3.6499999999999998E-2</v>
      </c>
      <c r="O23">
        <f>'2011 Big Boat'!O5</f>
        <v>5.91</v>
      </c>
      <c r="P23">
        <f>'2011 Big Boat'!P5</f>
        <v>5.91</v>
      </c>
      <c r="R23">
        <f>'2011 Big Boat'!R5</f>
        <v>3.17</v>
      </c>
      <c r="S23">
        <f>'2011 Big Boat'!S5</f>
        <v>0.27399999999999991</v>
      </c>
      <c r="T23">
        <f>'2011 Big Boat'!T5</f>
        <v>1.2199999999999999E-2</v>
      </c>
      <c r="U23">
        <f>'2011 Big Boat'!U5</f>
        <v>7.0215420157376336</v>
      </c>
      <c r="V23">
        <f>'2011 Big Boat'!V5</f>
        <v>4.9223540604520117</v>
      </c>
      <c r="W23">
        <f>'2011 Big Boat'!W5</f>
        <v>0.89517100000000005</v>
      </c>
      <c r="X23">
        <f>'2011 Big Boat'!X5</f>
        <v>0.65900599999999998</v>
      </c>
      <c r="Y23">
        <f>'2011 Big Boat'!Y5</f>
        <v>1.1936389999999999</v>
      </c>
      <c r="Z23">
        <f>'2011 Big Boat'!Z5</f>
        <v>0.62978199999999995</v>
      </c>
      <c r="AA23">
        <f>'2011 Big Boat'!AA5</f>
        <v>0.17286799999999999</v>
      </c>
      <c r="AB23">
        <f>'2011 Big Boat'!AB5</f>
        <v>0.37160799999999999</v>
      </c>
      <c r="AC23">
        <f>'2011 Big Boat'!AC5</f>
        <v>0.27448899999999998</v>
      </c>
      <c r="AD23">
        <f>'2011 Big Boat'!AD5</f>
        <v>0</v>
      </c>
      <c r="AE23">
        <f>'2011 Big Boat'!AE5</f>
        <v>0</v>
      </c>
      <c r="AF23">
        <f>'2011 Big Boat'!AF5</f>
        <v>0</v>
      </c>
      <c r="AG23">
        <f>'2011 Big Boat'!AG5</f>
        <v>0</v>
      </c>
      <c r="AH23">
        <f t="shared" si="0"/>
        <v>2.9250084602368866E-2</v>
      </c>
      <c r="AI23">
        <f t="shared" si="1"/>
        <v>6.2877834179357023E-2</v>
      </c>
      <c r="AJ23">
        <f t="shared" si="2"/>
        <v>4.6444839255499151E-2</v>
      </c>
    </row>
    <row r="24" spans="1:36" x14ac:dyDescent="0.3">
      <c r="A24" t="str">
        <f>'2011 Big Boat'!A6</f>
        <v>POTN24S</v>
      </c>
      <c r="B24" s="54">
        <f>'2011 Big Boat'!B6</f>
        <v>39202</v>
      </c>
      <c r="C24">
        <f>'2011 Big Boat'!C6</f>
        <v>0</v>
      </c>
      <c r="D24">
        <f>'2011 Big Boat'!D6</f>
        <v>16.108699999999999</v>
      </c>
      <c r="E24">
        <f>'2011 Big Boat'!E6</f>
        <v>0.1066</v>
      </c>
      <c r="F24">
        <f>'2011 Big Boat'!F7</f>
        <v>0</v>
      </c>
      <c r="G24">
        <f>'2011 Big Boat'!G6</f>
        <v>1.4146000000000001</v>
      </c>
      <c r="H24" s="83">
        <f>'2011 Big Boat'!H6</f>
        <v>1.34</v>
      </c>
      <c r="I24">
        <f>'2011 Big Boat'!I6</f>
        <v>4.3999999999999997E-2</v>
      </c>
      <c r="J24">
        <f>'2011 Big Boat'!J6</f>
        <v>1.3840000000000001</v>
      </c>
      <c r="K24">
        <f>'2011 Big Boat'!K6</f>
        <v>3.0599999999999999E-2</v>
      </c>
      <c r="L24">
        <f>'2011 Big Boat'!L6</f>
        <v>1.7500000000000002E-2</v>
      </c>
      <c r="N24">
        <f>'2011 Big Boat'!N6</f>
        <v>5.3499999999999999E-2</v>
      </c>
      <c r="O24">
        <f>'2011 Big Boat'!O6</f>
        <v>3.226</v>
      </c>
      <c r="P24">
        <f>'2011 Big Boat'!P6</f>
        <v>2.99</v>
      </c>
      <c r="Q24">
        <f>'2011 Big Boat'!Q6</f>
        <v>0.23599999999999999</v>
      </c>
      <c r="R24">
        <f>'2011 Big Boat'!R6</f>
        <v>3.43</v>
      </c>
      <c r="U24">
        <f>'2011 Big Boat'!U6</f>
        <v>7.0807558364901784</v>
      </c>
      <c r="V24">
        <f>'2011 Big Boat'!V6</f>
        <v>4.6262221992396171</v>
      </c>
      <c r="W24">
        <f>'2011 Big Boat'!W6</f>
        <v>0.89091399999999998</v>
      </c>
      <c r="X24">
        <f>'2011 Big Boat'!X6</f>
        <v>0.65748099999999998</v>
      </c>
      <c r="Y24">
        <f>'2011 Big Boat'!Y6</f>
        <v>1.1973879999999999</v>
      </c>
      <c r="Z24">
        <f>'2011 Big Boat'!Z6</f>
        <v>0.60493699999999995</v>
      </c>
      <c r="AA24">
        <f>'2011 Big Boat'!AA6</f>
        <v>0.17701800000000001</v>
      </c>
      <c r="AB24">
        <f>'2011 Big Boat'!AB6</f>
        <v>0.38986599999999999</v>
      </c>
      <c r="AC24">
        <f>'2011 Big Boat'!AC6</f>
        <v>0.29262199999999999</v>
      </c>
      <c r="AD24">
        <f>'2011 Big Boat'!AD6</f>
        <v>0</v>
      </c>
      <c r="AE24">
        <f>'2011 Big Boat'!AE6</f>
        <v>0</v>
      </c>
      <c r="AF24">
        <f>'2011 Big Boat'!AF6</f>
        <v>0</v>
      </c>
      <c r="AG24">
        <f>'2011 Big Boat'!AG6</f>
        <v>0</v>
      </c>
      <c r="AH24">
        <f t="shared" si="0"/>
        <v>5.9203344481605351E-2</v>
      </c>
      <c r="AI24">
        <f t="shared" si="1"/>
        <v>0.13038996655518392</v>
      </c>
      <c r="AJ24">
        <f t="shared" si="2"/>
        <v>9.7866889632107018E-2</v>
      </c>
    </row>
    <row r="25" spans="1:36" x14ac:dyDescent="0.3">
      <c r="A25" t="str">
        <f>'2011 Big Boat'!A7</f>
        <v>POTN23S</v>
      </c>
      <c r="B25" s="54">
        <f>'2011 Big Boat'!B7</f>
        <v>39202</v>
      </c>
      <c r="C25">
        <f>'2011 Big Boat'!C7</f>
        <v>11.35</v>
      </c>
      <c r="D25">
        <f>'2011 Big Boat'!D7</f>
        <v>16.2</v>
      </c>
      <c r="E25">
        <f>'2011 Big Boat'!E7</f>
        <v>0.11</v>
      </c>
      <c r="F25">
        <f>'2011 Big Boat'!F8</f>
        <v>0</v>
      </c>
      <c r="G25">
        <f>'2011 Big Boat'!G7</f>
        <v>1.5248999999999999</v>
      </c>
      <c r="H25" s="83">
        <f>'2011 Big Boat'!H7</f>
        <v>1.27</v>
      </c>
      <c r="I25">
        <f>'2011 Big Boat'!I7</f>
        <v>7.1999999999999995E-2</v>
      </c>
      <c r="J25">
        <f>'2011 Big Boat'!J7</f>
        <v>1.45</v>
      </c>
      <c r="K25">
        <f>'2011 Big Boat'!K7</f>
        <v>7.4899999999999994E-2</v>
      </c>
      <c r="L25">
        <f>'2011 Big Boat'!L7</f>
        <v>2.18E-2</v>
      </c>
      <c r="M25">
        <f>'2011 Big Boat'!M7</f>
        <v>3.0800000000000001E-2</v>
      </c>
      <c r="N25">
        <f>'2011 Big Boat'!N7</f>
        <v>7.8700000000000006E-2</v>
      </c>
      <c r="O25">
        <f>'2011 Big Boat'!O7</f>
        <v>3.8779999999999997</v>
      </c>
      <c r="P25">
        <f>'2011 Big Boat'!P7</f>
        <v>3.3</v>
      </c>
      <c r="Q25">
        <f>'2011 Big Boat'!Q7</f>
        <v>0.57799999999999996</v>
      </c>
      <c r="R25">
        <f>'2011 Big Boat'!R7</f>
        <v>3.51</v>
      </c>
      <c r="S25">
        <f>'2011 Big Boat'!S7</f>
        <v>0.10799999999999987</v>
      </c>
      <c r="T25">
        <f>'2011 Big Boat'!T7</f>
        <v>9.0000000000000011E-3</v>
      </c>
      <c r="U25">
        <f>'2011 Big Boat'!U7</f>
        <v>8.1663386629146082</v>
      </c>
      <c r="V25">
        <f>'2011 Big Boat'!V7</f>
        <v>7.2075893309660373</v>
      </c>
      <c r="W25">
        <f>'2011 Big Boat'!W7</f>
        <v>0.89361699999999999</v>
      </c>
      <c r="X25">
        <f>'2011 Big Boat'!X7</f>
        <v>0.63669100000000001</v>
      </c>
      <c r="Y25">
        <f>'2011 Big Boat'!Y7</f>
        <v>1.2075070000000001</v>
      </c>
      <c r="Z25">
        <f>'2011 Big Boat'!Z7</f>
        <v>0.53139999999999998</v>
      </c>
      <c r="AA25">
        <f>'2011 Big Boat'!AA7</f>
        <v>0.17809</v>
      </c>
      <c r="AB25">
        <f>'2011 Big Boat'!AB7</f>
        <v>0.44056099999999998</v>
      </c>
      <c r="AC25">
        <f>'2011 Big Boat'!AC7</f>
        <v>0.33513399999999999</v>
      </c>
      <c r="AD25">
        <f>'2011 Big Boat'!AD7</f>
        <v>0</v>
      </c>
      <c r="AE25">
        <f>'2011 Big Boat'!AE7</f>
        <v>0</v>
      </c>
      <c r="AF25">
        <f>'2011 Big Boat'!AF7</f>
        <v>0</v>
      </c>
      <c r="AG25">
        <f>'2011 Big Boat'!AG7</f>
        <v>0</v>
      </c>
      <c r="AH25">
        <f t="shared" si="0"/>
        <v>5.396666666666667E-2</v>
      </c>
      <c r="AI25">
        <f t="shared" si="1"/>
        <v>0.13350333333333333</v>
      </c>
      <c r="AJ25">
        <f t="shared" si="2"/>
        <v>0.10155575757575758</v>
      </c>
    </row>
    <row r="26" spans="1:36" x14ac:dyDescent="0.3">
      <c r="A26" t="str">
        <f>'2011 Big Boat'!A8</f>
        <v>POTN22S</v>
      </c>
      <c r="B26" s="54">
        <f>'2011 Big Boat'!B8</f>
        <v>39202</v>
      </c>
      <c r="C26">
        <f>'2011 Big Boat'!C8</f>
        <v>20.2</v>
      </c>
      <c r="D26">
        <f>'2011 Big Boat'!D8</f>
        <v>16.629300000000001</v>
      </c>
      <c r="E26">
        <f>'2011 Big Boat'!E8</f>
        <v>0.10440000000000001</v>
      </c>
      <c r="F26">
        <f>'2011 Big Boat'!F8</f>
        <v>0</v>
      </c>
      <c r="G26">
        <f>'2011 Big Boat'!G8</f>
        <v>1.3597000000000001</v>
      </c>
      <c r="H26" s="83">
        <f>'2011 Big Boat'!H8</f>
        <v>1.19</v>
      </c>
      <c r="I26">
        <f>'2011 Big Boat'!I8</f>
        <v>0.08</v>
      </c>
      <c r="J26">
        <f>'2011 Big Boat'!J8</f>
        <v>1.27</v>
      </c>
      <c r="K26">
        <f>'2011 Big Boat'!K8</f>
        <v>8.9700000000000002E-2</v>
      </c>
      <c r="L26">
        <f>'2011 Big Boat'!L8</f>
        <v>2.5499999999999998E-2</v>
      </c>
      <c r="N26">
        <f>'2011 Big Boat'!N8</f>
        <v>3.6900000000000002E-2</v>
      </c>
      <c r="O26">
        <f>'2011 Big Boat'!O8</f>
        <v>4.8209999999999997</v>
      </c>
      <c r="P26">
        <f>'2011 Big Boat'!P8</f>
        <v>4.12</v>
      </c>
      <c r="Q26">
        <f>'2011 Big Boat'!Q8</f>
        <v>0.70099999999999996</v>
      </c>
      <c r="R26">
        <f>'2011 Big Boat'!R8</f>
        <v>3.48</v>
      </c>
      <c r="U26">
        <f>'2011 Big Boat'!U8</f>
        <v>7.7892551178743741</v>
      </c>
      <c r="V26">
        <f>'2011 Big Boat'!V8</f>
        <v>4.9578923115041427</v>
      </c>
      <c r="W26">
        <f>'2011 Big Boat'!W8</f>
        <v>0.88327</v>
      </c>
      <c r="X26">
        <f>'2011 Big Boat'!X8</f>
        <v>0.63810100000000003</v>
      </c>
      <c r="Y26">
        <f>'2011 Big Boat'!Y8</f>
        <v>1.2059299999999999</v>
      </c>
      <c r="Z26">
        <f>'2011 Big Boat'!Z8</f>
        <v>0.55979299999999999</v>
      </c>
      <c r="AA26">
        <f>'2011 Big Boat'!AA8</f>
        <v>0.20768400000000001</v>
      </c>
      <c r="AB26">
        <f>'2011 Big Boat'!AB8</f>
        <v>0.47937000000000002</v>
      </c>
      <c r="AC26">
        <f>'2011 Big Boat'!AC8</f>
        <v>0.37100100000000003</v>
      </c>
      <c r="AD26">
        <f>'2011 Big Boat'!AD8</f>
        <v>0</v>
      </c>
      <c r="AE26">
        <f>'2011 Big Boat'!AE8</f>
        <v>0</v>
      </c>
      <c r="AF26">
        <f>'2011 Big Boat'!AF8</f>
        <v>0</v>
      </c>
      <c r="AG26">
        <f>'2011 Big Boat'!AG8</f>
        <v>0</v>
      </c>
      <c r="AH26">
        <f t="shared" si="0"/>
        <v>5.0408737864077673E-2</v>
      </c>
      <c r="AI26">
        <f t="shared" si="1"/>
        <v>0.11635194174757282</v>
      </c>
      <c r="AJ26">
        <f t="shared" si="2"/>
        <v>9.0048786407766993E-2</v>
      </c>
    </row>
    <row r="27" spans="1:36" x14ac:dyDescent="0.3">
      <c r="A27" t="str">
        <f>'2011 Big Boat'!A9</f>
        <v>POTN20S</v>
      </c>
      <c r="B27" s="54">
        <f>'2011 Big Boat'!B9</f>
        <v>39202</v>
      </c>
      <c r="C27">
        <f>'2011 Big Boat'!C9</f>
        <v>36.9</v>
      </c>
      <c r="D27">
        <f>'2011 Big Boat'!D9</f>
        <v>18.72</v>
      </c>
      <c r="E27">
        <f>'2011 Big Boat'!E9</f>
        <v>0.1</v>
      </c>
      <c r="F27">
        <f>'2011 Big Boat'!F9</f>
        <v>0</v>
      </c>
      <c r="G27">
        <f>'2011 Big Boat'!G9</f>
        <v>1.3819999999999999</v>
      </c>
      <c r="H27" s="83">
        <f>'2011 Big Boat'!H9</f>
        <v>0.94399999999999995</v>
      </c>
      <c r="I27">
        <f>'2011 Big Boat'!I9</f>
        <v>4.4999999999999998E-2</v>
      </c>
      <c r="J27">
        <f>'2011 Big Boat'!J9</f>
        <v>1.18</v>
      </c>
      <c r="K27">
        <f>'2011 Big Boat'!K9</f>
        <v>0.20200000000000001</v>
      </c>
      <c r="L27">
        <f>'2011 Big Boat'!L9</f>
        <v>1.46E-2</v>
      </c>
      <c r="M27">
        <f>'2011 Big Boat'!M9</f>
        <v>2.2800000000000001E-2</v>
      </c>
      <c r="N27">
        <f>'2011 Big Boat'!N9</f>
        <v>7.85E-2</v>
      </c>
      <c r="O27">
        <f>'2011 Big Boat'!O9</f>
        <v>5.9</v>
      </c>
      <c r="P27">
        <f>'2011 Big Boat'!P9</f>
        <v>4.34</v>
      </c>
      <c r="Q27">
        <f>'2011 Big Boat'!Q9</f>
        <v>1.56</v>
      </c>
      <c r="R27">
        <f>'2011 Big Boat'!R9</f>
        <v>2.92</v>
      </c>
      <c r="S27">
        <f>'2011 Big Boat'!S9</f>
        <v>0.19099999999999995</v>
      </c>
      <c r="T27">
        <f>'2011 Big Boat'!T9</f>
        <v>8.2000000000000007E-3</v>
      </c>
      <c r="U27">
        <f>'2011 Big Boat'!U9</f>
        <v>8.3193759954707431</v>
      </c>
      <c r="V27">
        <f>'2011 Big Boat'!V9</f>
        <v>10.197853539165527</v>
      </c>
      <c r="W27">
        <f>'2011 Big Boat'!W9</f>
        <v>0.890015</v>
      </c>
      <c r="X27">
        <f>'2011 Big Boat'!X9</f>
        <v>0.61788699999999996</v>
      </c>
      <c r="Y27">
        <f>'2011 Big Boat'!Y9</f>
        <v>1.177119</v>
      </c>
      <c r="Z27">
        <f>'2011 Big Boat'!Z9</f>
        <v>0.470947</v>
      </c>
      <c r="AA27">
        <f>'2011 Big Boat'!AA9</f>
        <v>0.2215</v>
      </c>
      <c r="AB27">
        <f>'2011 Big Boat'!AB9</f>
        <v>0.60760099999999995</v>
      </c>
      <c r="AC27">
        <f>'2011 Big Boat'!AC9</f>
        <v>0.470329</v>
      </c>
      <c r="AD27">
        <f>'2011 Big Boat'!AD9</f>
        <v>0</v>
      </c>
      <c r="AE27">
        <f>'2011 Big Boat'!AE9</f>
        <v>0</v>
      </c>
      <c r="AF27">
        <f>'2011 Big Boat'!AF9</f>
        <v>0</v>
      </c>
      <c r="AG27">
        <f>'2011 Big Boat'!AG9</f>
        <v>0</v>
      </c>
      <c r="AH27">
        <f t="shared" si="0"/>
        <v>5.1036866359447007E-2</v>
      </c>
      <c r="AI27">
        <f t="shared" si="1"/>
        <v>0.14000023041474655</v>
      </c>
      <c r="AJ27">
        <f t="shared" si="2"/>
        <v>0.10837073732718894</v>
      </c>
    </row>
    <row r="28" spans="1:36" x14ac:dyDescent="0.3">
      <c r="A28" t="str">
        <f>'2011 Big Boat'!A10</f>
        <v>POTN19S</v>
      </c>
      <c r="B28" s="54">
        <f>'2011 Big Boat'!B10</f>
        <v>39202</v>
      </c>
      <c r="C28">
        <f>'2011 Big Boat'!C10</f>
        <v>50.7</v>
      </c>
      <c r="D28">
        <f>'2011 Big Boat'!D10</f>
        <v>18.628</v>
      </c>
      <c r="E28">
        <f>'2011 Big Boat'!E10</f>
        <v>0.1</v>
      </c>
      <c r="F28">
        <f>'2011 Big Boat'!F10</f>
        <v>0</v>
      </c>
      <c r="G28">
        <f>'2011 Big Boat'!G10</f>
        <v>1.2110000000000001</v>
      </c>
      <c r="H28" s="83">
        <f>'2011 Big Boat'!H10</f>
        <v>0.97299999999999998</v>
      </c>
      <c r="I28">
        <f>'2011 Big Boat'!I10</f>
        <v>7.4999999999999997E-2</v>
      </c>
      <c r="J28">
        <f>'2011 Big Boat'!J10</f>
        <v>1.048</v>
      </c>
      <c r="K28">
        <f>'2011 Big Boat'!K10</f>
        <v>0.16300000000000001</v>
      </c>
      <c r="L28">
        <f>'2011 Big Boat'!L10</f>
        <v>0.03</v>
      </c>
      <c r="N28">
        <f>'2011 Big Boat'!N10</f>
        <v>6.5100000000000005E-2</v>
      </c>
      <c r="O28">
        <f>'2011 Big Boat'!O10</f>
        <v>6.76</v>
      </c>
      <c r="P28">
        <f>'2011 Big Boat'!P10</f>
        <v>5.2</v>
      </c>
      <c r="Q28">
        <f>'2011 Big Boat'!Q10</f>
        <v>1.56</v>
      </c>
      <c r="R28">
        <f>'2011 Big Boat'!R10</f>
        <v>3.1</v>
      </c>
      <c r="U28">
        <f>'2011 Big Boat'!U10</f>
        <v>6.5426214634874249</v>
      </c>
      <c r="V28">
        <f>'2011 Big Boat'!V10</f>
        <v>4.4240742170060336</v>
      </c>
      <c r="W28">
        <f>'2011 Big Boat'!W10</f>
        <v>0.90072399999999997</v>
      </c>
      <c r="X28">
        <f>'2011 Big Boat'!X10</f>
        <v>0.60508300000000004</v>
      </c>
      <c r="Y28">
        <f>'2011 Big Boat'!Y10</f>
        <v>1.1690959999999999</v>
      </c>
      <c r="Z28">
        <f>'2011 Big Boat'!Z10</f>
        <v>0.44066300000000003</v>
      </c>
      <c r="AA28">
        <f>'2011 Big Boat'!AA10</f>
        <v>0.209369</v>
      </c>
      <c r="AB28">
        <f>'2011 Big Boat'!AB10</f>
        <v>0.59731599999999996</v>
      </c>
      <c r="AC28">
        <f>'2011 Big Boat'!AC10</f>
        <v>0.47512300000000002</v>
      </c>
      <c r="AD28">
        <f>'2011 Big Boat'!AD10</f>
        <v>0</v>
      </c>
      <c r="AE28">
        <f>'2011 Big Boat'!AE10</f>
        <v>0</v>
      </c>
      <c r="AF28">
        <f>'2011 Big Boat'!AF10</f>
        <v>0</v>
      </c>
      <c r="AG28">
        <f>'2011 Big Boat'!AG10</f>
        <v>0</v>
      </c>
      <c r="AH28">
        <f t="shared" si="0"/>
        <v>4.0263269230769227E-2</v>
      </c>
      <c r="AI28">
        <f t="shared" si="1"/>
        <v>0.11486846153846153</v>
      </c>
      <c r="AJ28">
        <f t="shared" si="2"/>
        <v>9.1369807692307695E-2</v>
      </c>
    </row>
    <row r="29" spans="1:36" x14ac:dyDescent="0.3">
      <c r="A29" t="str">
        <f>'2011 Big Boat'!A11</f>
        <v>POTN18S</v>
      </c>
      <c r="B29" s="54">
        <f>'2011 Big Boat'!B11</f>
        <v>39202</v>
      </c>
      <c r="C29">
        <f>'2011 Big Boat'!C11</f>
        <v>51.599999999999994</v>
      </c>
      <c r="D29">
        <f>'2011 Big Boat'!D11</f>
        <v>18.786899999999999</v>
      </c>
      <c r="E29">
        <f>'2011 Big Boat'!E11</f>
        <v>0.1061</v>
      </c>
      <c r="F29">
        <f>'2011 Big Boat'!F11</f>
        <v>0</v>
      </c>
      <c r="G29">
        <f>'2011 Big Boat'!G11</f>
        <v>1.571</v>
      </c>
      <c r="H29" s="83">
        <f>'2011 Big Boat'!H11</f>
        <v>1.04</v>
      </c>
      <c r="I29">
        <f>'2011 Big Boat'!I11</f>
        <v>3.2000000000000001E-2</v>
      </c>
      <c r="J29">
        <f>'2011 Big Boat'!J11</f>
        <v>1.38</v>
      </c>
      <c r="K29">
        <f>'2011 Big Boat'!K11</f>
        <v>0.191</v>
      </c>
      <c r="L29">
        <f>'2011 Big Boat'!L11</f>
        <v>1.9E-2</v>
      </c>
      <c r="M29">
        <f>'2011 Big Boat'!M11</f>
        <v>5.4800000000000001E-2</v>
      </c>
      <c r="N29">
        <f>'2011 Big Boat'!N11</f>
        <v>8.6699999999999999E-2</v>
      </c>
      <c r="O29">
        <f>'2011 Big Boat'!O11</f>
        <v>5.38</v>
      </c>
      <c r="P29">
        <f>'2011 Big Boat'!P11</f>
        <v>4.05</v>
      </c>
      <c r="Q29">
        <f>'2011 Big Boat'!Q11</f>
        <v>1.33</v>
      </c>
      <c r="R29">
        <f>'2011 Big Boat'!R11</f>
        <v>2.96</v>
      </c>
      <c r="S29">
        <f>'2011 Big Boat'!S11</f>
        <v>0.30799999999999983</v>
      </c>
      <c r="T29">
        <f>'2011 Big Boat'!T11</f>
        <v>3.5799999999999998E-2</v>
      </c>
      <c r="U29">
        <f>'2011 Big Boat'!U11</f>
        <v>7.1475075509024046</v>
      </c>
      <c r="V29">
        <f>'2011 Big Boat'!V11</f>
        <v>4.7394720972135325</v>
      </c>
      <c r="W29">
        <f>'2011 Big Boat'!W11</f>
        <v>0.90005199999999996</v>
      </c>
      <c r="X29">
        <f>'2011 Big Boat'!X11</f>
        <v>0.63765400000000005</v>
      </c>
      <c r="Y29">
        <f>'2011 Big Boat'!Y11</f>
        <v>1.18286</v>
      </c>
      <c r="Z29">
        <f>'2011 Big Boat'!Z11</f>
        <v>0.49238900000000002</v>
      </c>
      <c r="AA29">
        <f>'2011 Big Boat'!AA11</f>
        <v>0.197715</v>
      </c>
      <c r="AB29">
        <f>'2011 Big Boat'!AB11</f>
        <v>0.53061100000000005</v>
      </c>
      <c r="AC29">
        <f>'2011 Big Boat'!AC11</f>
        <v>0.40154299999999998</v>
      </c>
      <c r="AD29">
        <f>'2011 Big Boat'!AD11</f>
        <v>0</v>
      </c>
      <c r="AE29">
        <f>'2011 Big Boat'!AE11</f>
        <v>0</v>
      </c>
      <c r="AF29">
        <f>'2011 Big Boat'!AF11</f>
        <v>0</v>
      </c>
      <c r="AG29">
        <f>'2011 Big Boat'!AG11</f>
        <v>0</v>
      </c>
      <c r="AH29">
        <f t="shared" si="0"/>
        <v>4.8818518518518518E-2</v>
      </c>
      <c r="AI29">
        <f t="shared" si="1"/>
        <v>0.13101506172839508</v>
      </c>
      <c r="AJ29">
        <f t="shared" si="2"/>
        <v>9.9146419753086426E-2</v>
      </c>
    </row>
    <row r="30" spans="1:36" x14ac:dyDescent="0.3">
      <c r="A30" t="str">
        <f>'2011 Big Boat'!A12</f>
        <v>POTN17S</v>
      </c>
      <c r="B30" s="54">
        <f>'2011 Big Boat'!B12</f>
        <v>39202</v>
      </c>
      <c r="C30">
        <f>'2011 Big Boat'!C12</f>
        <v>61.399999999999991</v>
      </c>
      <c r="D30">
        <f>'2011 Big Boat'!D12</f>
        <v>18.8611</v>
      </c>
      <c r="E30">
        <f>'2011 Big Boat'!E12</f>
        <v>0.10929999999999999</v>
      </c>
      <c r="F30">
        <f>'2011 Big Boat'!F12</f>
        <v>0</v>
      </c>
      <c r="G30">
        <f>'2011 Big Boat'!G12</f>
        <v>1.677</v>
      </c>
      <c r="H30" s="83">
        <f>'2011 Big Boat'!H12</f>
        <v>1.18</v>
      </c>
      <c r="I30">
        <f>'2011 Big Boat'!I12</f>
        <v>0.08</v>
      </c>
      <c r="J30">
        <f>'2011 Big Boat'!J12</f>
        <v>1.4</v>
      </c>
      <c r="K30">
        <f>'2011 Big Boat'!K12</f>
        <v>0.27700000000000002</v>
      </c>
      <c r="L30">
        <f>'2011 Big Boat'!L12</f>
        <v>3.3300000000000003E-2</v>
      </c>
      <c r="M30">
        <f>'2011 Big Boat'!M12</f>
        <v>3.8399999999999997E-2</v>
      </c>
      <c r="N30">
        <f>'2011 Big Boat'!N12</f>
        <v>9.0700000000000003E-2</v>
      </c>
      <c r="O30">
        <f>'2011 Big Boat'!O12</f>
        <v>6.11</v>
      </c>
      <c r="P30">
        <f>'2011 Big Boat'!P12</f>
        <v>3.97</v>
      </c>
      <c r="Q30">
        <f>'2011 Big Boat'!Q12</f>
        <v>2.14</v>
      </c>
      <c r="R30">
        <f>'2011 Big Boat'!R12</f>
        <v>3.24</v>
      </c>
      <c r="S30">
        <f>'2011 Big Boat'!S12</f>
        <v>0.1399999999999999</v>
      </c>
      <c r="T30">
        <f>'2011 Big Boat'!T12</f>
        <v>5.0999999999999934E-3</v>
      </c>
      <c r="U30">
        <f>'2011 Big Boat'!U12</f>
        <v>6.5616237139143561</v>
      </c>
      <c r="V30">
        <f>'2011 Big Boat'!V12</f>
        <v>4.1967216738501492</v>
      </c>
      <c r="W30">
        <f>'2011 Big Boat'!W12</f>
        <v>0.87648800000000004</v>
      </c>
      <c r="X30">
        <f>'2011 Big Boat'!X12</f>
        <v>0.62928700000000004</v>
      </c>
      <c r="Y30">
        <f>'2011 Big Boat'!Y12</f>
        <v>1.1877960000000001</v>
      </c>
      <c r="Z30">
        <f>'2011 Big Boat'!Z12</f>
        <v>0.51289700000000005</v>
      </c>
      <c r="AA30">
        <f>'2011 Big Boat'!AA12</f>
        <v>0.20566300000000001</v>
      </c>
      <c r="AB30">
        <f>'2011 Big Boat'!AB12</f>
        <v>0.520922</v>
      </c>
      <c r="AC30">
        <f>'2011 Big Boat'!AC12</f>
        <v>0.40098299999999998</v>
      </c>
      <c r="AD30">
        <f>'2011 Big Boat'!AD12</f>
        <v>0</v>
      </c>
      <c r="AE30">
        <f>'2011 Big Boat'!AE12</f>
        <v>0</v>
      </c>
      <c r="AF30">
        <f>'2011 Big Boat'!AF12</f>
        <v>0</v>
      </c>
      <c r="AG30">
        <f>'2011 Big Boat'!AG12</f>
        <v>0</v>
      </c>
      <c r="AH30">
        <f t="shared" si="0"/>
        <v>5.1804282115869016E-2</v>
      </c>
      <c r="AI30">
        <f t="shared" si="1"/>
        <v>0.1312146095717884</v>
      </c>
      <c r="AJ30">
        <f t="shared" si="2"/>
        <v>0.10100327455919395</v>
      </c>
    </row>
    <row r="31" spans="1:36" x14ac:dyDescent="0.3">
      <c r="A31" t="str">
        <f>'2011 Big Boat'!A14</f>
        <v>POTN14S</v>
      </c>
      <c r="B31" s="54">
        <f>'2011 Big Boat'!B14</f>
        <v>39202</v>
      </c>
      <c r="C31">
        <f>'2011 Big Boat'!C14</f>
        <v>74.999999999999986</v>
      </c>
      <c r="D31">
        <f>'2011 Big Boat'!D14</f>
        <v>19.100000000000001</v>
      </c>
      <c r="E31">
        <f>'2011 Big Boat'!E14</f>
        <v>0.11</v>
      </c>
      <c r="F31">
        <f>'2011 Big Boat'!F14</f>
        <v>0</v>
      </c>
      <c r="G31">
        <f>'2011 Big Boat'!G14</f>
        <v>1.5339999999999998</v>
      </c>
      <c r="H31" s="83">
        <f>'2011 Big Boat'!H14</f>
        <v>1.18</v>
      </c>
      <c r="I31">
        <f>'2011 Big Boat'!I14</f>
        <v>3.6999999999999998E-2</v>
      </c>
      <c r="J31">
        <f>'2011 Big Boat'!J14</f>
        <v>1.39</v>
      </c>
      <c r="K31">
        <f>'2011 Big Boat'!K14</f>
        <v>0.14399999999999999</v>
      </c>
      <c r="L31">
        <f>'2011 Big Boat'!L14</f>
        <v>2.3E-2</v>
      </c>
      <c r="M31">
        <f>'2011 Big Boat'!M14</f>
        <v>2.7799999999999998E-2</v>
      </c>
      <c r="N31">
        <f>'2011 Big Boat'!N14</f>
        <v>4.9799999999999997E-2</v>
      </c>
      <c r="O31">
        <f>'2011 Big Boat'!O14</f>
        <v>4.3100000000000005</v>
      </c>
      <c r="P31">
        <f>'2011 Big Boat'!P14</f>
        <v>3.14</v>
      </c>
      <c r="Q31">
        <f>'2011 Big Boat'!Q14</f>
        <v>1.17</v>
      </c>
      <c r="R31">
        <f>'2011 Big Boat'!R14</f>
        <v>3.39</v>
      </c>
      <c r="S31">
        <f>'2011 Big Boat'!S14</f>
        <v>0.17300000000000004</v>
      </c>
      <c r="T31">
        <f>'2011 Big Boat'!T14</f>
        <v>4.7999999999999987E-3</v>
      </c>
      <c r="U31">
        <f>'2011 Big Boat'!U14</f>
        <v>6.7135814970729433</v>
      </c>
      <c r="V31">
        <f>'2011 Big Boat'!V14</f>
        <v>5.9411093322318322</v>
      </c>
      <c r="W31">
        <f>'2011 Big Boat'!W14</f>
        <v>0.87173100000000003</v>
      </c>
      <c r="X31">
        <f>'2011 Big Boat'!X14</f>
        <v>0.647123</v>
      </c>
      <c r="Y31">
        <f>'2011 Big Boat'!Y14</f>
        <v>1.1841029999999999</v>
      </c>
      <c r="Z31">
        <f>'2011 Big Boat'!Z14</f>
        <v>0.60350700000000002</v>
      </c>
      <c r="AA31">
        <f>'2011 Big Boat'!AA14</f>
        <v>0.18346999999999999</v>
      </c>
      <c r="AB31">
        <f>'2011 Big Boat'!AB14</f>
        <v>0.415296</v>
      </c>
      <c r="AC31">
        <f>'2011 Big Boat'!AC14</f>
        <v>0.304006</v>
      </c>
      <c r="AD31">
        <f>'2011 Big Boat'!AD14</f>
        <v>0</v>
      </c>
      <c r="AE31">
        <f>'2011 Big Boat'!AE14</f>
        <v>0</v>
      </c>
      <c r="AF31">
        <f>'2011 Big Boat'!AF14</f>
        <v>0</v>
      </c>
      <c r="AG31">
        <f>'2011 Big Boat'!AG14</f>
        <v>0</v>
      </c>
      <c r="AH31">
        <f t="shared" si="0"/>
        <v>5.8429936305732483E-2</v>
      </c>
      <c r="AI31">
        <f t="shared" si="1"/>
        <v>0.13225987261146496</v>
      </c>
      <c r="AJ31">
        <f t="shared" si="2"/>
        <v>9.6817197452229289E-2</v>
      </c>
    </row>
    <row r="32" spans="1:36" x14ac:dyDescent="0.3">
      <c r="A32" t="str">
        <f>'2011 Big Boat'!A15</f>
        <v>POTN12S</v>
      </c>
      <c r="B32" s="54">
        <f>'2011 Big Boat'!B15</f>
        <v>39202</v>
      </c>
      <c r="C32">
        <f>'2011 Big Boat'!C15</f>
        <v>82.399999999999991</v>
      </c>
      <c r="D32">
        <f>'2011 Big Boat'!D15</f>
        <v>18.899999999999999</v>
      </c>
      <c r="E32">
        <f>'2011 Big Boat'!E15</f>
        <v>0.59</v>
      </c>
      <c r="F32">
        <f>'2011 Big Boat'!F15</f>
        <v>0</v>
      </c>
      <c r="G32">
        <f>'2011 Big Boat'!G15</f>
        <v>1.575</v>
      </c>
      <c r="H32" s="83">
        <f>'2011 Big Boat'!H15</f>
        <v>1.04</v>
      </c>
      <c r="I32">
        <f>'2011 Big Boat'!I15</f>
        <v>5.2999999999999999E-2</v>
      </c>
      <c r="J32">
        <f>'2011 Big Boat'!J15</f>
        <v>1.42</v>
      </c>
      <c r="K32">
        <f>'2011 Big Boat'!K15</f>
        <v>0.155</v>
      </c>
      <c r="L32">
        <f>'2011 Big Boat'!L15</f>
        <v>3.1E-2</v>
      </c>
      <c r="M32">
        <f>'2011 Big Boat'!M15</f>
        <v>3.3000000000000002E-2</v>
      </c>
      <c r="N32">
        <f>'2011 Big Boat'!N15</f>
        <v>4.7800000000000002E-2</v>
      </c>
      <c r="O32">
        <f>'2011 Big Boat'!O15</f>
        <v>5.8500000000000005</v>
      </c>
      <c r="P32">
        <f>'2011 Big Boat'!P15</f>
        <v>4.6100000000000003</v>
      </c>
      <c r="Q32">
        <f>'2011 Big Boat'!Q15</f>
        <v>1.24</v>
      </c>
      <c r="R32">
        <f>'2011 Big Boat'!R15</f>
        <v>3</v>
      </c>
      <c r="S32">
        <f>'2011 Big Boat'!S15</f>
        <v>0.32699999999999996</v>
      </c>
      <c r="T32">
        <f>'2011 Big Boat'!T15</f>
        <v>2.0000000000000018E-3</v>
      </c>
      <c r="U32">
        <f>'2011 Big Boat'!U15</f>
        <v>6.3383798210021283</v>
      </c>
      <c r="V32">
        <f>'2011 Big Boat'!V15</f>
        <v>4.9329671491551039</v>
      </c>
      <c r="W32">
        <f>'2011 Big Boat'!W15</f>
        <v>0.87236899999999995</v>
      </c>
      <c r="X32">
        <f>'2011 Big Boat'!X15</f>
        <v>0.63978800000000002</v>
      </c>
      <c r="Y32">
        <f>'2011 Big Boat'!Y15</f>
        <v>1.1752499999999999</v>
      </c>
      <c r="Z32">
        <f>'2011 Big Boat'!Z15</f>
        <v>0.54395800000000005</v>
      </c>
      <c r="AA32">
        <f>'2011 Big Boat'!AA15</f>
        <v>0.19788700000000001</v>
      </c>
      <c r="AB32">
        <f>'2011 Big Boat'!AB15</f>
        <v>0.48271199999999997</v>
      </c>
      <c r="AC32">
        <f>'2011 Big Boat'!AC15</f>
        <v>0.36379099999999998</v>
      </c>
      <c r="AD32">
        <f>'2011 Big Boat'!AD15</f>
        <v>0</v>
      </c>
      <c r="AE32">
        <f>'2011 Big Boat'!AE15</f>
        <v>0</v>
      </c>
      <c r="AF32">
        <f>'2011 Big Boat'!AF15</f>
        <v>0</v>
      </c>
      <c r="AG32">
        <f>'2011 Big Boat'!AG15</f>
        <v>0</v>
      </c>
      <c r="AH32">
        <f t="shared" si="0"/>
        <v>4.2925596529284162E-2</v>
      </c>
      <c r="AI32">
        <f t="shared" si="1"/>
        <v>0.10470976138828632</v>
      </c>
      <c r="AJ32">
        <f t="shared" si="2"/>
        <v>7.891344902386116E-2</v>
      </c>
    </row>
    <row r="33" spans="1:36" x14ac:dyDescent="0.3">
      <c r="A33" t="str">
        <f>'2011 Big Boat'!A16</f>
        <v>POTN11S</v>
      </c>
      <c r="B33" s="54">
        <f>'2011 Big Boat'!B16</f>
        <v>39202</v>
      </c>
      <c r="C33">
        <f>'2011 Big Boat'!C16</f>
        <v>94.199999999999989</v>
      </c>
      <c r="D33">
        <f>'2011 Big Boat'!D16</f>
        <v>18.23</v>
      </c>
      <c r="E33">
        <f>'2011 Big Boat'!E16</f>
        <v>1.62</v>
      </c>
      <c r="F33">
        <f>'2011 Big Boat'!F16</f>
        <v>0</v>
      </c>
      <c r="G33">
        <f>'2011 Big Boat'!G16</f>
        <v>1.4160000000000001</v>
      </c>
      <c r="H33" s="83">
        <f>'2011 Big Boat'!H16</f>
        <v>0.92</v>
      </c>
      <c r="I33">
        <f>'2011 Big Boat'!I16</f>
        <v>7.0999999999999994E-2</v>
      </c>
      <c r="J33">
        <f>'2011 Big Boat'!J16</f>
        <v>1.3</v>
      </c>
      <c r="K33">
        <f>'2011 Big Boat'!K16</f>
        <v>0.11600000000000001</v>
      </c>
      <c r="L33">
        <f>'2011 Big Boat'!L16</f>
        <v>2.7400000000000001E-2</v>
      </c>
      <c r="M33">
        <f>'2011 Big Boat'!M16</f>
        <v>3.2099999999999997E-2</v>
      </c>
      <c r="N33">
        <f>'2011 Big Boat'!N16</f>
        <v>3.9699999999999999E-2</v>
      </c>
      <c r="O33">
        <f>'2011 Big Boat'!O16</f>
        <v>4.8719999999999999</v>
      </c>
      <c r="P33">
        <f>'2011 Big Boat'!P16</f>
        <v>4.05</v>
      </c>
      <c r="Q33">
        <f>'2011 Big Boat'!Q16</f>
        <v>0.82199999999999995</v>
      </c>
      <c r="R33">
        <f>'2011 Big Boat'!R16</f>
        <v>4.1900000000000004</v>
      </c>
      <c r="S33">
        <f>'2011 Big Boat'!S16</f>
        <v>0.30900000000000005</v>
      </c>
      <c r="T33">
        <f>'2011 Big Boat'!T16</f>
        <v>4.6999999999999958E-3</v>
      </c>
      <c r="U33">
        <f>'2011 Big Boat'!U16</f>
        <v>6.1985581105818559</v>
      </c>
      <c r="V33">
        <f>'2011 Big Boat'!V16</f>
        <v>5.002573572650725</v>
      </c>
      <c r="W33">
        <f>'2011 Big Boat'!W16</f>
        <v>0.87320399999999998</v>
      </c>
      <c r="X33">
        <f>'2011 Big Boat'!X16</f>
        <v>0.64994799999999997</v>
      </c>
      <c r="Y33">
        <f>'2011 Big Boat'!Y16</f>
        <v>1.1855659999999999</v>
      </c>
      <c r="Z33">
        <f>'2011 Big Boat'!Z16</f>
        <v>0.54553499999999999</v>
      </c>
      <c r="AA33">
        <f>'2011 Big Boat'!AA16</f>
        <v>0.196494</v>
      </c>
      <c r="AB33">
        <f>'2011 Big Boat'!AB16</f>
        <v>0.47952</v>
      </c>
      <c r="AC33">
        <f>'2011 Big Boat'!AC16</f>
        <v>0.36018499999999998</v>
      </c>
      <c r="AD33">
        <f>'2011 Big Boat'!AD16</f>
        <v>0</v>
      </c>
      <c r="AE33">
        <f>'2011 Big Boat'!AE16</f>
        <v>0</v>
      </c>
      <c r="AF33">
        <f>'2011 Big Boat'!AF16</f>
        <v>0</v>
      </c>
      <c r="AG33">
        <f>'2011 Big Boat'!AG16</f>
        <v>0</v>
      </c>
      <c r="AH33">
        <f t="shared" si="0"/>
        <v>4.8517037037037039E-2</v>
      </c>
      <c r="AI33">
        <f t="shared" si="1"/>
        <v>0.11840000000000001</v>
      </c>
      <c r="AJ33">
        <f t="shared" si="2"/>
        <v>8.8934567901234565E-2</v>
      </c>
    </row>
    <row r="34" spans="1:36" x14ac:dyDescent="0.3">
      <c r="A34" t="str">
        <f>'2011 Big Boat'!A17</f>
        <v>POTN10S</v>
      </c>
      <c r="B34" s="54">
        <f>'2011 Big Boat'!B17</f>
        <v>39202</v>
      </c>
      <c r="C34">
        <f>'2011 Big Boat'!C17</f>
        <v>96.1</v>
      </c>
      <c r="D34">
        <f>'2011 Big Boat'!D17</f>
        <v>18.489999999999998</v>
      </c>
      <c r="E34">
        <f>'2011 Big Boat'!E17</f>
        <v>1.43</v>
      </c>
      <c r="F34">
        <f>'2011 Big Boat'!F17</f>
        <v>0</v>
      </c>
      <c r="G34">
        <f>'2011 Big Boat'!G17</f>
        <v>1.4430000000000001</v>
      </c>
      <c r="H34" s="83">
        <f>'2011 Big Boat'!H17</f>
        <v>0.91</v>
      </c>
      <c r="I34">
        <f>'2011 Big Boat'!I17</f>
        <v>4.3999999999999997E-2</v>
      </c>
      <c r="J34">
        <f>'2011 Big Boat'!J17</f>
        <v>1.27</v>
      </c>
      <c r="K34">
        <f>'2011 Big Boat'!K17</f>
        <v>0.17299999999999999</v>
      </c>
      <c r="L34">
        <f>'2011 Big Boat'!L17</f>
        <v>2.8000000000000001E-2</v>
      </c>
      <c r="M34">
        <f>'2011 Big Boat'!M17</f>
        <v>3.4099999999999998E-2</v>
      </c>
      <c r="N34">
        <f>'2011 Big Boat'!N17</f>
        <v>7.6100000000000001E-2</v>
      </c>
      <c r="O34">
        <f>'2011 Big Boat'!O17</f>
        <v>5.13</v>
      </c>
      <c r="P34">
        <f>'2011 Big Boat'!P17</f>
        <v>3.88</v>
      </c>
      <c r="Q34">
        <f>'2011 Big Boat'!Q17</f>
        <v>1.25</v>
      </c>
      <c r="R34">
        <f>'2011 Big Boat'!R17</f>
        <v>2.71</v>
      </c>
      <c r="S34">
        <f>'2011 Big Boat'!S17</f>
        <v>0.31599999999999995</v>
      </c>
      <c r="T34">
        <f>'2011 Big Boat'!T17</f>
        <v>6.0999999999999978E-3</v>
      </c>
      <c r="U34">
        <f>'2011 Big Boat'!U17</f>
        <v>6.6678059859798147</v>
      </c>
      <c r="V34">
        <f>'2011 Big Boat'!V17</f>
        <v>4.138950705156077</v>
      </c>
      <c r="W34">
        <f>'2011 Big Boat'!W17</f>
        <v>0.86646500000000004</v>
      </c>
      <c r="X34">
        <f>'2011 Big Boat'!X17</f>
        <v>0.65667600000000004</v>
      </c>
      <c r="Y34">
        <f>'2011 Big Boat'!Y17</f>
        <v>1.190313</v>
      </c>
      <c r="Z34">
        <f>'2011 Big Boat'!Z17</f>
        <v>0.57287699999999997</v>
      </c>
      <c r="AA34">
        <f>'2011 Big Boat'!AA17</f>
        <v>0.20779</v>
      </c>
      <c r="AB34">
        <f>'2011 Big Boat'!AB17</f>
        <v>0.48535299999999998</v>
      </c>
      <c r="AC34">
        <f>'2011 Big Boat'!AC17</f>
        <v>0.36271300000000001</v>
      </c>
      <c r="AD34">
        <f>'2011 Big Boat'!AD17</f>
        <v>0</v>
      </c>
      <c r="AE34">
        <f>'2011 Big Boat'!AE17</f>
        <v>0</v>
      </c>
      <c r="AF34">
        <f>'2011 Big Boat'!AF17</f>
        <v>0</v>
      </c>
      <c r="AG34">
        <f>'2011 Big Boat'!AG17</f>
        <v>0</v>
      </c>
      <c r="AH34">
        <f t="shared" si="0"/>
        <v>5.3554123711340211E-2</v>
      </c>
      <c r="AI34">
        <f t="shared" si="1"/>
        <v>0.12509097938144328</v>
      </c>
      <c r="AJ34">
        <f t="shared" si="2"/>
        <v>9.3482731958762888E-2</v>
      </c>
    </row>
    <row r="35" spans="1:36" x14ac:dyDescent="0.3">
      <c r="A35" t="str">
        <f>'2011 Big Boat'!A18</f>
        <v>POTN06S</v>
      </c>
      <c r="B35" s="54">
        <f>'2011 Big Boat'!B18</f>
        <v>39202</v>
      </c>
      <c r="C35">
        <f>'2011 Big Boat'!C18</f>
        <v>115.6</v>
      </c>
      <c r="D35">
        <f>'2011 Big Boat'!D18</f>
        <v>18.23</v>
      </c>
      <c r="E35">
        <f>'2011 Big Boat'!E18</f>
        <v>1.73</v>
      </c>
      <c r="F35">
        <f>'2011 Big Boat'!F18</f>
        <v>0</v>
      </c>
      <c r="G35">
        <f>'2011 Big Boat'!G18</f>
        <v>1.4419999999999999</v>
      </c>
      <c r="H35" s="83">
        <f>'2011 Big Boat'!H18</f>
        <v>0.83699999999999997</v>
      </c>
      <c r="I35">
        <f>'2011 Big Boat'!I18</f>
        <v>3.6999999999999998E-2</v>
      </c>
      <c r="J35">
        <f>'2011 Big Boat'!J18</f>
        <v>1.24</v>
      </c>
      <c r="K35">
        <f>'2011 Big Boat'!K18</f>
        <v>0.20200000000000001</v>
      </c>
      <c r="L35">
        <f>'2011 Big Boat'!L18</f>
        <v>8.3999999999999995E-3</v>
      </c>
      <c r="M35">
        <f>'2011 Big Boat'!M18</f>
        <v>1.95E-2</v>
      </c>
      <c r="N35">
        <f>'2011 Big Boat'!N18</f>
        <v>4.5999999999999999E-2</v>
      </c>
      <c r="O35">
        <f>'2011 Big Boat'!O18</f>
        <v>5.4399999999999995</v>
      </c>
      <c r="P35">
        <f>'2011 Big Boat'!P18</f>
        <v>4.01</v>
      </c>
      <c r="Q35">
        <f>'2011 Big Boat'!Q18</f>
        <v>1.43</v>
      </c>
      <c r="R35">
        <f>'2011 Big Boat'!R18</f>
        <v>2.19</v>
      </c>
      <c r="S35">
        <f>'2011 Big Boat'!S18</f>
        <v>0.36599999999999999</v>
      </c>
      <c r="T35">
        <f>'2011 Big Boat'!T18</f>
        <v>1.11E-2</v>
      </c>
      <c r="U35">
        <f>'2011 Big Boat'!U18</f>
        <v>6.2365759425094405</v>
      </c>
      <c r="V35">
        <f>'2011 Big Boat'!V18</f>
        <v>4.8930781934398198</v>
      </c>
      <c r="W35">
        <f>'2011 Big Boat'!W18</f>
        <v>0.86691499999999999</v>
      </c>
      <c r="X35">
        <f>'2011 Big Boat'!X18</f>
        <v>0.66799500000000001</v>
      </c>
      <c r="Y35">
        <f>'2011 Big Boat'!Y18</f>
        <v>1.2040569999999999</v>
      </c>
      <c r="Z35">
        <f>'2011 Big Boat'!Z18</f>
        <v>0.64155700000000004</v>
      </c>
      <c r="AA35">
        <f>'2011 Big Boat'!AA18</f>
        <v>0.210507</v>
      </c>
      <c r="AB35">
        <f>'2011 Big Boat'!AB18</f>
        <v>0.44996599999999998</v>
      </c>
      <c r="AC35">
        <f>'2011 Big Boat'!AC18</f>
        <v>0.32811899999999999</v>
      </c>
      <c r="AD35">
        <f>'2011 Big Boat'!AD18</f>
        <v>0</v>
      </c>
      <c r="AE35">
        <f>'2011 Big Boat'!AE18</f>
        <v>0</v>
      </c>
      <c r="AF35">
        <f>'2011 Big Boat'!AF18</f>
        <v>0</v>
      </c>
      <c r="AG35">
        <f>'2011 Big Boat'!AG18</f>
        <v>0</v>
      </c>
      <c r="AH35">
        <f t="shared" si="0"/>
        <v>5.2495511221945138E-2</v>
      </c>
      <c r="AI35">
        <f t="shared" si="1"/>
        <v>0.11221097256857855</v>
      </c>
      <c r="AJ35">
        <f t="shared" si="2"/>
        <v>8.182518703241895E-2</v>
      </c>
    </row>
    <row r="36" spans="1:36" x14ac:dyDescent="0.3">
      <c r="A36" t="str">
        <f>'2011 Big Boat'!A19</f>
        <v>POTN05S</v>
      </c>
      <c r="B36" s="54">
        <f>'2011 Big Boat'!B19</f>
        <v>39202</v>
      </c>
      <c r="C36">
        <f>'2011 Big Boat'!C19</f>
        <v>135.6</v>
      </c>
      <c r="D36">
        <f>'2011 Big Boat'!D19</f>
        <v>10.029999999999999</v>
      </c>
      <c r="E36">
        <f>'2011 Big Boat'!E19</f>
        <v>3.46</v>
      </c>
      <c r="F36">
        <f>'2011 Big Boat'!F19</f>
        <v>0</v>
      </c>
      <c r="G36">
        <f>'2011 Big Boat'!G19</f>
        <v>1.325</v>
      </c>
      <c r="H36" s="83">
        <f>'2011 Big Boat'!H19</f>
        <v>0.60199999999999998</v>
      </c>
      <c r="I36">
        <f>'2011 Big Boat'!I19</f>
        <v>1.6E-2</v>
      </c>
      <c r="J36">
        <f>'2011 Big Boat'!J19</f>
        <v>1</v>
      </c>
      <c r="K36">
        <f>'2011 Big Boat'!K19</f>
        <v>0.32500000000000001</v>
      </c>
      <c r="L36">
        <f>'2011 Big Boat'!L19</f>
        <v>2.0999999999999999E-3</v>
      </c>
      <c r="M36">
        <f>'2011 Big Boat'!M19</f>
        <v>7.3000000000000001E-3</v>
      </c>
      <c r="N36">
        <f>'2011 Big Boat'!N19</f>
        <v>3.9100000000000003E-2</v>
      </c>
      <c r="O36">
        <f>'2011 Big Boat'!O19</f>
        <v>6.2</v>
      </c>
      <c r="P36">
        <f>'2011 Big Boat'!P19</f>
        <v>3.71</v>
      </c>
      <c r="Q36">
        <f>'2011 Big Boat'!Q19</f>
        <v>2.4900000000000002</v>
      </c>
      <c r="R36">
        <f>'2011 Big Boat'!R19</f>
        <v>1.27</v>
      </c>
      <c r="S36">
        <f>'2011 Big Boat'!S19</f>
        <v>0.38200000000000001</v>
      </c>
      <c r="T36">
        <f>'2011 Big Boat'!T19</f>
        <v>5.1999999999999998E-3</v>
      </c>
      <c r="U36">
        <f>'2011 Big Boat'!U19</f>
        <v>7.9123280173655557</v>
      </c>
      <c r="V36">
        <f>'2011 Big Boat'!V19</f>
        <v>6.7721606432012216</v>
      </c>
      <c r="W36">
        <f>'2011 Big Boat'!W19</f>
        <v>0.84659499999999999</v>
      </c>
      <c r="X36">
        <f>'2011 Big Boat'!X19</f>
        <v>0.73696399999999995</v>
      </c>
      <c r="Y36">
        <f>'2011 Big Boat'!Y19</f>
        <v>1.18343</v>
      </c>
      <c r="Z36">
        <f>'2011 Big Boat'!Z19</f>
        <v>0.857846</v>
      </c>
      <c r="AA36">
        <f>'2011 Big Boat'!AA19</f>
        <v>0.226406</v>
      </c>
      <c r="AB36">
        <f>'2011 Big Boat'!AB19</f>
        <v>0.37291000000000002</v>
      </c>
      <c r="AC36">
        <f>'2011 Big Boat'!AC19</f>
        <v>0.26392399999999999</v>
      </c>
      <c r="AD36">
        <f>'2011 Big Boat'!AD19</f>
        <v>0</v>
      </c>
      <c r="AE36">
        <f>'2011 Big Boat'!AE19</f>
        <v>0</v>
      </c>
      <c r="AF36">
        <f>'2011 Big Boat'!AF19</f>
        <v>0</v>
      </c>
      <c r="AG36">
        <f>'2011 Big Boat'!AG19</f>
        <v>0</v>
      </c>
      <c r="AH36">
        <f t="shared" si="0"/>
        <v>6.1025876010781674E-2</v>
      </c>
      <c r="AI36">
        <f t="shared" si="1"/>
        <v>0.10051482479784367</v>
      </c>
      <c r="AJ36">
        <f t="shared" si="2"/>
        <v>7.1138544474393536E-2</v>
      </c>
    </row>
    <row r="37" spans="1:36" x14ac:dyDescent="0.3">
      <c r="A37" t="str">
        <f>'2011 Big Boat'!A20</f>
        <v>POTN04S</v>
      </c>
      <c r="B37" s="54">
        <f>'2011 Big Boat'!B20</f>
        <v>39202</v>
      </c>
      <c r="C37">
        <f>'2011 Big Boat'!C20</f>
        <v>134.9</v>
      </c>
      <c r="D37">
        <f>'2011 Big Boat'!D20</f>
        <v>17.6907</v>
      </c>
      <c r="E37">
        <f>'2011 Big Boat'!E20</f>
        <v>2.9824000000000002</v>
      </c>
      <c r="F37">
        <f>'2011 Big Boat'!F20</f>
        <v>0</v>
      </c>
      <c r="G37">
        <f>'2011 Big Boat'!G20</f>
        <v>1.3320000000000001</v>
      </c>
      <c r="H37" s="83">
        <f>'2011 Big Boat'!H20</f>
        <v>0.70099999999999996</v>
      </c>
      <c r="I37">
        <f>'2011 Big Boat'!I20</f>
        <v>8.9999999999999993E-3</v>
      </c>
      <c r="J37">
        <f>'2011 Big Boat'!J20</f>
        <v>1.01</v>
      </c>
      <c r="K37">
        <f>'2011 Big Boat'!K20</f>
        <v>0.32200000000000001</v>
      </c>
      <c r="L37">
        <f>'2011 Big Boat'!L20</f>
        <v>2.3E-3</v>
      </c>
      <c r="M37">
        <f>'2011 Big Boat'!M20</f>
        <v>1.06E-2</v>
      </c>
      <c r="N37">
        <f>'2011 Big Boat'!N20</f>
        <v>3.9100000000000003E-2</v>
      </c>
      <c r="O37">
        <f>'2011 Big Boat'!O20</f>
        <v>6.18</v>
      </c>
      <c r="P37">
        <f>'2011 Big Boat'!P20</f>
        <v>4.04</v>
      </c>
      <c r="Q37">
        <f>'2011 Big Boat'!Q20</f>
        <v>2.14</v>
      </c>
      <c r="R37">
        <f>'2011 Big Boat'!R20</f>
        <v>1.42</v>
      </c>
      <c r="S37">
        <f>'2011 Big Boat'!S20</f>
        <v>0.30000000000000004</v>
      </c>
      <c r="T37">
        <f>'2011 Big Boat'!T20</f>
        <v>8.3000000000000001E-3</v>
      </c>
      <c r="U37">
        <f>'2011 Big Boat'!U20</f>
        <v>7.6645776405873827</v>
      </c>
      <c r="V37">
        <f>'2011 Big Boat'!V20</f>
        <v>6.5227913630259842</v>
      </c>
      <c r="W37">
        <f>'2011 Big Boat'!W20</f>
        <v>0.85278500000000002</v>
      </c>
      <c r="X37">
        <f>'2011 Big Boat'!X20</f>
        <v>0.71358900000000003</v>
      </c>
      <c r="Y37">
        <f>'2011 Big Boat'!Y20</f>
        <v>1.201317</v>
      </c>
      <c r="Z37">
        <f>'2011 Big Boat'!Z20</f>
        <v>0.804863</v>
      </c>
      <c r="AA37">
        <f>'2011 Big Boat'!AA20</f>
        <v>0.225295</v>
      </c>
      <c r="AB37">
        <f>'2011 Big Boat'!AB20</f>
        <v>0.39176</v>
      </c>
      <c r="AC37">
        <f>'2011 Big Boat'!AC20</f>
        <v>0.279918</v>
      </c>
      <c r="AD37">
        <f>'2011 Big Boat'!AD20</f>
        <v>0</v>
      </c>
      <c r="AE37">
        <f>'2011 Big Boat'!AE20</f>
        <v>0</v>
      </c>
      <c r="AF37">
        <f>'2011 Big Boat'!AF20</f>
        <v>0</v>
      </c>
      <c r="AG37">
        <f>'2011 Big Boat'!AG20</f>
        <v>0</v>
      </c>
      <c r="AH37">
        <f t="shared" si="0"/>
        <v>5.5766089108910892E-2</v>
      </c>
      <c r="AI37">
        <f t="shared" si="1"/>
        <v>9.6970297029702973E-2</v>
      </c>
      <c r="AJ37">
        <f t="shared" si="2"/>
        <v>6.9286633663366334E-2</v>
      </c>
    </row>
    <row r="38" spans="1:36" x14ac:dyDescent="0.3">
      <c r="A38" t="str">
        <f>'2011 Big Boat'!A21</f>
        <v>POTN03S</v>
      </c>
      <c r="B38" s="54">
        <f>'2011 Big Boat'!B21</f>
        <v>39202</v>
      </c>
      <c r="C38">
        <f>'2011 Big Boat'!C21</f>
        <v>154.4</v>
      </c>
      <c r="D38">
        <f>'2011 Big Boat'!D21</f>
        <v>17.225100000000001</v>
      </c>
      <c r="E38">
        <f>'2011 Big Boat'!E21</f>
        <v>5.6082999999999998</v>
      </c>
      <c r="F38">
        <f>'2011 Big Boat'!F21</f>
        <v>0</v>
      </c>
      <c r="G38">
        <f>'2011 Big Boat'!G21</f>
        <v>1.0620000000000001</v>
      </c>
      <c r="H38" s="83">
        <f>'2011 Big Boat'!H21</f>
        <v>0.43</v>
      </c>
      <c r="I38">
        <f>'2011 Big Boat'!I21</f>
        <v>8.0000000000000002E-3</v>
      </c>
      <c r="J38">
        <f>'2011 Big Boat'!J21</f>
        <v>0.85</v>
      </c>
      <c r="K38">
        <f>'2011 Big Boat'!K21</f>
        <v>0.21199999999999999</v>
      </c>
      <c r="L38">
        <f>'2011 Big Boat'!L21</f>
        <v>2.0999999999999999E-3</v>
      </c>
      <c r="M38">
        <f>'2011 Big Boat'!M21</f>
        <v>1.06E-2</v>
      </c>
      <c r="N38">
        <f>'2011 Big Boat'!N21</f>
        <v>2.3300000000000001E-2</v>
      </c>
      <c r="O38">
        <f>'2011 Big Boat'!O21</f>
        <v>5.6</v>
      </c>
      <c r="P38">
        <f>'2011 Big Boat'!P21</f>
        <v>3.91</v>
      </c>
      <c r="Q38">
        <f>'2011 Big Boat'!Q21</f>
        <v>1.69</v>
      </c>
      <c r="R38">
        <f>'2011 Big Boat'!R21</f>
        <v>0.68</v>
      </c>
      <c r="S38">
        <f>'2011 Big Boat'!S21</f>
        <v>0.41199999999999998</v>
      </c>
      <c r="T38">
        <f>'2011 Big Boat'!T21</f>
        <v>8.5000000000000006E-3</v>
      </c>
      <c r="U38">
        <f>'2011 Big Boat'!U21</f>
        <v>8.2397037070815369</v>
      </c>
      <c r="V38">
        <f>'2011 Big Boat'!V21</f>
        <v>8.6377016368126185</v>
      </c>
      <c r="W38">
        <f>'2011 Big Boat'!W21</f>
        <v>0.816859</v>
      </c>
      <c r="X38">
        <f>'2011 Big Boat'!X21</f>
        <v>0.78156800000000004</v>
      </c>
      <c r="Y38">
        <f>'2011 Big Boat'!Y21</f>
        <v>1.189432</v>
      </c>
      <c r="Z38">
        <f>'2011 Big Boat'!Z21</f>
        <v>1.1024020000000001</v>
      </c>
      <c r="AA38">
        <f>'2011 Big Boat'!AA21</f>
        <v>0.241395</v>
      </c>
      <c r="AB38">
        <f>'2011 Big Boat'!AB21</f>
        <v>0.317915</v>
      </c>
      <c r="AC38">
        <f>'2011 Big Boat'!AC21</f>
        <v>0.218971</v>
      </c>
      <c r="AD38">
        <f>'2011 Big Boat'!AD21</f>
        <v>0</v>
      </c>
      <c r="AE38">
        <f>'2011 Big Boat'!AE21</f>
        <v>0</v>
      </c>
      <c r="AF38">
        <f>'2011 Big Boat'!AF21</f>
        <v>0</v>
      </c>
      <c r="AG38">
        <f>'2011 Big Boat'!AG21</f>
        <v>0</v>
      </c>
      <c r="AH38">
        <f t="shared" si="0"/>
        <v>6.1737851662404086E-2</v>
      </c>
      <c r="AI38">
        <f t="shared" si="1"/>
        <v>8.1308184143222509E-2</v>
      </c>
      <c r="AJ38">
        <f t="shared" si="2"/>
        <v>5.6002813299232734E-2</v>
      </c>
    </row>
    <row r="39" spans="1:36" x14ac:dyDescent="0.3">
      <c r="A39" t="str">
        <f>'2011 Big Boat'!A22</f>
        <v>POTN02S</v>
      </c>
      <c r="B39" s="54">
        <f>'2011 Big Boat'!B22</f>
        <v>39202</v>
      </c>
      <c r="C39">
        <f>'2011 Big Boat'!C22</f>
        <v>155.6</v>
      </c>
      <c r="D39">
        <f>'2011 Big Boat'!D22</f>
        <v>17.180199999999999</v>
      </c>
      <c r="E39">
        <f>'2011 Big Boat'!E22</f>
        <v>5.6468999999999996</v>
      </c>
      <c r="F39">
        <f>'2011 Big Boat'!F22</f>
        <v>0</v>
      </c>
      <c r="G39">
        <f>'2011 Big Boat'!G22</f>
        <v>1.0070000000000001</v>
      </c>
      <c r="H39" s="83">
        <f>'2011 Big Boat'!H22</f>
        <v>0.41699999999999998</v>
      </c>
      <c r="I39">
        <f>'2011 Big Boat'!I22</f>
        <v>7.0000000000000001E-3</v>
      </c>
      <c r="J39">
        <f>'2011 Big Boat'!J22</f>
        <v>0.75</v>
      </c>
      <c r="K39">
        <f>'2011 Big Boat'!K22</f>
        <v>0.25700000000000001</v>
      </c>
      <c r="L39">
        <f>'2011 Big Boat'!L22</f>
        <v>2.0999999999999999E-3</v>
      </c>
      <c r="M39">
        <f>'2011 Big Boat'!M22</f>
        <v>5.1000000000000004E-3</v>
      </c>
      <c r="N39">
        <f>'2011 Big Boat'!N22</f>
        <v>2.3400000000000001E-2</v>
      </c>
      <c r="O39">
        <f>'2011 Big Boat'!O22</f>
        <v>5.8000000000000007</v>
      </c>
      <c r="P39">
        <f>'2011 Big Boat'!P22</f>
        <v>3.99</v>
      </c>
      <c r="Q39">
        <f>'2011 Big Boat'!Q22</f>
        <v>1.81</v>
      </c>
      <c r="R39">
        <f>'2011 Big Boat'!R22</f>
        <v>0.68</v>
      </c>
      <c r="S39">
        <f>'2011 Big Boat'!S22</f>
        <v>0.32600000000000001</v>
      </c>
      <c r="T39">
        <f>'2011 Big Boat'!T22</f>
        <v>3.0000000000000005E-3</v>
      </c>
      <c r="U39">
        <f>'2011 Big Boat'!U22</f>
        <v>8.4862511824464164</v>
      </c>
      <c r="V39">
        <f>'2011 Big Boat'!V22</f>
        <v>8.7159881708382159</v>
      </c>
      <c r="W39">
        <f>'2011 Big Boat'!W22</f>
        <v>0.81223900000000004</v>
      </c>
      <c r="X39">
        <f>'2011 Big Boat'!X22</f>
        <v>0.77516499999999999</v>
      </c>
      <c r="Y39">
        <f>'2011 Big Boat'!Y22</f>
        <v>1.201298</v>
      </c>
      <c r="Z39">
        <f>'2011 Big Boat'!Z22</f>
        <v>1.1383939999999999</v>
      </c>
      <c r="AA39">
        <f>'2011 Big Boat'!AA22</f>
        <v>0.24537</v>
      </c>
      <c r="AB39">
        <f>'2011 Big Boat'!AB22</f>
        <v>0.31673200000000001</v>
      </c>
      <c r="AC39">
        <f>'2011 Big Boat'!AC22</f>
        <v>0.21554000000000001</v>
      </c>
      <c r="AD39">
        <f>'2011 Big Boat'!AD22</f>
        <v>0</v>
      </c>
      <c r="AE39">
        <f>'2011 Big Boat'!AE22</f>
        <v>0</v>
      </c>
      <c r="AF39">
        <f>'2011 Big Boat'!AF22</f>
        <v>0</v>
      </c>
      <c r="AG39">
        <f>'2011 Big Boat'!AG22</f>
        <v>0</v>
      </c>
      <c r="AH39">
        <f t="shared" si="0"/>
        <v>6.1496240601503757E-2</v>
      </c>
      <c r="AI39">
        <f t="shared" si="1"/>
        <v>7.9381453634085206E-2</v>
      </c>
      <c r="AJ39">
        <f t="shared" si="2"/>
        <v>5.4020050125313281E-2</v>
      </c>
    </row>
    <row r="40" spans="1:36" x14ac:dyDescent="0.3">
      <c r="A40" t="str">
        <f>'2011 Big Boat'!A23</f>
        <v>POTN01S</v>
      </c>
      <c r="B40" s="54">
        <f>'2011 Big Boat'!B23</f>
        <v>39202</v>
      </c>
      <c r="C40">
        <f>'2011 Big Boat'!C23</f>
        <v>156.30000000000001</v>
      </c>
      <c r="D40">
        <f>'2011 Big Boat'!D23</f>
        <v>16.93</v>
      </c>
      <c r="E40">
        <f>'2011 Big Boat'!E23</f>
        <v>5.79</v>
      </c>
      <c r="F40">
        <f>'2011 Big Boat'!F23</f>
        <v>0</v>
      </c>
      <c r="G40">
        <f>'2011 Big Boat'!G23</f>
        <v>1.1539999999999999</v>
      </c>
      <c r="H40" s="83">
        <f>'2011 Big Boat'!H23</f>
        <v>0.378</v>
      </c>
      <c r="I40">
        <f>'2011 Big Boat'!I23</f>
        <v>1.7999999999999999E-2</v>
      </c>
      <c r="J40">
        <f>'2011 Big Boat'!J23</f>
        <v>0.72</v>
      </c>
      <c r="K40">
        <f>'2011 Big Boat'!K23</f>
        <v>0.434</v>
      </c>
      <c r="L40">
        <f>'2011 Big Boat'!L23</f>
        <v>2.5000000000000001E-3</v>
      </c>
      <c r="M40">
        <f>'2011 Big Boat'!M23</f>
        <v>1.0500000000000001E-2</v>
      </c>
      <c r="N40">
        <f>'2011 Big Boat'!N23</f>
        <v>4.0500000000000001E-2</v>
      </c>
      <c r="O40">
        <f>'2011 Big Boat'!O23</f>
        <v>7.27</v>
      </c>
      <c r="P40">
        <f>'2011 Big Boat'!P23</f>
        <v>4.1399999999999997</v>
      </c>
      <c r="Q40">
        <f>'2011 Big Boat'!Q23</f>
        <v>3.13</v>
      </c>
      <c r="R40">
        <f>'2011 Big Boat'!R23</f>
        <v>0.72</v>
      </c>
      <c r="S40">
        <f>'2011 Big Boat'!S23</f>
        <v>0.32399999999999995</v>
      </c>
      <c r="T40">
        <f>'2011 Big Boat'!T23</f>
        <v>8.0000000000000002E-3</v>
      </c>
      <c r="U40">
        <f>'2011 Big Boat'!U23</f>
        <v>8.4310217129692031</v>
      </c>
      <c r="V40">
        <f>'2011 Big Boat'!V23</f>
        <v>9.0952328507549254</v>
      </c>
      <c r="W40">
        <f>'2011 Big Boat'!W23</f>
        <v>0.78176100000000004</v>
      </c>
      <c r="X40">
        <f>'2011 Big Boat'!X23</f>
        <v>0.789524</v>
      </c>
      <c r="Y40">
        <f>'2011 Big Boat'!Y23</f>
        <v>1.1908399999999999</v>
      </c>
      <c r="Z40">
        <f>'2011 Big Boat'!Z23</f>
        <v>1.3957550000000001</v>
      </c>
      <c r="AA40">
        <f>'2011 Big Boat'!AA23</f>
        <v>0.31556299999999998</v>
      </c>
      <c r="AB40">
        <f>'2011 Big Boat'!AB23</f>
        <v>0.33618900000000002</v>
      </c>
      <c r="AC40">
        <f>'2011 Big Boat'!AC23</f>
        <v>0.22608800000000001</v>
      </c>
      <c r="AD40">
        <f>'2011 Big Boat'!AD23</f>
        <v>0</v>
      </c>
      <c r="AE40">
        <f>'2011 Big Boat'!AE23</f>
        <v>0</v>
      </c>
      <c r="AF40">
        <f>'2011 Big Boat'!AF23</f>
        <v>0</v>
      </c>
      <c r="AG40">
        <f>'2011 Big Boat'!AG23</f>
        <v>0</v>
      </c>
      <c r="AH40">
        <f t="shared" si="0"/>
        <v>7.6222946859903384E-2</v>
      </c>
      <c r="AI40">
        <f t="shared" si="1"/>
        <v>8.1205072463768124E-2</v>
      </c>
      <c r="AJ40">
        <f t="shared" si="2"/>
        <v>5.4610628019323676E-2</v>
      </c>
    </row>
    <row r="41" spans="1:36" x14ac:dyDescent="0.3">
      <c r="A41" t="str">
        <f>DNR!A2</f>
        <v>TF2.1</v>
      </c>
      <c r="B41" s="54">
        <f>DNR!B2</f>
        <v>38818</v>
      </c>
      <c r="C41">
        <f>DNR!C2</f>
        <v>12.12</v>
      </c>
      <c r="D41" s="55">
        <f>DNR!H2</f>
        <v>18.3</v>
      </c>
      <c r="E41" s="55">
        <f>DNR!I2</f>
        <v>0</v>
      </c>
      <c r="F41" s="55">
        <f>DNR!J2</f>
        <v>0</v>
      </c>
      <c r="G41" s="55">
        <f>DNR!L2</f>
        <v>1.504</v>
      </c>
      <c r="H41" s="83">
        <f>DNR!N2</f>
        <v>0.95</v>
      </c>
      <c r="I41" s="55">
        <f>DNR!P2</f>
        <v>1.6E-2</v>
      </c>
      <c r="J41" s="55">
        <f>DNR!Q2</f>
        <v>0</v>
      </c>
      <c r="K41" s="55">
        <f>DNR!R2</f>
        <v>0.314</v>
      </c>
      <c r="L41" s="55">
        <f>DNR!T2</f>
        <v>5.9999999999999995E-4</v>
      </c>
      <c r="M41" s="55">
        <f>DNR!U2</f>
        <v>0</v>
      </c>
      <c r="N41" s="55">
        <f>DNR!V2</f>
        <v>0</v>
      </c>
      <c r="O41" s="55">
        <f>DNR!W2</f>
        <v>0</v>
      </c>
      <c r="P41" s="55"/>
      <c r="Q41" s="55">
        <f>DNR!Y2</f>
        <v>2.02</v>
      </c>
      <c r="R41" s="55">
        <f>DNR!Z2</f>
        <v>0</v>
      </c>
      <c r="S41" s="55">
        <f>DNR!AA2</f>
        <v>0</v>
      </c>
      <c r="T41" s="55">
        <f>DNR!AB2</f>
        <v>0</v>
      </c>
      <c r="U41" s="55">
        <f>DNR!AC2</f>
        <v>12.251831105569813</v>
      </c>
      <c r="V41" s="55">
        <f>DNR!AD2</f>
        <v>8.7222344074087417</v>
      </c>
      <c r="W41" s="55">
        <f>DNR!AE2</f>
        <v>0.67930500000000005</v>
      </c>
      <c r="X41" s="55">
        <f>DNR!AF2</f>
        <v>0.793099</v>
      </c>
      <c r="Y41" s="55">
        <f>DNR!AG2</f>
        <v>1.25909</v>
      </c>
      <c r="Z41" s="55">
        <f>DNR!AH2</f>
        <v>0.91501100000000002</v>
      </c>
      <c r="AA41" s="55">
        <f>DNR!AI2</f>
        <v>1.16658</v>
      </c>
      <c r="AB41" s="55">
        <f>DNR!AJ2</f>
        <v>0.91041899999999998</v>
      </c>
      <c r="AC41" s="55">
        <f>DNR!AK2</f>
        <v>1.005044</v>
      </c>
      <c r="AD41" s="55">
        <f>DNR!AL2</f>
        <v>0</v>
      </c>
      <c r="AE41" s="55" t="str">
        <f>DNR!AM2</f>
        <v>Spring</v>
      </c>
      <c r="AF41" s="55">
        <f>DNR!BA2</f>
        <v>7.5089076962803185</v>
      </c>
      <c r="AG41" s="55">
        <f>DNR!BE2</f>
        <v>0</v>
      </c>
      <c r="AH41" t="e">
        <f t="shared" si="0"/>
        <v>#DIV/0!</v>
      </c>
      <c r="AI41" t="e">
        <f t="shared" si="1"/>
        <v>#DIV/0!</v>
      </c>
      <c r="AJ41" t="e">
        <f t="shared" si="2"/>
        <v>#DIV/0!</v>
      </c>
    </row>
    <row r="42" spans="1:36" x14ac:dyDescent="0.3">
      <c r="A42" t="str">
        <f>DNR!A3</f>
        <v>TF2.2</v>
      </c>
      <c r="B42" s="54">
        <f>DNR!B3</f>
        <v>38818</v>
      </c>
      <c r="C42">
        <f>DNR!C3</f>
        <v>17.809999999999999</v>
      </c>
      <c r="D42" s="55">
        <f>DNR!H3</f>
        <v>18.2</v>
      </c>
      <c r="E42" s="55">
        <f>DNR!I3</f>
        <v>0</v>
      </c>
      <c r="F42" s="55">
        <f>DNR!J3</f>
        <v>0</v>
      </c>
      <c r="G42" s="55">
        <f>DNR!L3</f>
        <v>1.5660000000000001</v>
      </c>
      <c r="H42" s="83">
        <f>DNR!N3</f>
        <v>1.08</v>
      </c>
      <c r="I42" s="55">
        <f>DNR!P3</f>
        <v>1.9E-2</v>
      </c>
      <c r="J42" s="55">
        <f>DNR!Q3</f>
        <v>0</v>
      </c>
      <c r="K42" s="55">
        <f>DNR!R3</f>
        <v>0.316</v>
      </c>
      <c r="L42" s="55">
        <f>DNR!T3</f>
        <v>1E-3</v>
      </c>
      <c r="M42" s="55">
        <f>DNR!U3</f>
        <v>0</v>
      </c>
      <c r="N42" s="55">
        <f>DNR!V3</f>
        <v>0</v>
      </c>
      <c r="O42" s="55">
        <f>DNR!W3</f>
        <v>0</v>
      </c>
      <c r="P42" s="55"/>
      <c r="Q42" s="55">
        <f>DNR!Y3</f>
        <v>2.04</v>
      </c>
      <c r="R42" s="55">
        <f>DNR!Z3</f>
        <v>0</v>
      </c>
      <c r="S42" s="55">
        <f>DNR!AA3</f>
        <v>0</v>
      </c>
      <c r="T42" s="55">
        <f>DNR!AB3</f>
        <v>0</v>
      </c>
      <c r="U42" s="55">
        <f>DNR!AC3</f>
        <v>10.966494572493815</v>
      </c>
      <c r="V42" s="55">
        <f>DNR!AD3</f>
        <v>8.8893644068831819</v>
      </c>
      <c r="W42" s="55">
        <f>DNR!AE3</f>
        <v>0.69644899999999998</v>
      </c>
      <c r="X42" s="55">
        <f>DNR!AF3</f>
        <v>0.74178900000000003</v>
      </c>
      <c r="Y42" s="55">
        <f>DNR!AG3</f>
        <v>1.2093400000000001</v>
      </c>
      <c r="Z42" s="55">
        <f>DNR!AH3</f>
        <v>0.87844800000000001</v>
      </c>
      <c r="AA42" s="55">
        <f>DNR!AI3</f>
        <v>1.2034899999999999</v>
      </c>
      <c r="AB42" s="55">
        <f>DNR!AJ3</f>
        <v>0.94169000000000003</v>
      </c>
      <c r="AC42" s="55">
        <f>DNR!AK3</f>
        <v>0.93284299999999998</v>
      </c>
      <c r="AD42" s="55">
        <f>DNR!AL3</f>
        <v>0</v>
      </c>
      <c r="AE42" s="55">
        <f>DNR!AM3</f>
        <v>0</v>
      </c>
      <c r="AF42" s="55">
        <f>DNR!BA3</f>
        <v>7.6866017561181685</v>
      </c>
      <c r="AG42" s="55">
        <f>DNR!BE3</f>
        <v>0</v>
      </c>
      <c r="AH42" t="e">
        <f t="shared" si="0"/>
        <v>#DIV/0!</v>
      </c>
      <c r="AI42" t="e">
        <f t="shared" si="1"/>
        <v>#DIV/0!</v>
      </c>
      <c r="AJ42" t="e">
        <f t="shared" si="2"/>
        <v>#DIV/0!</v>
      </c>
    </row>
    <row r="43" spans="1:36" x14ac:dyDescent="0.3">
      <c r="A43" t="str">
        <f>DNR!A4</f>
        <v>TF2.3</v>
      </c>
      <c r="B43" s="54">
        <f>DNR!B4</f>
        <v>38818</v>
      </c>
      <c r="C43">
        <f>DNR!C4</f>
        <v>29.61</v>
      </c>
      <c r="D43" s="55">
        <f>DNR!H4</f>
        <v>18.400000000000002</v>
      </c>
      <c r="E43" s="55">
        <f>DNR!I4</f>
        <v>0</v>
      </c>
      <c r="F43" s="55">
        <f>DNR!J4</f>
        <v>0</v>
      </c>
      <c r="G43" s="55">
        <f>DNR!L4</f>
        <v>1.5389999999999999</v>
      </c>
      <c r="H43" s="83">
        <f>DNR!N4</f>
        <v>1.1299999999999999</v>
      </c>
      <c r="I43" s="55">
        <f>DNR!P4</f>
        <v>2.1000000000000001E-2</v>
      </c>
      <c r="J43" s="55">
        <f>DNR!Q4</f>
        <v>0</v>
      </c>
      <c r="K43" s="55">
        <f>DNR!R4</f>
        <v>0.22900000000000001</v>
      </c>
      <c r="L43" s="55">
        <f>DNR!T4</f>
        <v>4.7000000000000002E-3</v>
      </c>
      <c r="M43" s="55">
        <f>DNR!U4</f>
        <v>0</v>
      </c>
      <c r="N43" s="55">
        <f>DNR!V4</f>
        <v>0</v>
      </c>
      <c r="O43" s="55">
        <f>DNR!W4</f>
        <v>0</v>
      </c>
      <c r="P43" s="55">
        <f>DNR!X4</f>
        <v>2.4500000000000002</v>
      </c>
      <c r="Q43" s="55">
        <f>DNR!Y4</f>
        <v>1.39</v>
      </c>
      <c r="R43" s="55">
        <f>DNR!Z4</f>
        <v>0</v>
      </c>
      <c r="S43" s="55">
        <f>DNR!AA4</f>
        <v>0</v>
      </c>
      <c r="T43" s="55">
        <f>DNR!AB4</f>
        <v>0</v>
      </c>
      <c r="U43" s="55">
        <f>DNR!AC4</f>
        <v>10.100284846948664</v>
      </c>
      <c r="V43" s="55">
        <f>DNR!AD4</f>
        <v>6.2648254589357544</v>
      </c>
      <c r="W43" s="55">
        <f>DNR!AE4</f>
        <v>0.71111899999999995</v>
      </c>
      <c r="X43" s="55">
        <f>DNR!AF4</f>
        <v>0.74097199999999996</v>
      </c>
      <c r="Y43" s="55">
        <f>DNR!AG4</f>
        <v>1.216826</v>
      </c>
      <c r="Z43" s="55">
        <f>DNR!AH4</f>
        <v>0.75169900000000001</v>
      </c>
      <c r="AA43" s="55">
        <f>DNR!AI4</f>
        <v>1.1437200000000001</v>
      </c>
      <c r="AB43" s="55">
        <f>DNR!AJ4</f>
        <v>0.93483300000000003</v>
      </c>
      <c r="AC43" s="55">
        <f>DNR!AK4</f>
        <v>0.80410000000000004</v>
      </c>
      <c r="AD43" s="55">
        <f>DNR!AL4</f>
        <v>0</v>
      </c>
      <c r="AE43" s="55">
        <f>DNR!AM4</f>
        <v>0</v>
      </c>
      <c r="AF43" s="55">
        <f>DNR!BA4</f>
        <v>6.536154340627359</v>
      </c>
      <c r="AG43" s="55">
        <f>DNR!BE4</f>
        <v>0</v>
      </c>
      <c r="AH43">
        <f t="shared" si="0"/>
        <v>0.46682448979591834</v>
      </c>
      <c r="AI43">
        <f t="shared" si="1"/>
        <v>0.38156448979591834</v>
      </c>
      <c r="AJ43">
        <f t="shared" si="2"/>
        <v>0.32820408163265308</v>
      </c>
    </row>
    <row r="44" spans="1:36" x14ac:dyDescent="0.3">
      <c r="A44" t="str">
        <f>DNR!A5</f>
        <v>TF2.4</v>
      </c>
      <c r="B44" s="54">
        <f>DNR!B5</f>
        <v>38818</v>
      </c>
      <c r="C44">
        <f>DNR!C5</f>
        <v>41.379999999999995</v>
      </c>
      <c r="D44" s="55">
        <f>DNR!H5</f>
        <v>17.3</v>
      </c>
      <c r="E44" s="55">
        <f>DNR!I5</f>
        <v>0</v>
      </c>
      <c r="F44" s="55">
        <f>DNR!J5</f>
        <v>0</v>
      </c>
      <c r="G44" s="55">
        <f>DNR!L5</f>
        <v>1.728</v>
      </c>
      <c r="H44" s="83">
        <f>DNR!N5</f>
        <v>1.1599999999999999</v>
      </c>
      <c r="I44" s="55">
        <f>DNR!P5</f>
        <v>2.7E-2</v>
      </c>
      <c r="J44" s="55">
        <f>DNR!Q5</f>
        <v>0</v>
      </c>
      <c r="K44" s="55">
        <f>DNR!R5</f>
        <v>0.20799999999999999</v>
      </c>
      <c r="L44" s="55">
        <f>DNR!T5</f>
        <v>1.1900000000000001E-2</v>
      </c>
      <c r="M44" s="55">
        <f>DNR!U5</f>
        <v>0</v>
      </c>
      <c r="N44" s="55">
        <f>DNR!V5</f>
        <v>0</v>
      </c>
      <c r="O44" s="55">
        <f>DNR!W5</f>
        <v>0</v>
      </c>
      <c r="P44" s="55"/>
      <c r="Q44" s="55">
        <f>DNR!Y5</f>
        <v>1.54</v>
      </c>
      <c r="R44" s="55">
        <f>DNR!Z5</f>
        <v>0</v>
      </c>
      <c r="S44" s="55">
        <f>DNR!AA5</f>
        <v>0</v>
      </c>
      <c r="T44" s="55">
        <f>DNR!AB5</f>
        <v>0</v>
      </c>
      <c r="U44" s="55">
        <f>DNR!AC5</f>
        <v>8.3703016763999258</v>
      </c>
      <c r="V44" s="55">
        <f>DNR!AD5</f>
        <v>4.4044651229707537</v>
      </c>
      <c r="W44" s="55">
        <f>DNR!AE5</f>
        <v>0.725935</v>
      </c>
      <c r="X44" s="55">
        <f>DNR!AF5</f>
        <v>0.71120799999999995</v>
      </c>
      <c r="Y44" s="55">
        <f>DNR!AG5</f>
        <v>1.208359</v>
      </c>
      <c r="Z44" s="55">
        <f>DNR!AH5</f>
        <v>0.73674399999999995</v>
      </c>
      <c r="AA44" s="55">
        <f>DNR!AI5</f>
        <v>1.39195</v>
      </c>
      <c r="AB44" s="55">
        <f>DNR!AJ5</f>
        <v>1.12849</v>
      </c>
      <c r="AC44" s="55">
        <f>DNR!AK5</f>
        <v>0.65285800000000005</v>
      </c>
      <c r="AD44" s="55">
        <f>DNR!AL5</f>
        <v>0</v>
      </c>
      <c r="AE44" s="55">
        <f>DNR!AM5</f>
        <v>0</v>
      </c>
      <c r="AF44" s="55">
        <f>DNR!BA5</f>
        <v>6.420993382164589</v>
      </c>
      <c r="AG44" s="55">
        <f>DNR!BE5</f>
        <v>0</v>
      </c>
      <c r="AH44" t="e">
        <f t="shared" si="0"/>
        <v>#DIV/0!</v>
      </c>
      <c r="AI44" t="e">
        <f t="shared" si="1"/>
        <v>#DIV/0!</v>
      </c>
      <c r="AJ44" t="e">
        <f t="shared" si="2"/>
        <v>#DIV/0!</v>
      </c>
    </row>
    <row r="45" spans="1:36" x14ac:dyDescent="0.3">
      <c r="A45" t="str">
        <f>DNR!A6</f>
        <v>RET2.1</v>
      </c>
      <c r="B45" s="54">
        <f>DNR!B6</f>
        <v>38818</v>
      </c>
      <c r="C45">
        <f>DNR!C6</f>
        <v>55.58</v>
      </c>
      <c r="D45" s="55">
        <f>DNR!H6</f>
        <v>16.600000000000001</v>
      </c>
      <c r="E45" s="55">
        <f>DNR!I6</f>
        <v>0</v>
      </c>
      <c r="F45" s="55">
        <f>DNR!J6</f>
        <v>0</v>
      </c>
      <c r="G45" s="55">
        <f>DNR!L6</f>
        <v>1.571</v>
      </c>
      <c r="H45" s="83">
        <f>DNR!N6</f>
        <v>1.1399999999999999</v>
      </c>
      <c r="I45" s="55">
        <f>DNR!P6</f>
        <v>4.2999999999999997E-2</v>
      </c>
      <c r="J45" s="55">
        <f>DNR!Q6</f>
        <v>0</v>
      </c>
      <c r="K45" s="55">
        <f>DNR!R6</f>
        <v>0.221</v>
      </c>
      <c r="L45" s="55">
        <f>DNR!T6</f>
        <v>2.07E-2</v>
      </c>
      <c r="M45" s="55">
        <f>DNR!U6</f>
        <v>0</v>
      </c>
      <c r="N45" s="55">
        <f>DNR!V6</f>
        <v>0</v>
      </c>
      <c r="O45" s="55">
        <f>DNR!W6</f>
        <v>0</v>
      </c>
      <c r="P45" s="55"/>
      <c r="Q45" s="55">
        <f>DNR!Y6</f>
        <v>1.56</v>
      </c>
      <c r="R45" s="55">
        <f>DNR!Z6</f>
        <v>0</v>
      </c>
      <c r="S45" s="55">
        <f>DNR!AA6</f>
        <v>0</v>
      </c>
      <c r="T45" s="55">
        <f>DNR!AB6</f>
        <v>0</v>
      </c>
      <c r="U45" s="55">
        <f>DNR!AC6</f>
        <v>7.9053523066136178</v>
      </c>
      <c r="V45" s="55">
        <f>DNR!AD6</f>
        <v>4.1884626435668242</v>
      </c>
      <c r="W45" s="55">
        <f>DNR!AE6</f>
        <v>0.69604999999999995</v>
      </c>
      <c r="X45" s="55">
        <f>DNR!AF6</f>
        <v>0.66385700000000003</v>
      </c>
      <c r="Y45" s="55">
        <f>DNR!AG6</f>
        <v>1.183033</v>
      </c>
      <c r="Z45" s="55">
        <f>DNR!AH6</f>
        <v>0.901617</v>
      </c>
      <c r="AA45" s="55">
        <f>DNR!AI6</f>
        <v>1.59446</v>
      </c>
      <c r="AB45" s="55">
        <f>DNR!AJ6</f>
        <v>1.3504100000000001</v>
      </c>
      <c r="AC45" s="55">
        <f>DNR!AK6</f>
        <v>0.66766199999999998</v>
      </c>
      <c r="AD45" s="55">
        <f>DNR!AL6</f>
        <v>0</v>
      </c>
      <c r="AE45" s="55">
        <f>DNR!AM6</f>
        <v>0</v>
      </c>
      <c r="AF45" s="55">
        <f>DNR!BA6</f>
        <v>6.1757875308111787</v>
      </c>
      <c r="AG45" s="55">
        <f>DNR!BE6</f>
        <v>0</v>
      </c>
      <c r="AH45" t="e">
        <f t="shared" si="0"/>
        <v>#DIV/0!</v>
      </c>
      <c r="AI45" t="e">
        <f t="shared" si="1"/>
        <v>#DIV/0!</v>
      </c>
      <c r="AJ45" t="e">
        <f t="shared" si="2"/>
        <v>#DIV/0!</v>
      </c>
    </row>
    <row r="46" spans="1:36" x14ac:dyDescent="0.3">
      <c r="A46" t="str">
        <f>DNR!A7</f>
        <v xml:space="preserve">RET2.2 </v>
      </c>
      <c r="B46" s="54">
        <f>DNR!B7</f>
        <v>38818</v>
      </c>
      <c r="C46">
        <f>DNR!C7</f>
        <v>63.98</v>
      </c>
      <c r="D46" s="55">
        <f>DNR!H7</f>
        <v>16</v>
      </c>
      <c r="E46" s="55">
        <f>DNR!I7</f>
        <v>0.65</v>
      </c>
      <c r="F46" s="55">
        <f>DNR!J7</f>
        <v>0.87</v>
      </c>
      <c r="G46" s="55">
        <f>DNR!L7</f>
        <v>1.7</v>
      </c>
      <c r="H46" s="83">
        <f>DNR!N7</f>
        <v>1.2</v>
      </c>
      <c r="I46" s="55">
        <f>DNR!P7</f>
        <v>7.8E-2</v>
      </c>
      <c r="J46" s="55">
        <f>DNR!Q7</f>
        <v>0</v>
      </c>
      <c r="K46" s="55">
        <f>DNR!R7</f>
        <v>0.14000000000000001</v>
      </c>
      <c r="L46" s="55">
        <f>DNR!T7</f>
        <v>2.0899999999999998E-2</v>
      </c>
      <c r="M46" s="55">
        <f>DNR!U7</f>
        <v>0</v>
      </c>
      <c r="N46" s="55">
        <f>DNR!V7</f>
        <v>0</v>
      </c>
      <c r="O46" s="55">
        <f>DNR!W7</f>
        <v>0</v>
      </c>
      <c r="P46" s="55">
        <f>DNR!X7</f>
        <v>2.93</v>
      </c>
      <c r="Q46" s="55">
        <f>DNR!Y7</f>
        <v>0.98199999999999998</v>
      </c>
      <c r="R46" s="55">
        <f>DNR!Z7</f>
        <v>0</v>
      </c>
      <c r="S46" s="55">
        <f>DNR!AA7</f>
        <v>0</v>
      </c>
      <c r="T46" s="55">
        <f>DNR!AB7</f>
        <v>0</v>
      </c>
      <c r="U46" s="55">
        <f>DNR!AC7</f>
        <v>7.7223675834206054</v>
      </c>
      <c r="V46" s="55">
        <f>DNR!AD7</f>
        <v>5.1010425096298313</v>
      </c>
      <c r="W46" s="55">
        <f>DNR!AE7</f>
        <v>0.70889000000000002</v>
      </c>
      <c r="X46" s="55">
        <f>DNR!AF7</f>
        <v>0.68842599999999998</v>
      </c>
      <c r="Y46" s="55">
        <f>DNR!AG7</f>
        <v>1.1736139999999999</v>
      </c>
      <c r="Z46" s="55">
        <f>DNR!AH7</f>
        <v>0.78771599999999997</v>
      </c>
      <c r="AA46" s="55">
        <f>DNR!AI7</f>
        <v>1.3705000000000001</v>
      </c>
      <c r="AB46" s="55">
        <f>DNR!AJ7</f>
        <v>1.1328800000000001</v>
      </c>
      <c r="AC46" s="55">
        <f>DNR!AK7</f>
        <v>0.69532099999999997</v>
      </c>
      <c r="AD46" s="55">
        <f>DNR!AL7</f>
        <v>0</v>
      </c>
      <c r="AE46" s="55">
        <f>DNR!AM7</f>
        <v>0</v>
      </c>
      <c r="AF46" s="55">
        <f>DNR!BA7</f>
        <v>6.5151507410841374</v>
      </c>
      <c r="AG46" s="55">
        <f>DNR!BE7</f>
        <v>0</v>
      </c>
      <c r="AH46">
        <f t="shared" si="0"/>
        <v>0.46774744027303755</v>
      </c>
      <c r="AI46">
        <f t="shared" si="1"/>
        <v>0.38664846416382254</v>
      </c>
      <c r="AJ46">
        <f t="shared" si="2"/>
        <v>0.23731092150170646</v>
      </c>
    </row>
    <row r="47" spans="1:36" x14ac:dyDescent="0.3">
      <c r="A47" t="str">
        <f>DNR!A8</f>
        <v>RET2.4</v>
      </c>
      <c r="B47" s="54">
        <f>DNR!B8</f>
        <v>38818</v>
      </c>
      <c r="C47">
        <f>DNR!C8</f>
        <v>87.58</v>
      </c>
      <c r="D47" s="55">
        <f>DNR!H8</f>
        <v>15</v>
      </c>
      <c r="E47" s="55">
        <f>DNR!I8</f>
        <v>2.46</v>
      </c>
      <c r="F47" s="55">
        <f>DNR!J8</f>
        <v>8.5</v>
      </c>
      <c r="G47" s="55">
        <f>DNR!L8</f>
        <v>1.9379999999999999</v>
      </c>
      <c r="H47" s="83">
        <f>DNR!N8</f>
        <v>1.08</v>
      </c>
      <c r="I47" s="55">
        <f>DNR!P8</f>
        <v>0.13</v>
      </c>
      <c r="J47" s="55">
        <f>DNR!Q8</f>
        <v>0</v>
      </c>
      <c r="K47" s="55">
        <f>DNR!R8</f>
        <v>0.108</v>
      </c>
      <c r="L47" s="55">
        <f>DNR!T8</f>
        <v>2.6800000000000001E-2</v>
      </c>
      <c r="M47" s="55">
        <f>DNR!U8</f>
        <v>0</v>
      </c>
      <c r="N47" s="55">
        <f>DNR!V8</f>
        <v>0</v>
      </c>
      <c r="O47" s="55">
        <f>DNR!W8</f>
        <v>0</v>
      </c>
      <c r="P47" s="55"/>
      <c r="Q47" s="55">
        <f>DNR!Y8</f>
        <v>0.66300000000000003</v>
      </c>
      <c r="R47" s="55">
        <f>DNR!Z8</f>
        <v>0</v>
      </c>
      <c r="S47" s="55">
        <f>DNR!AA8</f>
        <v>0</v>
      </c>
      <c r="T47" s="55">
        <f>DNR!AB8</f>
        <v>0</v>
      </c>
      <c r="U47" s="55">
        <f>DNR!AC8</f>
        <v>7.4460240682853849</v>
      </c>
      <c r="V47" s="55">
        <f>DNR!AD8</f>
        <v>5.1705897039284068</v>
      </c>
      <c r="W47" s="55">
        <f>DNR!AE8</f>
        <v>0.69675900000000002</v>
      </c>
      <c r="X47" s="55">
        <f>DNR!AF8</f>
        <v>0.82212499999999999</v>
      </c>
      <c r="Y47" s="55">
        <f>DNR!AG8</f>
        <v>1.1838310000000001</v>
      </c>
      <c r="Z47" s="55">
        <f>DNR!AH8</f>
        <v>0.87470199999999998</v>
      </c>
      <c r="AA47" s="55">
        <f>DNR!AI8</f>
        <v>1.39581</v>
      </c>
      <c r="AB47" s="55">
        <f>DNR!AJ8</f>
        <v>1.0234300000000001</v>
      </c>
      <c r="AC47" s="55">
        <f>DNR!AK8</f>
        <v>0.85467700000000002</v>
      </c>
      <c r="AD47" s="55">
        <f>DNR!AL8</f>
        <v>0</v>
      </c>
      <c r="AE47" s="55">
        <f>DNR!AM8</f>
        <v>0</v>
      </c>
      <c r="AF47" s="55">
        <f>DNR!BA8</f>
        <v>6.2882640555232383</v>
      </c>
      <c r="AG47" s="55">
        <f>DNR!BE8</f>
        <v>0</v>
      </c>
      <c r="AH47" t="e">
        <f t="shared" si="0"/>
        <v>#DIV/0!</v>
      </c>
      <c r="AI47" t="e">
        <f t="shared" si="1"/>
        <v>#DIV/0!</v>
      </c>
      <c r="AJ47" t="e">
        <f t="shared" si="2"/>
        <v>#DIV/0!</v>
      </c>
    </row>
    <row r="48" spans="1:36" x14ac:dyDescent="0.3">
      <c r="A48" t="str">
        <f>DNR!A9</f>
        <v>LE2.2</v>
      </c>
      <c r="B48" s="54">
        <f>DNR!B9</f>
        <v>38818</v>
      </c>
      <c r="C48">
        <f>DNR!C9</f>
        <v>130.07999999999998</v>
      </c>
      <c r="D48" s="55">
        <f>DNR!H9</f>
        <v>14.8</v>
      </c>
      <c r="E48" s="55">
        <f>DNR!I9</f>
        <v>4.66</v>
      </c>
      <c r="F48" s="55">
        <f>DNR!J9</f>
        <v>11.67</v>
      </c>
      <c r="G48" s="55">
        <f>DNR!L9</f>
        <v>1.4019999999999999</v>
      </c>
      <c r="H48" s="83">
        <f>DNR!N9</f>
        <v>0.72699999999999998</v>
      </c>
      <c r="I48" s="55">
        <f>DNR!P9</f>
        <v>0.124</v>
      </c>
      <c r="J48" s="55">
        <f>DNR!Q9</f>
        <v>0</v>
      </c>
      <c r="K48" s="55">
        <f>DNR!R9</f>
        <v>0.182</v>
      </c>
      <c r="L48" s="55">
        <f>DNR!T9</f>
        <v>1.15E-2</v>
      </c>
      <c r="M48" s="55">
        <f>DNR!U9</f>
        <v>0</v>
      </c>
      <c r="N48" s="55">
        <f>DNR!V9</f>
        <v>0</v>
      </c>
      <c r="O48" s="55">
        <f>DNR!W9</f>
        <v>0</v>
      </c>
      <c r="P48" s="55">
        <f>DNR!X9</f>
        <v>3.4</v>
      </c>
      <c r="Q48" s="55">
        <f>DNR!Y9</f>
        <v>0.92700000000000005</v>
      </c>
      <c r="R48" s="55">
        <f>DNR!Z9</f>
        <v>0</v>
      </c>
      <c r="S48" s="55">
        <f>DNR!AA9</f>
        <v>0</v>
      </c>
      <c r="T48" s="55">
        <f>DNR!AB9</f>
        <v>0</v>
      </c>
      <c r="U48" s="55">
        <f>DNR!AC9</f>
        <v>6.9596522811659041</v>
      </c>
      <c r="V48" s="55">
        <f>DNR!AD9</f>
        <v>6.4698119071020175</v>
      </c>
      <c r="W48" s="55">
        <f>DNR!AE9</f>
        <v>0.71758</v>
      </c>
      <c r="X48" s="55">
        <f>DNR!AF9</f>
        <v>0.74895599999999996</v>
      </c>
      <c r="Y48" s="55">
        <f>DNR!AG9</f>
        <v>1.1880630000000001</v>
      </c>
      <c r="Z48" s="55">
        <f>DNR!AH9</f>
        <v>0.74632299999999996</v>
      </c>
      <c r="AA48" s="55">
        <f>DNR!AI9</f>
        <v>1.2059599999999999</v>
      </c>
      <c r="AB48" s="55">
        <f>DNR!AJ9</f>
        <v>0.99682599999999999</v>
      </c>
      <c r="AC48" s="55">
        <f>DNR!AK9</f>
        <v>0.74870000000000003</v>
      </c>
      <c r="AD48" s="55">
        <f>DNR!AL9</f>
        <v>0</v>
      </c>
      <c r="AE48" s="55">
        <f>DNR!AM9</f>
        <v>0</v>
      </c>
      <c r="AF48" s="55">
        <f>DNR!BA9</f>
        <v>7.1744555857689107</v>
      </c>
      <c r="AG48" s="55">
        <f>DNR!BE9</f>
        <v>0</v>
      </c>
      <c r="AH48">
        <f t="shared" si="0"/>
        <v>0.35469411764705883</v>
      </c>
      <c r="AI48">
        <f t="shared" si="1"/>
        <v>0.29318411764705882</v>
      </c>
      <c r="AJ48">
        <f t="shared" si="2"/>
        <v>0.2202058823529412</v>
      </c>
    </row>
    <row r="49" spans="1:36" x14ac:dyDescent="0.3">
      <c r="A49" t="str">
        <f>DNR!A10</f>
        <v>LE2.3</v>
      </c>
      <c r="B49" s="54">
        <f>DNR!B10</f>
        <v>38818</v>
      </c>
      <c r="C49">
        <f>DNR!C10</f>
        <v>156.57999999999998</v>
      </c>
      <c r="D49" s="55">
        <f>DNR!H10</f>
        <v>13.900000000000002</v>
      </c>
      <c r="E49" s="55">
        <f>DNR!I10</f>
        <v>10.17</v>
      </c>
      <c r="F49" s="55">
        <f>DNR!J10</f>
        <v>15.68</v>
      </c>
      <c r="G49" s="55">
        <f>DNR!L10</f>
        <v>0.79400000000000004</v>
      </c>
      <c r="H49" s="83">
        <f>DNR!N10</f>
        <v>0.42099999999999999</v>
      </c>
      <c r="I49" s="55">
        <f>DNR!P10</f>
        <v>4.3999999999999997E-2</v>
      </c>
      <c r="J49" s="55">
        <f>DNR!Q10</f>
        <v>0</v>
      </c>
      <c r="K49" s="55">
        <f>DNR!R10</f>
        <v>0.114</v>
      </c>
      <c r="L49" s="55">
        <f>DNR!T10</f>
        <v>1.8E-3</v>
      </c>
      <c r="M49" s="55">
        <f>DNR!U10</f>
        <v>0</v>
      </c>
      <c r="N49" s="55">
        <f>DNR!V10</f>
        <v>0</v>
      </c>
      <c r="O49" s="55">
        <f>DNR!W10</f>
        <v>0</v>
      </c>
      <c r="P49" s="55"/>
      <c r="Q49" s="55">
        <f>DNR!Y10</f>
        <v>0.64300000000000002</v>
      </c>
      <c r="R49" s="55">
        <f>DNR!Z10</f>
        <v>0</v>
      </c>
      <c r="S49" s="55">
        <f>DNR!AA10</f>
        <v>0</v>
      </c>
      <c r="T49" s="55">
        <f>DNR!AB10</f>
        <v>0</v>
      </c>
      <c r="U49" s="55">
        <f>DNR!AC10</f>
        <v>7.6791705916475861</v>
      </c>
      <c r="V49" s="55">
        <f>DNR!AD10</f>
        <v>8.8286138452454761</v>
      </c>
      <c r="W49" s="55">
        <f>DNR!AE10</f>
        <v>0.679863</v>
      </c>
      <c r="X49" s="55">
        <f>DNR!AF10</f>
        <v>0.808971</v>
      </c>
      <c r="Y49" s="55">
        <f>DNR!AG10</f>
        <v>1.2375290000000001</v>
      </c>
      <c r="Z49" s="55">
        <f>DNR!AH10</f>
        <v>0.75081100000000001</v>
      </c>
      <c r="AA49" s="55">
        <f>DNR!AI10</f>
        <v>0.93487900000000002</v>
      </c>
      <c r="AB49" s="55">
        <f>DNR!AJ10</f>
        <v>0.70002699999999995</v>
      </c>
      <c r="AC49" s="55">
        <f>DNR!AK10</f>
        <v>1.072546</v>
      </c>
      <c r="AD49" s="55">
        <f>DNR!AL10</f>
        <v>0</v>
      </c>
      <c r="AE49" s="55">
        <f>DNR!AM10</f>
        <v>0</v>
      </c>
      <c r="AF49" s="55">
        <f>DNR!BA10</f>
        <v>8.2321866742443142</v>
      </c>
      <c r="AG49" s="55">
        <f>DNR!BE10</f>
        <v>0</v>
      </c>
      <c r="AH49" t="e">
        <f t="shared" si="0"/>
        <v>#DIV/0!</v>
      </c>
      <c r="AI49" t="e">
        <f t="shared" si="1"/>
        <v>#DIV/0!</v>
      </c>
      <c r="AJ49" t="e">
        <f t="shared" si="2"/>
        <v>#DIV/0!</v>
      </c>
    </row>
    <row r="50" spans="1:36" x14ac:dyDescent="0.3">
      <c r="A50" t="str">
        <f>DNR!A11</f>
        <v>TF2.1</v>
      </c>
      <c r="B50" s="54">
        <f>DNR!B11</f>
        <v>38846</v>
      </c>
      <c r="C50">
        <f>DNR!C11</f>
        <v>12.12</v>
      </c>
      <c r="D50" s="55">
        <f>DNR!H11</f>
        <v>19.099999999999998</v>
      </c>
      <c r="E50" s="55">
        <f>DNR!I11</f>
        <v>0</v>
      </c>
      <c r="F50" s="55">
        <f>DNR!J11</f>
        <v>0</v>
      </c>
      <c r="G50" s="55">
        <f>DNR!L11</f>
        <v>1.4930000000000001</v>
      </c>
      <c r="H50" s="83">
        <f>DNR!N11</f>
        <v>1.05</v>
      </c>
      <c r="I50" s="55">
        <f>DNR!P11</f>
        <v>6.0000000000000001E-3</v>
      </c>
      <c r="J50" s="55">
        <f>DNR!Q11</f>
        <v>0</v>
      </c>
      <c r="K50" s="55">
        <f>DNR!R11</f>
        <v>0.32300000000000001</v>
      </c>
      <c r="L50" s="55">
        <f>DNR!T11</f>
        <v>5.9999999999999995E-4</v>
      </c>
      <c r="M50" s="55">
        <f>DNR!U11</f>
        <v>0</v>
      </c>
      <c r="N50" s="55">
        <f>DNR!V11</f>
        <v>0</v>
      </c>
      <c r="O50" s="55">
        <f>DNR!W11</f>
        <v>0</v>
      </c>
      <c r="P50" s="55"/>
      <c r="Q50" s="55">
        <f>DNR!Y11</f>
        <v>1.98</v>
      </c>
      <c r="R50" s="55">
        <f>DNR!Z11</f>
        <v>0</v>
      </c>
      <c r="S50" s="55">
        <f>DNR!AA11</f>
        <v>0</v>
      </c>
      <c r="T50" s="55">
        <f>DNR!AB11</f>
        <v>0</v>
      </c>
      <c r="U50" s="55">
        <f>DNR!AC11</f>
        <v>14.977636071567261</v>
      </c>
      <c r="V50" s="55">
        <f>DNR!AD11</f>
        <v>8.898807709886821</v>
      </c>
      <c r="W50" s="55">
        <f>DNR!AE11</f>
        <v>0.70693099999999998</v>
      </c>
      <c r="X50" s="55">
        <f>DNR!AF11</f>
        <v>0.75468199999999996</v>
      </c>
      <c r="Y50" s="55">
        <f>DNR!AG11</f>
        <v>1.2353130000000001</v>
      </c>
      <c r="Z50" s="55">
        <f>DNR!AH11</f>
        <v>0.89958800000000005</v>
      </c>
      <c r="AA50" s="55">
        <f>DNR!AI11</f>
        <v>1.2935000000000001</v>
      </c>
      <c r="AB50" s="55">
        <f>DNR!AJ11</f>
        <v>1.0108200000000001</v>
      </c>
      <c r="AC50" s="55">
        <f>DNR!AK11</f>
        <v>0.88995899999999994</v>
      </c>
      <c r="AD50" s="55">
        <f>DNR!AL11</f>
        <v>0</v>
      </c>
      <c r="AE50" s="55" t="str">
        <f>DNR!AM11</f>
        <v>Summer</v>
      </c>
      <c r="AF50" s="55">
        <f>DNR!BA11</f>
        <v>7.4552567811571864</v>
      </c>
      <c r="AG50" s="55">
        <f>DNR!BE11</f>
        <v>0</v>
      </c>
      <c r="AH50" t="e">
        <f t="shared" si="0"/>
        <v>#DIV/0!</v>
      </c>
      <c r="AI50" t="e">
        <f t="shared" si="1"/>
        <v>#DIV/0!</v>
      </c>
      <c r="AJ50" t="e">
        <f t="shared" si="2"/>
        <v>#DIV/0!</v>
      </c>
    </row>
    <row r="51" spans="1:36" x14ac:dyDescent="0.3">
      <c r="A51" t="str">
        <f>DNR!A12</f>
        <v>TF2.2</v>
      </c>
      <c r="B51" s="54">
        <f>DNR!B12</f>
        <v>38846</v>
      </c>
      <c r="C51">
        <f>DNR!C12</f>
        <v>17.809999999999999</v>
      </c>
      <c r="D51" s="55">
        <f>DNR!H12</f>
        <v>20</v>
      </c>
      <c r="E51" s="55">
        <f>DNR!I12</f>
        <v>0</v>
      </c>
      <c r="F51" s="55">
        <f>DNR!J12</f>
        <v>0</v>
      </c>
      <c r="G51" s="55">
        <f>DNR!L12</f>
        <v>1.482</v>
      </c>
      <c r="H51" s="83">
        <f>DNR!N12</f>
        <v>1.0900000000000001</v>
      </c>
      <c r="I51" s="55">
        <f>DNR!P12</f>
        <v>2.1999999999999999E-2</v>
      </c>
      <c r="J51" s="55">
        <f>DNR!Q12</f>
        <v>0</v>
      </c>
      <c r="K51" s="55">
        <f>DNR!R12</f>
        <v>0.26200000000000001</v>
      </c>
      <c r="L51" s="55">
        <f>DNR!T12</f>
        <v>1E-3</v>
      </c>
      <c r="M51" s="55">
        <f>DNR!U12</f>
        <v>0</v>
      </c>
      <c r="N51" s="55">
        <f>DNR!V12</f>
        <v>0</v>
      </c>
      <c r="O51" s="55">
        <f>DNR!W12</f>
        <v>0</v>
      </c>
      <c r="P51" s="55"/>
      <c r="Q51" s="55">
        <f>DNR!Y12</f>
        <v>1.57</v>
      </c>
      <c r="R51" s="55">
        <f>DNR!Z12</f>
        <v>0</v>
      </c>
      <c r="S51" s="55">
        <f>DNR!AA12</f>
        <v>0</v>
      </c>
      <c r="T51" s="55">
        <f>DNR!AB12</f>
        <v>0</v>
      </c>
      <c r="U51" s="55">
        <f>DNR!AC12</f>
        <v>15.153544811556451</v>
      </c>
      <c r="V51" s="55">
        <f>DNR!AD12</f>
        <v>8.8164572233519927</v>
      </c>
      <c r="W51" s="55">
        <f>DNR!AE12</f>
        <v>0.68733100000000003</v>
      </c>
      <c r="X51" s="55">
        <f>DNR!AF12</f>
        <v>0.74200999999999995</v>
      </c>
      <c r="Y51" s="55">
        <f>DNR!AG12</f>
        <v>1.2229099999999999</v>
      </c>
      <c r="Z51" s="55">
        <f>DNR!AH12</f>
        <v>0.94631600000000005</v>
      </c>
      <c r="AA51" s="55">
        <f>DNR!AI12</f>
        <v>1.25553</v>
      </c>
      <c r="AB51" s="55">
        <f>DNR!AJ12</f>
        <v>1.00231</v>
      </c>
      <c r="AC51" s="55">
        <f>DNR!AK12</f>
        <v>0.94413499999999995</v>
      </c>
      <c r="AD51" s="55">
        <f>DNR!AL12</f>
        <v>0</v>
      </c>
      <c r="AE51" s="55">
        <f>DNR!AM12</f>
        <v>0</v>
      </c>
      <c r="AF51" s="55">
        <f>DNR!BA12</f>
        <v>6.0143797284466869</v>
      </c>
      <c r="AG51" s="55">
        <f>DNR!BE12</f>
        <v>0</v>
      </c>
      <c r="AH51" t="e">
        <f t="shared" si="0"/>
        <v>#DIV/0!</v>
      </c>
      <c r="AI51" t="e">
        <f t="shared" si="1"/>
        <v>#DIV/0!</v>
      </c>
      <c r="AJ51" t="e">
        <f t="shared" si="2"/>
        <v>#DIV/0!</v>
      </c>
    </row>
    <row r="52" spans="1:36" x14ac:dyDescent="0.3">
      <c r="A52" t="str">
        <f>DNR!A13</f>
        <v>TF2.3</v>
      </c>
      <c r="B52" s="54">
        <f>DNR!B13</f>
        <v>38846</v>
      </c>
      <c r="C52">
        <f>DNR!C13</f>
        <v>29.61</v>
      </c>
      <c r="D52" s="55">
        <f>DNR!H13</f>
        <v>19.899999999999999</v>
      </c>
      <c r="E52" s="55">
        <f>DNR!I13</f>
        <v>0</v>
      </c>
      <c r="F52" s="55">
        <f>DNR!J13</f>
        <v>0</v>
      </c>
      <c r="G52" s="55">
        <f>DNR!L13</f>
        <v>1.4330000000000001</v>
      </c>
      <c r="H52" s="83">
        <f>DNR!N13</f>
        <v>1.05</v>
      </c>
      <c r="I52" s="55">
        <f>DNR!P13</f>
        <v>3.6999999999999998E-2</v>
      </c>
      <c r="J52" s="55">
        <f>DNR!Q13</f>
        <v>0</v>
      </c>
      <c r="K52" s="55">
        <f>DNR!R13</f>
        <v>0.21299999999999999</v>
      </c>
      <c r="L52" s="55">
        <f>DNR!T13</f>
        <v>4.1999999999999997E-3</v>
      </c>
      <c r="M52" s="55">
        <f>DNR!U13</f>
        <v>0</v>
      </c>
      <c r="N52" s="55">
        <f>DNR!V13</f>
        <v>0</v>
      </c>
      <c r="O52" s="55">
        <f>DNR!W13</f>
        <v>0</v>
      </c>
      <c r="P52" s="55">
        <f>DNR!X13</f>
        <v>3.23</v>
      </c>
      <c r="Q52" s="55">
        <f>DNR!Y13</f>
        <v>1.26</v>
      </c>
      <c r="R52" s="55">
        <f>DNR!Z13</f>
        <v>0</v>
      </c>
      <c r="S52" s="55">
        <f>DNR!AA13</f>
        <v>0</v>
      </c>
      <c r="T52" s="55">
        <f>DNR!AB13</f>
        <v>0</v>
      </c>
      <c r="U52" s="55">
        <f>DNR!AC13</f>
        <v>14.413279482958234</v>
      </c>
      <c r="V52" s="55">
        <f>DNR!AD13</f>
        <v>8.800280931517495</v>
      </c>
      <c r="W52" s="55">
        <f>DNR!AE13</f>
        <v>0.69313800000000003</v>
      </c>
      <c r="X52" s="55">
        <f>DNR!AF13</f>
        <v>0.76122100000000004</v>
      </c>
      <c r="Y52" s="55">
        <f>DNR!AG13</f>
        <v>1.1665859999999999</v>
      </c>
      <c r="Z52" s="55">
        <f>DNR!AH13</f>
        <v>0.86212800000000001</v>
      </c>
      <c r="AA52" s="55">
        <f>DNR!AI13</f>
        <v>1.26362</v>
      </c>
      <c r="AB52" s="55">
        <f>DNR!AJ13</f>
        <v>0.94086700000000001</v>
      </c>
      <c r="AC52" s="55">
        <f>DNR!AK13</f>
        <v>0.91631200000000002</v>
      </c>
      <c r="AD52" s="55">
        <f>DNR!AL13</f>
        <v>0</v>
      </c>
      <c r="AE52" s="55">
        <f>DNR!AM13</f>
        <v>0</v>
      </c>
      <c r="AF52" s="55">
        <f>DNR!BA13</f>
        <v>2.7906749587395883</v>
      </c>
      <c r="AG52" s="55">
        <f>DNR!BE13</f>
        <v>0</v>
      </c>
      <c r="AH52">
        <f t="shared" si="0"/>
        <v>0.39121362229102169</v>
      </c>
      <c r="AI52">
        <f t="shared" si="1"/>
        <v>0.29129009287925695</v>
      </c>
      <c r="AJ52">
        <f t="shared" si="2"/>
        <v>0.28368792569659446</v>
      </c>
    </row>
    <row r="53" spans="1:36" x14ac:dyDescent="0.3">
      <c r="A53" t="str">
        <f>DNR!A14</f>
        <v>TF2.4</v>
      </c>
      <c r="B53" s="54">
        <f>DNR!B14</f>
        <v>38846</v>
      </c>
      <c r="C53">
        <f>DNR!C14</f>
        <v>41.379999999999995</v>
      </c>
      <c r="D53" s="55">
        <f>DNR!H14</f>
        <v>20.100000000000005</v>
      </c>
      <c r="E53" s="55">
        <f>DNR!I14</f>
        <v>0</v>
      </c>
      <c r="F53" s="55">
        <f>DNR!J14</f>
        <v>0</v>
      </c>
      <c r="G53" s="55">
        <f>DNR!L14</f>
        <v>1.4850000000000001</v>
      </c>
      <c r="H53" s="83">
        <f>DNR!N14</f>
        <v>1.08</v>
      </c>
      <c r="I53" s="55">
        <f>DNR!P14</f>
        <v>2.7E-2</v>
      </c>
      <c r="J53" s="55">
        <f>DNR!Q14</f>
        <v>0</v>
      </c>
      <c r="K53" s="55">
        <f>DNR!R14</f>
        <v>0.26500000000000001</v>
      </c>
      <c r="L53" s="55">
        <f>DNR!T14</f>
        <v>5.1000000000000004E-3</v>
      </c>
      <c r="M53" s="55">
        <f>DNR!U14</f>
        <v>0</v>
      </c>
      <c r="N53" s="55">
        <f>DNR!V14</f>
        <v>0</v>
      </c>
      <c r="O53" s="55">
        <f>DNR!W14</f>
        <v>0</v>
      </c>
      <c r="P53" s="55"/>
      <c r="Q53" s="55">
        <f>DNR!Y14</f>
        <v>1.75</v>
      </c>
      <c r="R53" s="55">
        <f>DNR!Z14</f>
        <v>0</v>
      </c>
      <c r="S53" s="55">
        <f>DNR!AA14</f>
        <v>0</v>
      </c>
      <c r="T53" s="55">
        <f>DNR!AB14</f>
        <v>0</v>
      </c>
      <c r="U53" s="55">
        <f>DNR!AC14</f>
        <v>14.258286605279118</v>
      </c>
      <c r="V53" s="55">
        <f>DNR!AD14</f>
        <v>9.0402025962492516</v>
      </c>
      <c r="W53" s="55">
        <f>DNR!AE14</f>
        <v>0.680813</v>
      </c>
      <c r="X53" s="55">
        <f>DNR!AF14</f>
        <v>0.79949199999999998</v>
      </c>
      <c r="Y53" s="55">
        <f>DNR!AG14</f>
        <v>1.1759189999999999</v>
      </c>
      <c r="Z53" s="55">
        <f>DNR!AH14</f>
        <v>0.89487700000000003</v>
      </c>
      <c r="AA53" s="55">
        <f>DNR!AI14</f>
        <v>1.1676299999999999</v>
      </c>
      <c r="AB53" s="55">
        <f>DNR!AJ14</f>
        <v>0.90301299999999995</v>
      </c>
      <c r="AC53" s="55">
        <f>DNR!AK14</f>
        <v>0.99099000000000004</v>
      </c>
      <c r="AD53" s="55">
        <f>DNR!AL14</f>
        <v>0</v>
      </c>
      <c r="AE53" s="55">
        <f>DNR!AM14</f>
        <v>0</v>
      </c>
      <c r="AF53" s="55">
        <f>DNR!BA14</f>
        <v>0.88553877340981213</v>
      </c>
      <c r="AG53" s="55">
        <f>DNR!BE14</f>
        <v>0</v>
      </c>
      <c r="AH53" t="e">
        <f t="shared" si="0"/>
        <v>#DIV/0!</v>
      </c>
      <c r="AI53" t="e">
        <f t="shared" si="1"/>
        <v>#DIV/0!</v>
      </c>
      <c r="AJ53" t="e">
        <f t="shared" si="2"/>
        <v>#DIV/0!</v>
      </c>
    </row>
    <row r="54" spans="1:36" x14ac:dyDescent="0.3">
      <c r="A54" t="str">
        <f>DNR!A15</f>
        <v>RET2.1</v>
      </c>
      <c r="B54" s="54">
        <f>DNR!B15</f>
        <v>38846</v>
      </c>
      <c r="C54">
        <f>DNR!C15</f>
        <v>55.58</v>
      </c>
      <c r="D54" s="55">
        <f>DNR!H15</f>
        <v>18.899999999999999</v>
      </c>
      <c r="E54" s="55">
        <f>DNR!I15</f>
        <v>0.01</v>
      </c>
      <c r="F54" s="55">
        <f>DNR!J15</f>
        <v>0.01</v>
      </c>
      <c r="G54" s="55">
        <f>DNR!L15</f>
        <v>1.333</v>
      </c>
      <c r="H54" s="83">
        <f>DNR!N15</f>
        <v>0.72799999999999998</v>
      </c>
      <c r="I54" s="55">
        <f>DNR!P15</f>
        <v>2.3E-2</v>
      </c>
      <c r="J54" s="55">
        <f>DNR!Q15</f>
        <v>0</v>
      </c>
      <c r="K54" s="55">
        <f>DNR!R15</f>
        <v>0.32300000000000001</v>
      </c>
      <c r="L54" s="55">
        <f>DNR!T15</f>
        <v>1.0500000000000001E-2</v>
      </c>
      <c r="M54" s="55">
        <f>DNR!U15</f>
        <v>0</v>
      </c>
      <c r="N54" s="55">
        <f>DNR!V15</f>
        <v>0</v>
      </c>
      <c r="O54" s="55">
        <f>DNR!W15</f>
        <v>0</v>
      </c>
      <c r="P54" s="55"/>
      <c r="Q54" s="55">
        <f>DNR!Y15</f>
        <v>2.21</v>
      </c>
      <c r="R54" s="55">
        <f>DNR!Z15</f>
        <v>0</v>
      </c>
      <c r="S54" s="55">
        <f>DNR!AA15</f>
        <v>0</v>
      </c>
      <c r="T54" s="55">
        <f>DNR!AB15</f>
        <v>0</v>
      </c>
      <c r="U54" s="55">
        <f>DNR!AC15</f>
        <v>16.149080613716741</v>
      </c>
      <c r="V54" s="55">
        <f>DNR!AD15</f>
        <v>8.0667559731817509</v>
      </c>
      <c r="W54" s="55">
        <f>DNR!AE15</f>
        <v>0.67800400000000005</v>
      </c>
      <c r="X54" s="55">
        <f>DNR!AF15</f>
        <v>0.78661700000000001</v>
      </c>
      <c r="Y54" s="55">
        <f>DNR!AG15</f>
        <v>1.1668860000000001</v>
      </c>
      <c r="Z54" s="55">
        <f>DNR!AH15</f>
        <v>0.87307400000000002</v>
      </c>
      <c r="AA54" s="55">
        <f>DNR!AI15</f>
        <v>1.22072</v>
      </c>
      <c r="AB54" s="55">
        <f>DNR!AJ15</f>
        <v>0.91261400000000004</v>
      </c>
      <c r="AC54" s="55">
        <f>DNR!AK15</f>
        <v>0.95667400000000002</v>
      </c>
      <c r="AD54" s="55">
        <f>DNR!AL15</f>
        <v>0</v>
      </c>
      <c r="AE54" s="55">
        <f>DNR!AM15</f>
        <v>0</v>
      </c>
      <c r="AF54" s="55">
        <f>DNR!BA15</f>
        <v>-0.74472986094550908</v>
      </c>
      <c r="AG54" s="55">
        <f>DNR!BE15</f>
        <v>0</v>
      </c>
      <c r="AH54" t="e">
        <f t="shared" si="0"/>
        <v>#DIV/0!</v>
      </c>
      <c r="AI54" t="e">
        <f t="shared" si="1"/>
        <v>#DIV/0!</v>
      </c>
      <c r="AJ54" t="e">
        <f t="shared" si="2"/>
        <v>#DIV/0!</v>
      </c>
    </row>
    <row r="55" spans="1:36" x14ac:dyDescent="0.3">
      <c r="A55" t="str">
        <f>DNR!A16</f>
        <v xml:space="preserve">RET2.2 </v>
      </c>
      <c r="B55" s="54">
        <f>DNR!B16</f>
        <v>38846</v>
      </c>
      <c r="C55">
        <f>DNR!C16</f>
        <v>63.98</v>
      </c>
      <c r="D55" s="55">
        <f>DNR!H16</f>
        <v>19.099999999999998</v>
      </c>
      <c r="E55" s="55">
        <f>DNR!I16</f>
        <v>1.23</v>
      </c>
      <c r="F55" s="55">
        <f>DNR!J16</f>
        <v>1.33</v>
      </c>
      <c r="G55" s="55">
        <f>DNR!L16</f>
        <v>1.32</v>
      </c>
      <c r="H55" s="83">
        <f>DNR!N16</f>
        <v>0.67</v>
      </c>
      <c r="I55" s="55">
        <f>DNR!P16</f>
        <v>4.7E-2</v>
      </c>
      <c r="J55" s="55">
        <f>DNR!Q16</f>
        <v>0</v>
      </c>
      <c r="K55" s="55">
        <f>DNR!R16</f>
        <v>0.31</v>
      </c>
      <c r="L55" s="55">
        <f>DNR!T16</f>
        <v>1.6199999999999999E-2</v>
      </c>
      <c r="M55" s="55">
        <f>DNR!U16</f>
        <v>0</v>
      </c>
      <c r="N55" s="55">
        <f>DNR!V16</f>
        <v>0</v>
      </c>
      <c r="O55" s="55">
        <f>DNR!W16</f>
        <v>0</v>
      </c>
      <c r="P55" s="55">
        <f>DNR!X16</f>
        <v>3.3</v>
      </c>
      <c r="Q55" s="55">
        <f>DNR!Y16</f>
        <v>2.12</v>
      </c>
      <c r="R55" s="55">
        <f>DNR!Z16</f>
        <v>0</v>
      </c>
      <c r="S55" s="55">
        <f>DNR!AA16</f>
        <v>0</v>
      </c>
      <c r="T55" s="55">
        <f>DNR!AB16</f>
        <v>0</v>
      </c>
      <c r="U55" s="55">
        <f>DNR!AC16</f>
        <v>14.128844694549002</v>
      </c>
      <c r="V55" s="55">
        <f>DNR!AD16</f>
        <v>7.7025363440571315</v>
      </c>
      <c r="W55" s="55">
        <f>DNR!AE16</f>
        <v>0.72564099999999998</v>
      </c>
      <c r="X55" s="55">
        <f>DNR!AF16</f>
        <v>0.77003999999999995</v>
      </c>
      <c r="Y55" s="55">
        <f>DNR!AG16</f>
        <v>1.2272380000000001</v>
      </c>
      <c r="Z55" s="55">
        <f>DNR!AH16</f>
        <v>0.73423700000000003</v>
      </c>
      <c r="AA55" s="55">
        <f>DNR!AI16</f>
        <v>1.2463900000000001</v>
      </c>
      <c r="AB55" s="55">
        <f>DNR!AJ16</f>
        <v>0.95677699999999999</v>
      </c>
      <c r="AC55" s="55">
        <f>DNR!AK16</f>
        <v>0.76740699999999995</v>
      </c>
      <c r="AD55" s="55">
        <f>DNR!AL16</f>
        <v>0</v>
      </c>
      <c r="AE55" s="55">
        <f>DNR!AM16</f>
        <v>0</v>
      </c>
      <c r="AF55" s="55">
        <f>DNR!BA16</f>
        <v>-4.5634850612386098</v>
      </c>
      <c r="AG55" s="55">
        <f>DNR!BE16</f>
        <v>0</v>
      </c>
      <c r="AH55">
        <f t="shared" si="0"/>
        <v>0.37769393939393947</v>
      </c>
      <c r="AI55">
        <f t="shared" si="1"/>
        <v>0.28993242424242427</v>
      </c>
      <c r="AJ55">
        <f t="shared" si="2"/>
        <v>0.23254757575757576</v>
      </c>
    </row>
    <row r="56" spans="1:36" x14ac:dyDescent="0.3">
      <c r="A56" t="str">
        <f>DNR!A17</f>
        <v>RET2.4</v>
      </c>
      <c r="B56" s="54">
        <f>DNR!B17</f>
        <v>38846</v>
      </c>
      <c r="C56">
        <f>DNR!C17</f>
        <v>87.58</v>
      </c>
      <c r="D56" s="55">
        <f>DNR!H17</f>
        <v>18.3</v>
      </c>
      <c r="E56" s="55">
        <f>DNR!I17</f>
        <v>4.29</v>
      </c>
      <c r="F56" s="55">
        <f>DNR!J17</f>
        <v>4.6900000000000004</v>
      </c>
      <c r="G56" s="55">
        <f>DNR!L17</f>
        <v>1.125</v>
      </c>
      <c r="H56" s="83">
        <f>DNR!N17</f>
        <v>0.61399999999999999</v>
      </c>
      <c r="I56" s="55">
        <f>DNR!P17</f>
        <v>5.5E-2</v>
      </c>
      <c r="J56" s="55">
        <f>DNR!Q17</f>
        <v>0</v>
      </c>
      <c r="K56" s="55">
        <f>DNR!R17</f>
        <v>0.17499999999999999</v>
      </c>
      <c r="L56" s="55">
        <f>DNR!T17</f>
        <v>1.12E-2</v>
      </c>
      <c r="M56" s="55">
        <f>DNR!U17</f>
        <v>0</v>
      </c>
      <c r="N56" s="55">
        <f>DNR!V17</f>
        <v>0</v>
      </c>
      <c r="O56" s="55">
        <f>DNR!W17</f>
        <v>0</v>
      </c>
      <c r="P56" s="55"/>
      <c r="Q56" s="55">
        <f>DNR!Y17</f>
        <v>0.93899999999999995</v>
      </c>
      <c r="R56" s="55">
        <f>DNR!Z17</f>
        <v>0</v>
      </c>
      <c r="S56" s="55">
        <f>DNR!AA17</f>
        <v>0</v>
      </c>
      <c r="T56" s="55">
        <f>DNR!AB17</f>
        <v>0</v>
      </c>
      <c r="U56" s="55">
        <f>DNR!AC17</f>
        <v>11.171643644718078</v>
      </c>
      <c r="V56" s="55">
        <f>DNR!AD17</f>
        <v>7.1152407700811322</v>
      </c>
      <c r="W56" s="55">
        <f>DNR!AE17</f>
        <v>0.72112699999999996</v>
      </c>
      <c r="X56" s="55">
        <f>DNR!AF17</f>
        <v>0.77224400000000004</v>
      </c>
      <c r="Y56" s="55">
        <f>DNR!AG17</f>
        <v>1.1520699999999999</v>
      </c>
      <c r="Z56" s="55">
        <f>DNR!AH17</f>
        <v>0.73891899999999999</v>
      </c>
      <c r="AA56" s="55">
        <f>DNR!AI17</f>
        <v>1.1700900000000001</v>
      </c>
      <c r="AB56" s="55">
        <f>DNR!AJ17</f>
        <v>0.88298900000000002</v>
      </c>
      <c r="AC56" s="55">
        <f>DNR!AK17</f>
        <v>0.836839</v>
      </c>
      <c r="AD56" s="55">
        <f>DNR!AL17</f>
        <v>0</v>
      </c>
      <c r="AE56" s="55">
        <f>DNR!AM17</f>
        <v>0</v>
      </c>
      <c r="AF56" s="55">
        <f>DNR!BA17</f>
        <v>-5.361288308165725</v>
      </c>
      <c r="AG56" s="55">
        <f>DNR!BE17</f>
        <v>0</v>
      </c>
      <c r="AH56" t="e">
        <f t="shared" si="0"/>
        <v>#DIV/0!</v>
      </c>
      <c r="AI56" t="e">
        <f t="shared" si="1"/>
        <v>#DIV/0!</v>
      </c>
      <c r="AJ56" t="e">
        <f t="shared" si="2"/>
        <v>#DIV/0!</v>
      </c>
    </row>
    <row r="57" spans="1:36" x14ac:dyDescent="0.3">
      <c r="A57" t="str">
        <f>DNR!A18</f>
        <v>LE2.2</v>
      </c>
      <c r="B57" s="54">
        <f>DNR!B18</f>
        <v>38846</v>
      </c>
      <c r="C57">
        <f>DNR!C18</f>
        <v>130.07999999999998</v>
      </c>
      <c r="D57" s="55">
        <f>DNR!H18</f>
        <v>17.100000000000001</v>
      </c>
      <c r="E57" s="55">
        <f>DNR!I18</f>
        <v>8.25</v>
      </c>
      <c r="F57" s="55">
        <f>DNR!J18</f>
        <v>12.59</v>
      </c>
      <c r="G57" s="55">
        <f>DNR!L18</f>
        <v>0.96299999999999997</v>
      </c>
      <c r="H57" s="83">
        <f>DNR!N18</f>
        <v>0.29899999999999999</v>
      </c>
      <c r="I57" s="55">
        <f>DNR!P18</f>
        <v>4.4999999999999998E-2</v>
      </c>
      <c r="J57" s="55">
        <f>DNR!Q18</f>
        <v>0</v>
      </c>
      <c r="K57" s="55">
        <f>DNR!R18</f>
        <v>0.33300000000000002</v>
      </c>
      <c r="L57" s="55">
        <f>DNR!T18</f>
        <v>2.2000000000000001E-3</v>
      </c>
      <c r="M57" s="55">
        <f>DNR!U18</f>
        <v>0</v>
      </c>
      <c r="N57" s="55">
        <f>DNR!V18</f>
        <v>0</v>
      </c>
      <c r="O57" s="55">
        <f>DNR!W18</f>
        <v>0</v>
      </c>
      <c r="P57" s="55">
        <f>DNR!X18</f>
        <v>3.22</v>
      </c>
      <c r="Q57" s="55">
        <f>DNR!Y18</f>
        <v>1.74</v>
      </c>
      <c r="R57" s="55">
        <f>DNR!Z18</f>
        <v>0</v>
      </c>
      <c r="S57" s="55">
        <f>DNR!AA18</f>
        <v>0</v>
      </c>
      <c r="T57" s="55">
        <f>DNR!AB18</f>
        <v>0</v>
      </c>
      <c r="U57" s="55">
        <f>DNR!AC18</f>
        <v>9.4707448776171574</v>
      </c>
      <c r="V57" s="55">
        <f>DNR!AD18</f>
        <v>8.2795795039170965</v>
      </c>
      <c r="W57" s="55">
        <f>DNR!AE18</f>
        <v>0.69429300000000005</v>
      </c>
      <c r="X57" s="55">
        <f>DNR!AF18</f>
        <v>0.81816900000000004</v>
      </c>
      <c r="Y57" s="55">
        <f>DNR!AG18</f>
        <v>1.1830069999999999</v>
      </c>
      <c r="Z57" s="55">
        <f>DNR!AH18</f>
        <v>0.75008900000000001</v>
      </c>
      <c r="AA57" s="55">
        <f>DNR!AI18</f>
        <v>0.96687400000000001</v>
      </c>
      <c r="AB57" s="55">
        <f>DNR!AJ18</f>
        <v>0.74556199999999995</v>
      </c>
      <c r="AC57" s="55">
        <f>DNR!AK18</f>
        <v>1.006073</v>
      </c>
      <c r="AD57" s="55">
        <f>DNR!AL18</f>
        <v>0</v>
      </c>
      <c r="AE57" s="55">
        <f>DNR!AM18</f>
        <v>0</v>
      </c>
      <c r="AF57" s="55">
        <f>DNR!BA18</f>
        <v>0</v>
      </c>
      <c r="AG57" s="55">
        <f>DNR!BE18</f>
        <v>0</v>
      </c>
      <c r="AH57">
        <f t="shared" si="0"/>
        <v>0.30027142857142858</v>
      </c>
      <c r="AI57">
        <f t="shared" si="1"/>
        <v>0.23154099378881984</v>
      </c>
      <c r="AJ57">
        <f t="shared" si="2"/>
        <v>0.3124450310559006</v>
      </c>
    </row>
    <row r="58" spans="1:36" x14ac:dyDescent="0.3">
      <c r="A58" t="str">
        <f>DNR!A19</f>
        <v>LE2.3</v>
      </c>
      <c r="B58" s="54">
        <f>DNR!B19</f>
        <v>38846</v>
      </c>
      <c r="C58">
        <f>DNR!C19</f>
        <v>156.57999999999998</v>
      </c>
      <c r="D58" s="55">
        <f>DNR!H19</f>
        <v>16.900000000000002</v>
      </c>
      <c r="E58" s="55">
        <f>DNR!I19</f>
        <v>11.47</v>
      </c>
      <c r="F58" s="55">
        <f>DNR!J19</f>
        <v>15.81</v>
      </c>
      <c r="G58" s="55">
        <f>DNR!L19</f>
        <v>0.72699999999999998</v>
      </c>
      <c r="H58" s="83">
        <f>DNR!N19</f>
        <v>0.26800000000000002</v>
      </c>
      <c r="I58" s="55">
        <f>DNR!P19</f>
        <v>4.8000000000000001E-2</v>
      </c>
      <c r="J58" s="55">
        <f>DNR!Q19</f>
        <v>0</v>
      </c>
      <c r="K58" s="55">
        <f>DNR!R19</f>
        <v>0.17699999999999999</v>
      </c>
      <c r="L58" s="55">
        <f>DNR!T19</f>
        <v>1.9E-3</v>
      </c>
      <c r="M58" s="55">
        <f>DNR!U19</f>
        <v>0</v>
      </c>
      <c r="N58" s="55">
        <f>DNR!V19</f>
        <v>0</v>
      </c>
      <c r="O58" s="55">
        <f>DNR!W19</f>
        <v>0</v>
      </c>
      <c r="P58" s="55"/>
      <c r="Q58" s="55">
        <f>DNR!Y19</f>
        <v>0.98099999999999998</v>
      </c>
      <c r="R58" s="55">
        <f>DNR!Z19</f>
        <v>0</v>
      </c>
      <c r="S58" s="55">
        <f>DNR!AA19</f>
        <v>0</v>
      </c>
      <c r="T58" s="55">
        <f>DNR!AB19</f>
        <v>0</v>
      </c>
      <c r="U58" s="55">
        <f>DNR!AC19</f>
        <v>8.1621010037330723</v>
      </c>
      <c r="V58" s="55">
        <f>DNR!AD19</f>
        <v>9.0935023917580651</v>
      </c>
      <c r="W58" s="55">
        <f>DNR!AE19</f>
        <v>0.57763100000000001</v>
      </c>
      <c r="X58" s="55">
        <f>DNR!AF19</f>
        <v>0.90253799999999995</v>
      </c>
      <c r="Y58" s="55">
        <f>DNR!AG19</f>
        <v>1.1699790000000001</v>
      </c>
      <c r="Z58" s="55">
        <f>DNR!AH19</f>
        <v>1.5140899999999999</v>
      </c>
      <c r="AA58" s="55">
        <f>DNR!AI19</f>
        <v>0.93945000000000001</v>
      </c>
      <c r="AB58" s="55">
        <f>DNR!AJ19</f>
        <v>0.61142700000000005</v>
      </c>
      <c r="AC58" s="55">
        <f>DNR!AK19</f>
        <v>2.4763220000000001</v>
      </c>
      <c r="AD58" s="55">
        <f>DNR!AL19</f>
        <v>0</v>
      </c>
      <c r="AE58" s="55">
        <f>DNR!AM19</f>
        <v>0</v>
      </c>
      <c r="AF58" s="55">
        <f>DNR!BA19</f>
        <v>0</v>
      </c>
      <c r="AG58" s="55">
        <f>DNR!BE19</f>
        <v>0</v>
      </c>
      <c r="AH58" t="e">
        <f t="shared" si="0"/>
        <v>#DIV/0!</v>
      </c>
      <c r="AI58" t="e">
        <f t="shared" si="1"/>
        <v>#DIV/0!</v>
      </c>
      <c r="AJ58" t="e">
        <f t="shared" si="2"/>
        <v>#DIV/0!</v>
      </c>
    </row>
    <row r="59" spans="1:36" x14ac:dyDescent="0.3">
      <c r="A59" t="str">
        <f>DNR!A20</f>
        <v>TF2.1</v>
      </c>
      <c r="B59" s="54">
        <f>DNR!B20</f>
        <v>38889</v>
      </c>
      <c r="C59">
        <f>DNR!C20</f>
        <v>12.12</v>
      </c>
      <c r="D59" s="55">
        <f>DNR!H20</f>
        <v>29.200000000000003</v>
      </c>
      <c r="E59" s="55">
        <f>DNR!I20</f>
        <v>0</v>
      </c>
      <c r="F59" s="55">
        <f>DNR!J20</f>
        <v>0</v>
      </c>
      <c r="G59" s="55">
        <f>DNR!L20</f>
        <v>1.3440000000000001</v>
      </c>
      <c r="H59" s="83">
        <f>DNR!N20</f>
        <v>0.45500000000000002</v>
      </c>
      <c r="I59" s="55">
        <f>DNR!P20</f>
        <v>1.2E-2</v>
      </c>
      <c r="J59" s="55">
        <f>DNR!Q20</f>
        <v>0</v>
      </c>
      <c r="K59" s="55">
        <f>DNR!R20</f>
        <v>0.39300000000000002</v>
      </c>
      <c r="L59" s="55">
        <f>DNR!T20</f>
        <v>0</v>
      </c>
      <c r="M59" s="55">
        <f>DNR!U20</f>
        <v>0</v>
      </c>
      <c r="N59" s="55">
        <f>DNR!V20</f>
        <v>0</v>
      </c>
      <c r="O59" s="55">
        <f>DNR!W20</f>
        <v>0</v>
      </c>
      <c r="P59" s="55"/>
      <c r="Q59" s="55">
        <f>DNR!Y20</f>
        <v>2.37</v>
      </c>
      <c r="R59" s="55">
        <f>DNR!Z20</f>
        <v>0</v>
      </c>
      <c r="S59" s="55">
        <f>DNR!AA20</f>
        <v>0</v>
      </c>
      <c r="T59" s="55">
        <f>DNR!AB20</f>
        <v>0</v>
      </c>
      <c r="U59" s="55">
        <f>DNR!AC20</f>
        <v>20.741679587565443</v>
      </c>
      <c r="V59" s="55">
        <f>DNR!AD20</f>
        <v>6.4340579500599713</v>
      </c>
      <c r="W59" s="55">
        <f>DNR!AE20</f>
        <v>0.69196899999999995</v>
      </c>
      <c r="X59" s="55">
        <f>DNR!AF20</f>
        <v>0.794431</v>
      </c>
      <c r="Y59" s="55">
        <f>DNR!AG20</f>
        <v>1.2590589999999999</v>
      </c>
      <c r="Z59" s="55">
        <f>DNR!AH20</f>
        <v>1.2187399999999999</v>
      </c>
      <c r="AA59" s="55">
        <f>DNR!AI20</f>
        <v>1.61907</v>
      </c>
      <c r="AB59" s="55">
        <f>DNR!AJ20</f>
        <v>1.23959</v>
      </c>
      <c r="AC59" s="55">
        <f>DNR!AK20</f>
        <v>0.98318000000000005</v>
      </c>
      <c r="AD59" s="55">
        <f>DNR!AL20</f>
        <v>0</v>
      </c>
      <c r="AE59" s="55" t="str">
        <f>DNR!AM20</f>
        <v>Fall</v>
      </c>
      <c r="AF59" s="55">
        <f>DNR!BA20</f>
        <v>7.530455177322672</v>
      </c>
      <c r="AG59" s="55">
        <f>DNR!BE20</f>
        <v>0</v>
      </c>
      <c r="AH59" t="e">
        <f t="shared" si="0"/>
        <v>#DIV/0!</v>
      </c>
      <c r="AI59" t="e">
        <f t="shared" si="1"/>
        <v>#DIV/0!</v>
      </c>
      <c r="AJ59" t="e">
        <f t="shared" si="2"/>
        <v>#DIV/0!</v>
      </c>
    </row>
    <row r="60" spans="1:36" x14ac:dyDescent="0.3">
      <c r="A60" t="str">
        <f>DNR!A21</f>
        <v>TF2.2</v>
      </c>
      <c r="B60" s="54">
        <f>DNR!B21</f>
        <v>38889</v>
      </c>
      <c r="C60">
        <f>DNR!C21</f>
        <v>17.809999999999999</v>
      </c>
      <c r="D60" s="55">
        <f>DNR!H21</f>
        <v>28.9</v>
      </c>
      <c r="E60" s="55">
        <f>DNR!I21</f>
        <v>0</v>
      </c>
      <c r="F60" s="55">
        <f>DNR!J21</f>
        <v>0</v>
      </c>
      <c r="G60" s="55">
        <f>DNR!L21</f>
        <v>1.097</v>
      </c>
      <c r="H60" s="83">
        <f>DNR!N21</f>
        <v>0.41499999999999998</v>
      </c>
      <c r="I60" s="55">
        <f>DNR!P21</f>
        <v>2.5000000000000001E-2</v>
      </c>
      <c r="J60" s="55">
        <f>DNR!Q21</f>
        <v>0</v>
      </c>
      <c r="K60" s="55">
        <f>DNR!R21</f>
        <v>0.434</v>
      </c>
      <c r="L60" s="55">
        <f>DNR!T21</f>
        <v>0</v>
      </c>
      <c r="M60" s="55">
        <f>DNR!U21</f>
        <v>0</v>
      </c>
      <c r="N60" s="55">
        <f>DNR!V21</f>
        <v>0</v>
      </c>
      <c r="O60" s="55">
        <f>DNR!W21</f>
        <v>0</v>
      </c>
      <c r="P60" s="55"/>
      <c r="Q60" s="55">
        <f>DNR!Y21</f>
        <v>2.38</v>
      </c>
      <c r="R60" s="55">
        <f>DNR!Z21</f>
        <v>0</v>
      </c>
      <c r="S60" s="55">
        <f>DNR!AA21</f>
        <v>0</v>
      </c>
      <c r="T60" s="55">
        <f>DNR!AB21</f>
        <v>0</v>
      </c>
      <c r="U60" s="55">
        <f>DNR!AC21</f>
        <v>18.327867169225108</v>
      </c>
      <c r="V60" s="55">
        <f>DNR!AD21</f>
        <v>5.9055999372853041</v>
      </c>
      <c r="W60" s="55">
        <f>DNR!AE21</f>
        <v>0.69195600000000002</v>
      </c>
      <c r="X60" s="55">
        <f>DNR!AF21</f>
        <v>0.78954400000000002</v>
      </c>
      <c r="Y60" s="55">
        <f>DNR!AG21</f>
        <v>1.2402089999999999</v>
      </c>
      <c r="Z60" s="55">
        <f>DNR!AH21</f>
        <v>1.1725749999999999</v>
      </c>
      <c r="AA60" s="55">
        <f>DNR!AI21</f>
        <v>1.61978</v>
      </c>
      <c r="AB60" s="55">
        <f>DNR!AJ21</f>
        <v>1.2683899999999999</v>
      </c>
      <c r="AC60" s="55">
        <f>DNR!AK21</f>
        <v>0.92445900000000003</v>
      </c>
      <c r="AD60" s="55">
        <f>DNR!AL21</f>
        <v>0</v>
      </c>
      <c r="AE60" s="55">
        <f>DNR!AM21</f>
        <v>0</v>
      </c>
      <c r="AF60" s="55">
        <f>DNR!BA21</f>
        <v>7.7355943959876656</v>
      </c>
      <c r="AG60" s="55">
        <f>DNR!BE21</f>
        <v>0</v>
      </c>
      <c r="AH60" t="e">
        <f t="shared" si="0"/>
        <v>#DIV/0!</v>
      </c>
      <c r="AI60" t="e">
        <f t="shared" si="1"/>
        <v>#DIV/0!</v>
      </c>
      <c r="AJ60" t="e">
        <f t="shared" si="2"/>
        <v>#DIV/0!</v>
      </c>
    </row>
    <row r="61" spans="1:36" x14ac:dyDescent="0.3">
      <c r="A61" t="str">
        <f>DNR!A22</f>
        <v>TF2.3</v>
      </c>
      <c r="B61" s="54">
        <f>DNR!B22</f>
        <v>38889</v>
      </c>
      <c r="C61">
        <f>DNR!C22</f>
        <v>29.61</v>
      </c>
      <c r="D61" s="55">
        <f>DNR!H22</f>
        <v>29.200000000000003</v>
      </c>
      <c r="E61" s="55">
        <f>DNR!I22</f>
        <v>0</v>
      </c>
      <c r="F61" s="55">
        <f>DNR!J22</f>
        <v>0</v>
      </c>
      <c r="G61" s="55">
        <f>DNR!L22</f>
        <v>1.133</v>
      </c>
      <c r="H61" s="83">
        <f>DNR!N22</f>
        <v>0.317</v>
      </c>
      <c r="I61" s="55">
        <f>DNR!P22</f>
        <v>1.2E-2</v>
      </c>
      <c r="J61" s="55">
        <f>DNR!Q22</f>
        <v>0</v>
      </c>
      <c r="K61" s="55">
        <f>DNR!R22</f>
        <v>0.38700000000000001</v>
      </c>
      <c r="L61" s="55">
        <f>DNR!T22</f>
        <v>0</v>
      </c>
      <c r="M61" s="55">
        <f>DNR!U22</f>
        <v>0</v>
      </c>
      <c r="N61" s="55">
        <f>DNR!V22</f>
        <v>0</v>
      </c>
      <c r="O61" s="55">
        <f>DNR!W22</f>
        <v>0</v>
      </c>
      <c r="P61" s="55">
        <f>DNR!X22</f>
        <v>3.09</v>
      </c>
      <c r="Q61" s="55">
        <f>DNR!Y22</f>
        <v>2.41</v>
      </c>
      <c r="R61" s="55">
        <f>DNR!Z22</f>
        <v>0</v>
      </c>
      <c r="S61" s="55">
        <f>DNR!AA22</f>
        <v>0</v>
      </c>
      <c r="T61" s="55">
        <f>DNR!AB22</f>
        <v>0</v>
      </c>
      <c r="U61" s="55">
        <f>DNR!AC22</f>
        <v>13.394942325236556</v>
      </c>
      <c r="V61" s="55">
        <f>DNR!AD22</f>
        <v>2.7906749587395883</v>
      </c>
      <c r="W61" s="55">
        <f>DNR!AE22</f>
        <v>0.70194000000000001</v>
      </c>
      <c r="X61" s="55">
        <f>DNR!AF22</f>
        <v>0.77055300000000004</v>
      </c>
      <c r="Y61" s="55">
        <f>DNR!AG22</f>
        <v>1.215103</v>
      </c>
      <c r="Z61" s="55">
        <f>DNR!AH22</f>
        <v>1.109985</v>
      </c>
      <c r="AA61" s="55">
        <f>DNR!AI22</f>
        <v>1.55122</v>
      </c>
      <c r="AB61" s="55">
        <f>DNR!AJ22</f>
        <v>1.16662</v>
      </c>
      <c r="AC61" s="55">
        <f>DNR!AK22</f>
        <v>0.95145400000000002</v>
      </c>
      <c r="AD61" s="55">
        <f>DNR!AL22</f>
        <v>0</v>
      </c>
      <c r="AE61" s="55">
        <f>DNR!AM22</f>
        <v>0</v>
      </c>
      <c r="AF61" s="55">
        <f>DNR!BA22</f>
        <v>4.764435998705693</v>
      </c>
      <c r="AG61" s="55">
        <f>DNR!BE22</f>
        <v>0</v>
      </c>
      <c r="AH61">
        <f t="shared" si="0"/>
        <v>0.50201294498381877</v>
      </c>
      <c r="AI61">
        <f t="shared" si="1"/>
        <v>0.37754692556634306</v>
      </c>
      <c r="AJ61">
        <f t="shared" si="2"/>
        <v>0.30791391585760519</v>
      </c>
    </row>
    <row r="62" spans="1:36" x14ac:dyDescent="0.3">
      <c r="A62" t="str">
        <f>DNR!A23</f>
        <v>TF2.4</v>
      </c>
      <c r="B62" s="54">
        <f>DNR!B23</f>
        <v>38889</v>
      </c>
      <c r="C62">
        <f>DNR!C23</f>
        <v>41.379999999999995</v>
      </c>
      <c r="D62" s="55">
        <f>DNR!H23</f>
        <v>28.400000000000002</v>
      </c>
      <c r="E62" s="55">
        <f>DNR!I23</f>
        <v>0</v>
      </c>
      <c r="F62" s="55">
        <f>DNR!J23</f>
        <v>0</v>
      </c>
      <c r="G62" s="55">
        <f>DNR!L23</f>
        <v>1.1890000000000001</v>
      </c>
      <c r="H62" s="83">
        <f>DNR!N23</f>
        <v>0.56999999999999995</v>
      </c>
      <c r="I62" s="55">
        <f>DNR!P23</f>
        <v>1.9E-2</v>
      </c>
      <c r="J62" s="55">
        <f>DNR!Q23</f>
        <v>0</v>
      </c>
      <c r="K62" s="55">
        <f>DNR!R23</f>
        <v>0.23300000000000001</v>
      </c>
      <c r="L62" s="55">
        <f>DNR!T23</f>
        <v>0</v>
      </c>
      <c r="M62" s="55">
        <f>DNR!U23</f>
        <v>0</v>
      </c>
      <c r="N62" s="55">
        <f>DNR!V23</f>
        <v>0</v>
      </c>
      <c r="O62" s="55">
        <f>DNR!W23</f>
        <v>0</v>
      </c>
      <c r="P62" s="55"/>
      <c r="Q62" s="55">
        <f>DNR!Y23</f>
        <v>1.43</v>
      </c>
      <c r="R62" s="55">
        <f>DNR!Z23</f>
        <v>0</v>
      </c>
      <c r="S62" s="55">
        <f>DNR!AA23</f>
        <v>0</v>
      </c>
      <c r="T62" s="55">
        <f>DNR!AB23</f>
        <v>0</v>
      </c>
      <c r="U62" s="55">
        <f>DNR!AC23</f>
        <v>10.919004863182948</v>
      </c>
      <c r="V62" s="55">
        <f>DNR!AD23</f>
        <v>3.1269687328456452</v>
      </c>
      <c r="W62" s="55">
        <f>DNR!AE23</f>
        <v>0.69525999999999999</v>
      </c>
      <c r="X62" s="55">
        <f>DNR!AF23</f>
        <v>0.774088</v>
      </c>
      <c r="Y62" s="55">
        <f>DNR!AG23</f>
        <v>1.233034</v>
      </c>
      <c r="Z62" s="55">
        <f>DNR!AH23</f>
        <v>1.0506869999999999</v>
      </c>
      <c r="AA62" s="55">
        <f>DNR!AI23</f>
        <v>1.5554399999999999</v>
      </c>
      <c r="AB62" s="55">
        <f>DNR!AJ23</f>
        <v>1.13069</v>
      </c>
      <c r="AC62" s="55">
        <f>DNR!AK23</f>
        <v>0.92924499999999999</v>
      </c>
      <c r="AD62" s="55">
        <f>DNR!AL23</f>
        <v>0</v>
      </c>
      <c r="AE62" s="55">
        <f>DNR!AM23</f>
        <v>0</v>
      </c>
      <c r="AF62" s="55">
        <f>DNR!BA23</f>
        <v>2.6244716299962518</v>
      </c>
      <c r="AG62" s="55">
        <f>DNR!BE23</f>
        <v>0</v>
      </c>
      <c r="AH62" t="e">
        <f t="shared" si="0"/>
        <v>#DIV/0!</v>
      </c>
      <c r="AI62" t="e">
        <f t="shared" si="1"/>
        <v>#DIV/0!</v>
      </c>
      <c r="AJ62" t="e">
        <f t="shared" si="2"/>
        <v>#DIV/0!</v>
      </c>
    </row>
    <row r="63" spans="1:36" x14ac:dyDescent="0.3">
      <c r="A63" t="str">
        <f>DNR!A24</f>
        <v>RET2.1</v>
      </c>
      <c r="B63" s="54">
        <f>DNR!B24</f>
        <v>38889</v>
      </c>
      <c r="C63">
        <f>DNR!C24</f>
        <v>55.58</v>
      </c>
      <c r="D63" s="55">
        <f>DNR!H24</f>
        <v>28.4</v>
      </c>
      <c r="E63" s="55">
        <f>DNR!I24</f>
        <v>0.85</v>
      </c>
      <c r="F63" s="55">
        <f>DNR!J24</f>
        <v>1.46</v>
      </c>
      <c r="G63" s="55">
        <f>DNR!L24</f>
        <v>1.268</v>
      </c>
      <c r="H63" s="83">
        <f>DNR!N24</f>
        <v>0.29599999999999999</v>
      </c>
      <c r="I63" s="55">
        <f>DNR!P24</f>
        <v>7.0000000000000001E-3</v>
      </c>
      <c r="J63" s="55">
        <f>DNR!Q24</f>
        <v>0</v>
      </c>
      <c r="K63" s="55">
        <f>DNR!R24</f>
        <v>0.22800000000000001</v>
      </c>
      <c r="L63" s="55">
        <f>DNR!T24</f>
        <v>0</v>
      </c>
      <c r="M63" s="55">
        <f>DNR!U24</f>
        <v>0</v>
      </c>
      <c r="N63" s="55">
        <f>DNR!V24</f>
        <v>0</v>
      </c>
      <c r="O63" s="55">
        <f>DNR!W24</f>
        <v>0</v>
      </c>
      <c r="P63" s="55"/>
      <c r="Q63" s="55">
        <f>DNR!Y24</f>
        <v>1.22</v>
      </c>
      <c r="R63" s="55">
        <f>DNR!Z24</f>
        <v>0</v>
      </c>
      <c r="S63" s="55">
        <f>DNR!AA24</f>
        <v>0</v>
      </c>
      <c r="T63" s="55">
        <f>DNR!AB24</f>
        <v>0</v>
      </c>
      <c r="U63" s="55">
        <f>DNR!AC24</f>
        <v>10.507769742513752</v>
      </c>
      <c r="V63" s="55">
        <f>DNR!AD24</f>
        <v>4.7051094602828254</v>
      </c>
      <c r="W63" s="55">
        <f>DNR!AE24</f>
        <v>0.67394100000000001</v>
      </c>
      <c r="X63" s="55">
        <f>DNR!AF24</f>
        <v>0.79963700000000004</v>
      </c>
      <c r="Y63" s="55">
        <f>DNR!AG24</f>
        <v>1.244885</v>
      </c>
      <c r="Z63" s="55">
        <f>DNR!AH24</f>
        <v>1.12073</v>
      </c>
      <c r="AA63" s="55">
        <f>DNR!AI24</f>
        <v>1.43801</v>
      </c>
      <c r="AB63" s="55">
        <f>DNR!AJ24</f>
        <v>1.0887199999999999</v>
      </c>
      <c r="AC63" s="55">
        <f>DNR!AK24</f>
        <v>1.029401</v>
      </c>
      <c r="AD63" s="55">
        <f>DNR!AL24</f>
        <v>0</v>
      </c>
      <c r="AE63" s="55">
        <f>DNR!AM24</f>
        <v>0</v>
      </c>
      <c r="AF63" s="55">
        <f>DNR!BA24</f>
        <v>4.5302159829435924</v>
      </c>
      <c r="AG63" s="55">
        <f>DNR!BE24</f>
        <v>0</v>
      </c>
      <c r="AH63" t="e">
        <f t="shared" si="0"/>
        <v>#DIV/0!</v>
      </c>
      <c r="AI63" t="e">
        <f t="shared" si="1"/>
        <v>#DIV/0!</v>
      </c>
      <c r="AJ63" t="e">
        <f t="shared" si="2"/>
        <v>#DIV/0!</v>
      </c>
    </row>
    <row r="64" spans="1:36" x14ac:dyDescent="0.3">
      <c r="A64" t="str">
        <f>DNR!A25</f>
        <v xml:space="preserve">RET2.2 </v>
      </c>
      <c r="B64" s="54">
        <f>DNR!B25</f>
        <v>38889</v>
      </c>
      <c r="C64">
        <f>DNR!C25</f>
        <v>63.98</v>
      </c>
      <c r="D64" s="55">
        <f>DNR!H25</f>
        <v>28.200000000000003</v>
      </c>
      <c r="E64" s="55">
        <f>DNR!I25</f>
        <v>2.4900000000000002</v>
      </c>
      <c r="F64" s="55">
        <f>DNR!J25</f>
        <v>2.85</v>
      </c>
      <c r="G64" s="55">
        <f>DNR!L25</f>
        <v>1.2490000000000001</v>
      </c>
      <c r="H64" s="83">
        <f>DNR!N25</f>
        <v>0.20300000000000001</v>
      </c>
      <c r="I64" s="55">
        <f>DNR!P25</f>
        <v>1.7999999999999999E-2</v>
      </c>
      <c r="J64" s="55">
        <f>DNR!Q25</f>
        <v>0</v>
      </c>
      <c r="K64" s="55">
        <f>DNR!R25</f>
        <v>0.20899999999999999</v>
      </c>
      <c r="L64" s="55">
        <f>DNR!T25</f>
        <v>0</v>
      </c>
      <c r="M64" s="55">
        <f>DNR!U25</f>
        <v>0</v>
      </c>
      <c r="N64" s="55">
        <f>DNR!V25</f>
        <v>0</v>
      </c>
      <c r="O64" s="55">
        <f>DNR!W25</f>
        <v>0</v>
      </c>
      <c r="P64" s="55">
        <f>DNR!X25</f>
        <v>3.19</v>
      </c>
      <c r="Q64" s="55">
        <f>DNR!Y25</f>
        <v>1.31</v>
      </c>
      <c r="R64" s="55">
        <f>DNR!Z25</f>
        <v>0</v>
      </c>
      <c r="S64" s="55">
        <f>DNR!AA25</f>
        <v>0</v>
      </c>
      <c r="T64" s="55">
        <f>DNR!AB25</f>
        <v>0</v>
      </c>
      <c r="U64" s="55">
        <f>DNR!AC25</f>
        <v>10.95209025119583</v>
      </c>
      <c r="V64" s="55">
        <f>DNR!AD25</f>
        <v>1.9392296931682065</v>
      </c>
      <c r="W64" s="55">
        <f>DNR!AE25</f>
        <v>0.66986900000000005</v>
      </c>
      <c r="X64" s="55">
        <f>DNR!AF25</f>
        <v>0.79500199999999999</v>
      </c>
      <c r="Y64" s="55">
        <f>DNR!AG25</f>
        <v>1.202653</v>
      </c>
      <c r="Z64" s="55">
        <f>DNR!AH25</f>
        <v>0.96073500000000001</v>
      </c>
      <c r="AA64" s="55">
        <f>DNR!AI25</f>
        <v>1.2896300000000001</v>
      </c>
      <c r="AB64" s="55">
        <f>DNR!AJ25</f>
        <v>0.91617999999999999</v>
      </c>
      <c r="AC64" s="55">
        <f>DNR!AK25</f>
        <v>1.0486310000000001</v>
      </c>
      <c r="AD64" s="55">
        <f>DNR!AL25</f>
        <v>0</v>
      </c>
      <c r="AE64" s="55">
        <f>DNR!AM25</f>
        <v>0</v>
      </c>
      <c r="AF64" s="55">
        <f>DNR!BA25</f>
        <v>0.11225975447640242</v>
      </c>
      <c r="AG64" s="55">
        <f>DNR!BE25</f>
        <v>0</v>
      </c>
      <c r="AH64">
        <f t="shared" si="0"/>
        <v>0.40427272727272728</v>
      </c>
      <c r="AI64">
        <f t="shared" si="1"/>
        <v>0.2872037617554859</v>
      </c>
      <c r="AJ64">
        <f t="shared" si="2"/>
        <v>0.32872445141065831</v>
      </c>
    </row>
    <row r="65" spans="1:36" x14ac:dyDescent="0.3">
      <c r="A65" t="str">
        <f>DNR!A26</f>
        <v>RET2.4</v>
      </c>
      <c r="B65" s="54">
        <f>DNR!B26</f>
        <v>38889</v>
      </c>
      <c r="C65">
        <f>DNR!C26</f>
        <v>87.58</v>
      </c>
      <c r="D65" s="55">
        <f>DNR!H26</f>
        <v>27.4</v>
      </c>
      <c r="E65" s="55">
        <f>DNR!I26</f>
        <v>6.25</v>
      </c>
      <c r="F65" s="55">
        <f>DNR!J26</f>
        <v>8.25</v>
      </c>
      <c r="G65" s="55">
        <f>DNR!L26</f>
        <v>0.81200000000000006</v>
      </c>
      <c r="H65" s="83">
        <f>DNR!N26</f>
        <v>0.109</v>
      </c>
      <c r="I65" s="55">
        <f>DNR!P26</f>
        <v>0.06</v>
      </c>
      <c r="J65" s="55">
        <f>DNR!Q26</f>
        <v>0</v>
      </c>
      <c r="K65" s="55">
        <f>DNR!R26</f>
        <v>0.21199999999999999</v>
      </c>
      <c r="L65" s="55">
        <f>DNR!T26</f>
        <v>0</v>
      </c>
      <c r="M65" s="55">
        <f>DNR!U26</f>
        <v>0</v>
      </c>
      <c r="N65" s="55">
        <f>DNR!V26</f>
        <v>0</v>
      </c>
      <c r="O65" s="55">
        <f>DNR!W26</f>
        <v>0</v>
      </c>
      <c r="P65" s="55"/>
      <c r="Q65" s="55">
        <f>DNR!Y26</f>
        <v>1.06</v>
      </c>
      <c r="R65" s="55">
        <f>DNR!Z26</f>
        <v>0</v>
      </c>
      <c r="S65" s="55">
        <f>DNR!AA26</f>
        <v>0</v>
      </c>
      <c r="T65" s="55">
        <f>DNR!AB26</f>
        <v>0</v>
      </c>
      <c r="U65" s="55">
        <f>DNR!AC26</f>
        <v>10.262722996766488</v>
      </c>
      <c r="V65" s="55">
        <f>DNR!AD26</f>
        <v>2.097704927193222</v>
      </c>
      <c r="W65" s="55">
        <f>DNR!AE26</f>
        <v>0.66369299999999998</v>
      </c>
      <c r="X65" s="55">
        <f>DNR!AF26</f>
        <v>0.83199900000000004</v>
      </c>
      <c r="Y65" s="55">
        <f>DNR!AG26</f>
        <v>1.242936</v>
      </c>
      <c r="Z65" s="55">
        <f>DNR!AH26</f>
        <v>0.87330799999999997</v>
      </c>
      <c r="AA65" s="55">
        <f>DNR!AI26</f>
        <v>1.12368</v>
      </c>
      <c r="AB65" s="55">
        <f>DNR!AJ26</f>
        <v>0.83361399999999997</v>
      </c>
      <c r="AC65" s="55">
        <f>DNR!AK26</f>
        <v>1.047617</v>
      </c>
      <c r="AD65" s="55">
        <f>DNR!AL26</f>
        <v>0</v>
      </c>
      <c r="AE65" s="55">
        <f>DNR!AM26</f>
        <v>0</v>
      </c>
      <c r="AF65" s="55">
        <f>DNR!BA26</f>
        <v>-8.9791485657203882E-3</v>
      </c>
      <c r="AG65" s="55">
        <f>DNR!BE26</f>
        <v>0</v>
      </c>
      <c r="AH65" t="e">
        <f t="shared" si="0"/>
        <v>#DIV/0!</v>
      </c>
      <c r="AI65" t="e">
        <f t="shared" si="1"/>
        <v>#DIV/0!</v>
      </c>
      <c r="AJ65" t="e">
        <f t="shared" si="2"/>
        <v>#DIV/0!</v>
      </c>
    </row>
    <row r="66" spans="1:36" x14ac:dyDescent="0.3">
      <c r="A66" t="str">
        <f>DNR!A27</f>
        <v>LE2.2</v>
      </c>
      <c r="B66" s="54">
        <f>DNR!B27</f>
        <v>38889</v>
      </c>
      <c r="C66">
        <f>DNR!C27</f>
        <v>130.07999999999998</v>
      </c>
      <c r="D66" s="55">
        <f>DNR!H27</f>
        <v>26.9</v>
      </c>
      <c r="E66" s="55">
        <f>DNR!I27</f>
        <v>10.17</v>
      </c>
      <c r="F66" s="55">
        <f>DNR!J27</f>
        <v>14.8</v>
      </c>
      <c r="G66" s="55">
        <f>DNR!L27</f>
        <v>0.79400000000000004</v>
      </c>
      <c r="H66" s="83">
        <f>DNR!N27</f>
        <v>1.29E-2</v>
      </c>
      <c r="I66" s="55">
        <f>DNR!P27</f>
        <v>6.0000000000000001E-3</v>
      </c>
      <c r="J66" s="55">
        <f>DNR!R27</f>
        <v>0.36399999999999999</v>
      </c>
      <c r="K66" s="55" t="e">
        <f>DNR!#REF!</f>
        <v>#REF!</v>
      </c>
      <c r="L66" s="55">
        <f>DNR!T27</f>
        <v>0</v>
      </c>
      <c r="M66" s="55">
        <f>DNR!U27</f>
        <v>0</v>
      </c>
      <c r="N66" s="55">
        <f>DNR!V27</f>
        <v>0</v>
      </c>
      <c r="O66" s="55">
        <f>DNR!W27</f>
        <v>0</v>
      </c>
      <c r="P66" s="55"/>
      <c r="Q66" s="55">
        <f>DNR!Y27</f>
        <v>2</v>
      </c>
      <c r="R66" s="55">
        <f>DNR!Z27</f>
        <v>0</v>
      </c>
      <c r="S66" s="55">
        <f>DNR!AA27</f>
        <v>0</v>
      </c>
      <c r="T66" s="55">
        <f>DNR!AB27</f>
        <v>0</v>
      </c>
      <c r="U66" s="55"/>
      <c r="V66" s="55"/>
      <c r="W66" s="55"/>
      <c r="X66" s="55"/>
      <c r="Y66" s="55"/>
      <c r="Z66" s="55"/>
      <c r="AA66" s="55"/>
      <c r="AB66" s="55"/>
      <c r="AC66" s="55"/>
      <c r="AD66" s="55">
        <f>DNR!AL27</f>
        <v>0</v>
      </c>
      <c r="AE66" s="55">
        <f>DNR!AM27</f>
        <v>0</v>
      </c>
      <c r="AF66" s="55">
        <f>DNR!BA27</f>
        <v>-6.1313556175505575</v>
      </c>
      <c r="AG66" s="55">
        <f>DNR!BE27</f>
        <v>0</v>
      </c>
      <c r="AH66" t="e">
        <f t="shared" si="0"/>
        <v>#DIV/0!</v>
      </c>
      <c r="AI66" t="e">
        <f t="shared" si="1"/>
        <v>#DIV/0!</v>
      </c>
      <c r="AJ66" t="e">
        <f t="shared" si="2"/>
        <v>#DIV/0!</v>
      </c>
    </row>
    <row r="67" spans="1:36" x14ac:dyDescent="0.3">
      <c r="A67" t="str">
        <f>DNR!A28</f>
        <v>LE2.3</v>
      </c>
      <c r="B67" s="54">
        <f>DNR!B28</f>
        <v>38889</v>
      </c>
      <c r="C67">
        <f>DNR!C28</f>
        <v>156.57999999999998</v>
      </c>
      <c r="D67" s="55">
        <f>DNR!H28</f>
        <v>26.9</v>
      </c>
      <c r="E67" s="55">
        <f>DNR!I28</f>
        <v>13.13</v>
      </c>
      <c r="F67" s="55">
        <f>DNR!J28</f>
        <v>17.45</v>
      </c>
      <c r="G67" s="55">
        <f>DNR!L28</f>
        <v>0.626</v>
      </c>
      <c r="H67" s="83">
        <f>DNR!N28</f>
        <v>1.6999999999999999E-3</v>
      </c>
      <c r="I67" s="55">
        <f>DNR!P28</f>
        <v>2.9000000000000001E-2</v>
      </c>
      <c r="J67" s="55">
        <f>DNR!R28</f>
        <v>0.316</v>
      </c>
      <c r="K67" s="55" t="e">
        <f>DNR!#REF!</f>
        <v>#REF!</v>
      </c>
      <c r="L67" s="55">
        <f>DNR!T28</f>
        <v>0</v>
      </c>
      <c r="M67" s="55">
        <f>DNR!U28</f>
        <v>0</v>
      </c>
      <c r="N67" s="55">
        <f>DNR!V28</f>
        <v>0</v>
      </c>
      <c r="O67" s="55">
        <f>DNR!W28</f>
        <v>0</v>
      </c>
      <c r="P67" s="55"/>
      <c r="Q67" s="55">
        <f>DNR!Y28</f>
        <v>2.0099999999999998</v>
      </c>
      <c r="R67" s="55">
        <f>DNR!Z28</f>
        <v>0</v>
      </c>
      <c r="S67" s="55">
        <f>DNR!AA28</f>
        <v>0</v>
      </c>
      <c r="T67" s="55">
        <f>DNR!AB28</f>
        <v>0</v>
      </c>
      <c r="U67" s="55"/>
      <c r="V67" s="55"/>
      <c r="W67" s="55"/>
      <c r="X67" s="55"/>
      <c r="Y67" s="55"/>
      <c r="Z67" s="55"/>
      <c r="AA67" s="55"/>
      <c r="AB67" s="55"/>
      <c r="AC67" s="55"/>
      <c r="AD67" s="55">
        <f>DNR!AL28</f>
        <v>0</v>
      </c>
      <c r="AE67" s="55">
        <f>DNR!AM28</f>
        <v>0</v>
      </c>
      <c r="AF67" s="55">
        <f>DNR!BA28</f>
        <v>0</v>
      </c>
      <c r="AG67" s="55">
        <f>DNR!BE28</f>
        <v>0</v>
      </c>
      <c r="AH67" t="e">
        <f t="shared" ref="AH67:AH130" si="3">AA67/P67</f>
        <v>#DIV/0!</v>
      </c>
      <c r="AI67" t="e">
        <f t="shared" ref="AI67:AI130" si="4">AB67/P67</f>
        <v>#DIV/0!</v>
      </c>
      <c r="AJ67" t="e">
        <f t="shared" ref="AJ67:AJ130" si="5">AC67/P67</f>
        <v>#DIV/0!</v>
      </c>
    </row>
    <row r="68" spans="1:36" x14ac:dyDescent="0.3">
      <c r="A68" t="str">
        <f>DNR!A38</f>
        <v>TF2.1</v>
      </c>
      <c r="B68" s="54">
        <f>DNR!B38</f>
        <v>38951</v>
      </c>
      <c r="C68">
        <f>DNR!C38</f>
        <v>12.12</v>
      </c>
      <c r="D68" s="55">
        <f>DNR!H38</f>
        <v>28.4</v>
      </c>
      <c r="E68" s="55">
        <f>DNR!I38</f>
        <v>0</v>
      </c>
      <c r="F68" s="55">
        <f>DNR!J38</f>
        <v>0</v>
      </c>
      <c r="G68" s="55">
        <f>DNR!L38</f>
        <v>1.143</v>
      </c>
      <c r="H68" s="83">
        <f>DNR!N38</f>
        <v>0.316</v>
      </c>
      <c r="I68" s="55">
        <f>DNR!P38</f>
        <v>3.5999999999999997E-2</v>
      </c>
      <c r="J68" s="55">
        <f>DNR!Q38</f>
        <v>0</v>
      </c>
      <c r="K68" s="55">
        <f>DNR!R38</f>
        <v>0.36299999999999999</v>
      </c>
      <c r="L68" s="55">
        <f>DNR!T38</f>
        <v>0</v>
      </c>
      <c r="M68" s="55">
        <f>DNR!U38</f>
        <v>0</v>
      </c>
      <c r="N68" s="55">
        <f>DNR!V38</f>
        <v>0</v>
      </c>
      <c r="O68" s="55">
        <f>DNR!W38</f>
        <v>0</v>
      </c>
      <c r="P68" s="55"/>
      <c r="Q68" s="55">
        <f>DNR!Y38</f>
        <v>2.14</v>
      </c>
      <c r="R68" s="55">
        <f>DNR!Z38</f>
        <v>0</v>
      </c>
      <c r="S68" s="55">
        <f>DNR!AA38</f>
        <v>0</v>
      </c>
      <c r="T68" s="55">
        <f>DNR!AB38</f>
        <v>0</v>
      </c>
      <c r="U68" s="55">
        <f>DNR!AC38</f>
        <v>9.5374177427641964</v>
      </c>
      <c r="V68" s="55">
        <f>DNR!AD38</f>
        <v>8.4764556122544015</v>
      </c>
      <c r="W68" s="55">
        <f>DNR!AE38</f>
        <v>0.83727300000000004</v>
      </c>
      <c r="X68" s="55">
        <f>DNR!AF38</f>
        <v>0.795319</v>
      </c>
      <c r="Y68" s="55">
        <f>DNR!AG38</f>
        <v>1.253952</v>
      </c>
      <c r="Z68" s="55">
        <f>DNR!AH38</f>
        <v>0.89137599999999995</v>
      </c>
      <c r="AA68" s="55">
        <f>DNR!AI38</f>
        <v>1.5557E-2</v>
      </c>
      <c r="AB68" s="55">
        <f>DNR!AJ38</f>
        <v>2.4604000000000001E-2</v>
      </c>
      <c r="AC68" s="55">
        <f>DNR!AK38</f>
        <v>1.7453E-2</v>
      </c>
      <c r="AD68" s="55">
        <f>DNR!AL38</f>
        <v>0</v>
      </c>
      <c r="AE68" s="55" t="str">
        <f>DNR!AM29</f>
        <v>Winter</v>
      </c>
      <c r="AF68" s="55">
        <f>DNR!BA29</f>
        <v>7.1477812336614797</v>
      </c>
      <c r="AG68" s="55">
        <f>DNR!BE38</f>
        <v>0</v>
      </c>
      <c r="AH68" t="e">
        <f t="shared" si="3"/>
        <v>#DIV/0!</v>
      </c>
      <c r="AI68" t="e">
        <f t="shared" si="4"/>
        <v>#DIV/0!</v>
      </c>
      <c r="AJ68" t="e">
        <f t="shared" si="5"/>
        <v>#DIV/0!</v>
      </c>
    </row>
    <row r="69" spans="1:36" x14ac:dyDescent="0.3">
      <c r="A69" t="str">
        <f>DNR!A39</f>
        <v>TF2.2</v>
      </c>
      <c r="B69" s="54">
        <f>DNR!B39</f>
        <v>38951</v>
      </c>
      <c r="C69">
        <f>DNR!C39</f>
        <v>17.809999999999999</v>
      </c>
      <c r="D69" s="55">
        <f>DNR!H39</f>
        <v>28.5</v>
      </c>
      <c r="E69" s="55">
        <f>DNR!I39</f>
        <v>0</v>
      </c>
      <c r="F69" s="55">
        <f>DNR!J39</f>
        <v>0</v>
      </c>
      <c r="G69" s="55">
        <f>DNR!L39</f>
        <v>1.06</v>
      </c>
      <c r="H69" s="83">
        <f>DNR!N39</f>
        <v>0.20200000000000001</v>
      </c>
      <c r="I69" s="55">
        <f>DNR!P39</f>
        <v>2.8000000000000001E-2</v>
      </c>
      <c r="J69" s="55">
        <f>DNR!Q39</f>
        <v>0</v>
      </c>
      <c r="K69" s="55">
        <f>DNR!R39</f>
        <v>0.31</v>
      </c>
      <c r="L69" s="55">
        <f>DNR!T39</f>
        <v>0</v>
      </c>
      <c r="M69" s="55">
        <f>DNR!U39</f>
        <v>0</v>
      </c>
      <c r="N69" s="55">
        <f>DNR!V39</f>
        <v>0</v>
      </c>
      <c r="O69" s="55">
        <f>DNR!W39</f>
        <v>0</v>
      </c>
      <c r="P69" s="55"/>
      <c r="Q69" s="55">
        <f>DNR!Y39</f>
        <v>1.87</v>
      </c>
      <c r="R69" s="55">
        <f>DNR!Z39</f>
        <v>0</v>
      </c>
      <c r="S69" s="55">
        <f>DNR!AA39</f>
        <v>0</v>
      </c>
      <c r="T69" s="55">
        <f>DNR!AB39</f>
        <v>0</v>
      </c>
      <c r="U69" s="55">
        <f>DNR!AC39</f>
        <v>7.5630980179948031</v>
      </c>
      <c r="V69" s="55">
        <f>DNR!AD39</f>
        <v>6.1231595196080697</v>
      </c>
      <c r="W69" s="55">
        <f>DNR!AE39</f>
        <v>0.81945699999999999</v>
      </c>
      <c r="X69" s="55">
        <f>DNR!AF39</f>
        <v>0.810701</v>
      </c>
      <c r="Y69" s="55">
        <f>DNR!AG39</f>
        <v>1.254176</v>
      </c>
      <c r="Z69" s="55">
        <f>DNR!AH39</f>
        <v>1.0117609999999999</v>
      </c>
      <c r="AA69" s="55">
        <f>DNR!AI39</f>
        <v>1.7108999999999999E-2</v>
      </c>
      <c r="AB69" s="55">
        <f>DNR!AJ39</f>
        <v>2.4022000000000002E-2</v>
      </c>
      <c r="AC69" s="55">
        <f>DNR!AK39</f>
        <v>1.6910000000000001E-2</v>
      </c>
      <c r="AD69" s="55">
        <f>DNR!AL39</f>
        <v>0</v>
      </c>
      <c r="AE69" s="55">
        <f>DNR!AM30</f>
        <v>0</v>
      </c>
      <c r="AF69" s="55">
        <f>DNR!BA30</f>
        <v>6.7376741983331314</v>
      </c>
      <c r="AG69" s="55">
        <f>DNR!BE39</f>
        <v>0</v>
      </c>
      <c r="AH69" t="e">
        <f t="shared" si="3"/>
        <v>#DIV/0!</v>
      </c>
      <c r="AI69" t="e">
        <f t="shared" si="4"/>
        <v>#DIV/0!</v>
      </c>
      <c r="AJ69" t="e">
        <f t="shared" si="5"/>
        <v>#DIV/0!</v>
      </c>
    </row>
    <row r="70" spans="1:36" x14ac:dyDescent="0.3">
      <c r="A70" t="str">
        <f>DNR!A40</f>
        <v>TF2.3</v>
      </c>
      <c r="B70" s="54">
        <f>DNR!B40</f>
        <v>38951</v>
      </c>
      <c r="C70">
        <f>DNR!C40</f>
        <v>29.61</v>
      </c>
      <c r="D70" s="55">
        <f>DNR!H40</f>
        <v>28.7</v>
      </c>
      <c r="E70" s="55">
        <f>DNR!I40</f>
        <v>0</v>
      </c>
      <c r="F70" s="55">
        <f>DNR!J40</f>
        <v>0</v>
      </c>
      <c r="G70" s="55">
        <f>DNR!L40</f>
        <v>0.81599999999999995</v>
      </c>
      <c r="H70" s="83">
        <f>DNR!N40</f>
        <v>1.23E-2</v>
      </c>
      <c r="I70" s="55">
        <f>DNR!P40</f>
        <v>3.3000000000000002E-2</v>
      </c>
      <c r="J70" s="55">
        <f>DNR!Q40</f>
        <v>0</v>
      </c>
      <c r="K70" s="55">
        <f>DNR!R40</f>
        <v>0.316</v>
      </c>
      <c r="L70" s="55">
        <f>DNR!T40</f>
        <v>0</v>
      </c>
      <c r="M70" s="55">
        <f>DNR!U40</f>
        <v>0</v>
      </c>
      <c r="N70" s="55">
        <f>DNR!V40</f>
        <v>0</v>
      </c>
      <c r="O70" s="55">
        <f>DNR!W40</f>
        <v>0</v>
      </c>
      <c r="P70" s="55"/>
      <c r="Q70" s="55">
        <f>DNR!Y40</f>
        <v>1.94</v>
      </c>
      <c r="R70" s="55">
        <f>DNR!Z40</f>
        <v>0</v>
      </c>
      <c r="S70" s="55">
        <f>DNR!AA40</f>
        <v>0</v>
      </c>
      <c r="T70" s="55">
        <f>DNR!AB40</f>
        <v>0</v>
      </c>
      <c r="U70" s="55"/>
      <c r="V70" s="55"/>
      <c r="W70" s="55">
        <f>DNR!AE40</f>
        <v>0.81407399999999996</v>
      </c>
      <c r="X70" s="55">
        <f>DNR!AF40</f>
        <v>0.81698099999999996</v>
      </c>
      <c r="Y70" s="55">
        <f>DNR!AG40</f>
        <v>1.2543219999999999</v>
      </c>
      <c r="Z70" s="55">
        <f>DNR!AH40</f>
        <v>1.0609839999999999</v>
      </c>
      <c r="AA70" s="55">
        <f>DNR!AI40</f>
        <v>1.7125999999999999E-2</v>
      </c>
      <c r="AB70" s="55">
        <f>DNR!AJ40</f>
        <v>2.3392E-2</v>
      </c>
      <c r="AC70" s="55">
        <f>DNR!AK40</f>
        <v>1.6140999999999999E-2</v>
      </c>
      <c r="AD70" s="55">
        <f>DNR!AL40</f>
        <v>0</v>
      </c>
      <c r="AE70" s="55">
        <f>DNR!AM31</f>
        <v>0</v>
      </c>
      <c r="AF70" s="55">
        <f>DNR!BA31</f>
        <v>6.380807441271596</v>
      </c>
      <c r="AG70" s="55">
        <f>DNR!BE40</f>
        <v>0</v>
      </c>
      <c r="AH70" t="e">
        <f t="shared" si="3"/>
        <v>#DIV/0!</v>
      </c>
      <c r="AI70" t="e">
        <f t="shared" si="4"/>
        <v>#DIV/0!</v>
      </c>
      <c r="AJ70" t="e">
        <f t="shared" si="5"/>
        <v>#DIV/0!</v>
      </c>
    </row>
    <row r="71" spans="1:36" x14ac:dyDescent="0.3">
      <c r="A71" t="str">
        <f>DNR!A41</f>
        <v>TF2.4</v>
      </c>
      <c r="B71" s="54">
        <f>DNR!B41</f>
        <v>38951</v>
      </c>
      <c r="C71">
        <f>DNR!C41</f>
        <v>41.379999999999995</v>
      </c>
      <c r="D71" s="55">
        <f>DNR!H41</f>
        <v>28</v>
      </c>
      <c r="E71" s="55">
        <f>DNR!I41</f>
        <v>1.04</v>
      </c>
      <c r="F71" s="55">
        <f>DNR!J41</f>
        <v>1.1100000000000001</v>
      </c>
      <c r="G71" s="55">
        <f>DNR!L41</f>
        <v>0.752</v>
      </c>
      <c r="H71" s="83">
        <f>DNR!N41</f>
        <v>4.7600000000000003E-2</v>
      </c>
      <c r="I71" s="55">
        <f>DNR!P41</f>
        <v>0.05</v>
      </c>
      <c r="J71" s="55">
        <f>DNR!Q41</f>
        <v>0</v>
      </c>
      <c r="K71" s="55">
        <f>DNR!R41</f>
        <v>0.222</v>
      </c>
      <c r="L71" s="55">
        <f>DNR!T41</f>
        <v>0</v>
      </c>
      <c r="M71" s="55">
        <f>DNR!U41</f>
        <v>0</v>
      </c>
      <c r="N71" s="55">
        <f>DNR!V41</f>
        <v>0</v>
      </c>
      <c r="O71" s="55">
        <f>DNR!W41</f>
        <v>0</v>
      </c>
      <c r="P71" s="55"/>
      <c r="Q71" s="55">
        <f>DNR!Y41</f>
        <v>1.34</v>
      </c>
      <c r="R71" s="55">
        <f>DNR!Z41</f>
        <v>0</v>
      </c>
      <c r="S71" s="55">
        <f>DNR!AA41</f>
        <v>0</v>
      </c>
      <c r="T71" s="55">
        <f>DNR!AB41</f>
        <v>0</v>
      </c>
      <c r="U71" s="55">
        <f>DNR!AC41</f>
        <v>4.6767352359479126</v>
      </c>
      <c r="V71" s="55">
        <f>DNR!AD41</f>
        <v>-1.355891186026021</v>
      </c>
      <c r="W71" s="55"/>
      <c r="X71" s="55"/>
      <c r="Y71" s="55"/>
      <c r="Z71" s="55"/>
      <c r="AA71" s="55"/>
      <c r="AB71" s="55"/>
      <c r="AC71" s="55"/>
      <c r="AD71" s="55">
        <f>DNR!AL41</f>
        <v>0</v>
      </c>
      <c r="AE71" s="55">
        <f>DNR!AM32</f>
        <v>0</v>
      </c>
      <c r="AF71" s="55">
        <f>DNR!BA32</f>
        <v>6.0266185160073178</v>
      </c>
      <c r="AG71" s="55">
        <f>DNR!BE41</f>
        <v>0</v>
      </c>
      <c r="AH71" t="e">
        <f t="shared" si="3"/>
        <v>#DIV/0!</v>
      </c>
      <c r="AI71" t="e">
        <f t="shared" si="4"/>
        <v>#DIV/0!</v>
      </c>
      <c r="AJ71" t="e">
        <f t="shared" si="5"/>
        <v>#DIV/0!</v>
      </c>
    </row>
    <row r="72" spans="1:36" x14ac:dyDescent="0.3">
      <c r="A72" t="str">
        <f>DNR!A42</f>
        <v>RET2.1</v>
      </c>
      <c r="B72" s="54">
        <f>DNR!B42</f>
        <v>38951</v>
      </c>
      <c r="C72">
        <f>DNR!C42</f>
        <v>55.58</v>
      </c>
      <c r="D72" s="55">
        <f>DNR!H42</f>
        <v>28.1</v>
      </c>
      <c r="E72" s="55">
        <f>DNR!I42</f>
        <v>3.28</v>
      </c>
      <c r="F72" s="55">
        <f>DNR!J42</f>
        <v>4.2300000000000004</v>
      </c>
      <c r="G72" s="55">
        <f>DNR!L42</f>
        <v>0.72799999999999998</v>
      </c>
      <c r="H72" s="83">
        <f>DNR!N42</f>
        <v>7.6799999999999993E-2</v>
      </c>
      <c r="I72" s="55">
        <f>DNR!P42</f>
        <v>4.9000000000000002E-2</v>
      </c>
      <c r="J72" s="55">
        <f>DNR!Q42</f>
        <v>0</v>
      </c>
      <c r="K72" s="55">
        <f>DNR!R42</f>
        <v>0.28799999999999998</v>
      </c>
      <c r="L72" s="55">
        <f>DNR!T42</f>
        <v>0</v>
      </c>
      <c r="M72" s="55">
        <f>DNR!U42</f>
        <v>0</v>
      </c>
      <c r="N72" s="55">
        <f>DNR!V42</f>
        <v>0</v>
      </c>
      <c r="O72" s="55">
        <f>DNR!W42</f>
        <v>0</v>
      </c>
      <c r="P72" s="55"/>
      <c r="Q72" s="55">
        <f>DNR!Y42</f>
        <v>1.48</v>
      </c>
      <c r="R72" s="55">
        <f>DNR!Z42</f>
        <v>0</v>
      </c>
      <c r="S72" s="55">
        <f>DNR!AA42</f>
        <v>0</v>
      </c>
      <c r="T72" s="55">
        <f>DNR!AB42</f>
        <v>0</v>
      </c>
      <c r="U72" s="55">
        <f>DNR!AC42</f>
        <v>13.094484021019918</v>
      </c>
      <c r="V72" s="55">
        <f>DNR!AD42</f>
        <v>-6.1945691821738436</v>
      </c>
      <c r="W72" s="55">
        <f>DNR!AE42</f>
        <v>0.84782299999999999</v>
      </c>
      <c r="X72" s="55">
        <f>DNR!AF42</f>
        <v>0.81329899999999999</v>
      </c>
      <c r="Y72" s="55">
        <f>DNR!AG42</f>
        <v>1.242694</v>
      </c>
      <c r="Z72" s="55">
        <f>DNR!AH42</f>
        <v>0.82714100000000002</v>
      </c>
      <c r="AA72" s="55">
        <f>DNR!AI42</f>
        <v>1.1169999999999999E-2</v>
      </c>
      <c r="AB72" s="55">
        <f>DNR!AJ42</f>
        <v>1.9224999999999999E-2</v>
      </c>
      <c r="AC72" s="55">
        <f>DNR!AK42</f>
        <v>1.3504E-2</v>
      </c>
      <c r="AD72" s="55">
        <f>DNR!AL42</f>
        <v>0</v>
      </c>
      <c r="AE72" s="55">
        <f>DNR!AM33</f>
        <v>0</v>
      </c>
      <c r="AF72" s="55">
        <f>DNR!BA33</f>
        <v>5.8913840636944528</v>
      </c>
      <c r="AG72" s="55">
        <f>DNR!BE42</f>
        <v>0</v>
      </c>
      <c r="AH72" t="e">
        <f t="shared" si="3"/>
        <v>#DIV/0!</v>
      </c>
      <c r="AI72" t="e">
        <f t="shared" si="4"/>
        <v>#DIV/0!</v>
      </c>
      <c r="AJ72" t="e">
        <f t="shared" si="5"/>
        <v>#DIV/0!</v>
      </c>
    </row>
    <row r="73" spans="1:36" x14ac:dyDescent="0.3">
      <c r="A73" t="str">
        <f>DNR!A43</f>
        <v xml:space="preserve">RET2.2 </v>
      </c>
      <c r="B73" s="54">
        <f>DNR!B43</f>
        <v>38951</v>
      </c>
      <c r="C73">
        <f>DNR!C43</f>
        <v>63.98</v>
      </c>
      <c r="D73" s="55">
        <f>DNR!H43</f>
        <v>28.3</v>
      </c>
      <c r="E73" s="55">
        <f>DNR!I43</f>
        <v>5.82</v>
      </c>
      <c r="F73" s="55">
        <f>DNR!J43</f>
        <v>6.19</v>
      </c>
      <c r="G73" s="55">
        <f>DNR!L43</f>
        <v>0.67800000000000005</v>
      </c>
      <c r="H73" s="83">
        <f>DNR!N43</f>
        <v>0.18</v>
      </c>
      <c r="I73" s="55">
        <f>DNR!P43</f>
        <v>8.0000000000000002E-3</v>
      </c>
      <c r="J73" s="55">
        <f>DNR!Q43</f>
        <v>0</v>
      </c>
      <c r="K73" s="55">
        <f>DNR!R43</f>
        <v>0.128</v>
      </c>
      <c r="L73" s="55">
        <f>DNR!T43</f>
        <v>0</v>
      </c>
      <c r="M73" s="55">
        <f>DNR!U43</f>
        <v>0</v>
      </c>
      <c r="N73" s="55">
        <f>DNR!V43</f>
        <v>0</v>
      </c>
      <c r="O73" s="55">
        <f>DNR!W43</f>
        <v>0</v>
      </c>
      <c r="P73" s="55">
        <f>DNR!X43</f>
        <v>3.88</v>
      </c>
      <c r="Q73" s="55">
        <f>DNR!Y43</f>
        <v>0.73099999999999998</v>
      </c>
      <c r="R73" s="55">
        <f>DNR!Z43</f>
        <v>0</v>
      </c>
      <c r="S73" s="55">
        <f>DNR!AA43</f>
        <v>0</v>
      </c>
      <c r="T73" s="55">
        <f>DNR!AB43</f>
        <v>0</v>
      </c>
      <c r="U73" s="55">
        <f>DNR!AC43</f>
        <v>10.943117702030216</v>
      </c>
      <c r="V73" s="55">
        <f>DNR!AD43</f>
        <v>-11.066199815645426</v>
      </c>
      <c r="W73" s="55">
        <f>DNR!AE43</f>
        <v>0.83945499999999995</v>
      </c>
      <c r="X73" s="55">
        <f>DNR!AF43</f>
        <v>0.81784999999999997</v>
      </c>
      <c r="Y73" s="55">
        <f>DNR!AG43</f>
        <v>1.217074</v>
      </c>
      <c r="Z73" s="55">
        <f>DNR!AH43</f>
        <v>0.91210599999999997</v>
      </c>
      <c r="AA73" s="55">
        <f>DNR!AI43</f>
        <v>1.1025E-2</v>
      </c>
      <c r="AB73" s="55">
        <f>DNR!AJ43</f>
        <v>1.7305000000000001E-2</v>
      </c>
      <c r="AC73" s="55">
        <f>DNR!AK43</f>
        <v>1.2088E-2</v>
      </c>
      <c r="AD73" s="55">
        <f>DNR!AL43</f>
        <v>0</v>
      </c>
      <c r="AE73" s="55">
        <f>DNR!AM34</f>
        <v>0</v>
      </c>
      <c r="AF73" s="55">
        <f>DNR!BA34</f>
        <v>6.1440377195720082</v>
      </c>
      <c r="AG73" s="55">
        <f>DNR!BE43</f>
        <v>0</v>
      </c>
      <c r="AH73">
        <f t="shared" si="3"/>
        <v>2.8414948453608247E-3</v>
      </c>
      <c r="AI73">
        <f t="shared" si="4"/>
        <v>4.4600515463917526E-3</v>
      </c>
      <c r="AJ73">
        <f t="shared" si="5"/>
        <v>3.1154639175257734E-3</v>
      </c>
    </row>
    <row r="74" spans="1:36" x14ac:dyDescent="0.3">
      <c r="A74" t="str">
        <f>DNR!A44</f>
        <v>RET2.4</v>
      </c>
      <c r="B74" s="54">
        <f>DNR!B44</f>
        <v>38951</v>
      </c>
      <c r="C74">
        <f>DNR!C44</f>
        <v>87.58</v>
      </c>
      <c r="D74" s="55">
        <f>DNR!H44</f>
        <v>28.2</v>
      </c>
      <c r="E74" s="55">
        <f>DNR!I44</f>
        <v>9.91</v>
      </c>
      <c r="F74" s="55">
        <f>DNR!J44</f>
        <v>10.69</v>
      </c>
      <c r="G74" s="55">
        <f>DNR!L44</f>
        <v>0.85499999999999998</v>
      </c>
      <c r="H74" s="83">
        <f>DNR!N44</f>
        <v>0.114</v>
      </c>
      <c r="I74" s="55">
        <f>DNR!P44</f>
        <v>7.0000000000000001E-3</v>
      </c>
      <c r="J74" s="55">
        <f>DNR!Q44</f>
        <v>0</v>
      </c>
      <c r="K74" s="55">
        <f>DNR!R44</f>
        <v>0.155</v>
      </c>
      <c r="L74" s="55">
        <f>DNR!T44</f>
        <v>0</v>
      </c>
      <c r="M74" s="55">
        <f>DNR!U44</f>
        <v>0</v>
      </c>
      <c r="N74" s="55">
        <f>DNR!V44</f>
        <v>0</v>
      </c>
      <c r="O74" s="55">
        <f>DNR!W44</f>
        <v>0</v>
      </c>
      <c r="P74" s="55"/>
      <c r="Q74" s="55">
        <f>DNR!Y44</f>
        <v>0.78700000000000003</v>
      </c>
      <c r="R74" s="55">
        <f>DNR!Z44</f>
        <v>0</v>
      </c>
      <c r="S74" s="55">
        <f>DNR!AA44</f>
        <v>0</v>
      </c>
      <c r="T74" s="55">
        <f>DNR!AB44</f>
        <v>0</v>
      </c>
      <c r="U74" s="55">
        <f>DNR!AC44</f>
        <v>10.413693872168972</v>
      </c>
      <c r="V74" s="55">
        <f>DNR!AD44</f>
        <v>-12.820281543524672</v>
      </c>
      <c r="W74" s="55">
        <f>DNR!AE44</f>
        <v>0.82694199999999995</v>
      </c>
      <c r="X74" s="55">
        <f>DNR!AF44</f>
        <v>0.82253699999999996</v>
      </c>
      <c r="Y74" s="55">
        <f>DNR!AG44</f>
        <v>1.237657</v>
      </c>
      <c r="Z74" s="55">
        <f>DNR!AH44</f>
        <v>1.0317240000000001</v>
      </c>
      <c r="AA74" s="55">
        <f>DNR!AI44</f>
        <v>1.0359999999999999E-2</v>
      </c>
      <c r="AB74" s="55">
        <f>DNR!AJ44</f>
        <v>1.4279999999999999E-2</v>
      </c>
      <c r="AC74" s="55">
        <f>DNR!AK44</f>
        <v>1.0041E-2</v>
      </c>
      <c r="AD74" s="55">
        <f>DNR!AL44</f>
        <v>0</v>
      </c>
      <c r="AE74" s="55">
        <f>DNR!AM35</f>
        <v>0</v>
      </c>
      <c r="AF74" s="55">
        <f>DNR!BA35</f>
        <v>8.3428026641897155</v>
      </c>
      <c r="AG74" s="55">
        <f>DNR!BE44</f>
        <v>0</v>
      </c>
      <c r="AH74" t="e">
        <f t="shared" si="3"/>
        <v>#DIV/0!</v>
      </c>
      <c r="AI74" t="e">
        <f t="shared" si="4"/>
        <v>#DIV/0!</v>
      </c>
      <c r="AJ74" t="e">
        <f t="shared" si="5"/>
        <v>#DIV/0!</v>
      </c>
    </row>
    <row r="75" spans="1:36" x14ac:dyDescent="0.3">
      <c r="A75" t="str">
        <f>DNR!A45</f>
        <v>LE2.2</v>
      </c>
      <c r="B75" s="54">
        <f>DNR!B45</f>
        <v>38951</v>
      </c>
      <c r="C75">
        <f>DNR!C45</f>
        <v>130.07999999999998</v>
      </c>
      <c r="D75" s="55">
        <f>DNR!H45</f>
        <v>27.8</v>
      </c>
      <c r="E75" s="55">
        <f>DNR!I45</f>
        <v>13.13</v>
      </c>
      <c r="F75" s="55">
        <f>DNR!J45</f>
        <v>15.95</v>
      </c>
      <c r="G75" s="55">
        <f>DNR!L45</f>
        <v>0.60499999999999998</v>
      </c>
      <c r="H75" s="83">
        <f>DNR!N45</f>
        <v>6.8999999999999999E-3</v>
      </c>
      <c r="I75" s="55">
        <f>DNR!P45</f>
        <v>8.9999999999999993E-3</v>
      </c>
      <c r="J75" s="55">
        <f>DNR!Q45</f>
        <v>0</v>
      </c>
      <c r="K75" s="55">
        <f>DNR!R45</f>
        <v>0.245</v>
      </c>
      <c r="L75" s="55">
        <f>DNR!T45</f>
        <v>0</v>
      </c>
      <c r="M75" s="55">
        <f>DNR!U45</f>
        <v>0</v>
      </c>
      <c r="N75" s="55">
        <f>DNR!V45</f>
        <v>0</v>
      </c>
      <c r="O75" s="55">
        <f>DNR!W45</f>
        <v>0</v>
      </c>
      <c r="P75" s="55"/>
      <c r="Q75" s="55">
        <f>DNR!Y45</f>
        <v>1.31</v>
      </c>
      <c r="R75" s="55">
        <f>DNR!Z45</f>
        <v>0</v>
      </c>
      <c r="S75" s="55">
        <f>DNR!AA45</f>
        <v>0</v>
      </c>
      <c r="T75" s="55">
        <f>DNR!AB45</f>
        <v>0</v>
      </c>
      <c r="U75" s="55"/>
      <c r="V75" s="55"/>
      <c r="W75" s="55">
        <f>DNR!AE45</f>
        <v>0.75274700000000005</v>
      </c>
      <c r="X75" s="55">
        <f>DNR!AF45</f>
        <v>0.88818600000000003</v>
      </c>
      <c r="Y75" s="55">
        <f>DNR!AG45</f>
        <v>1.245296</v>
      </c>
      <c r="Z75" s="55">
        <f>DNR!AH45</f>
        <v>1.6850229999999999</v>
      </c>
      <c r="AA75" s="55">
        <f>DNR!AI45</f>
        <v>1.2531E-2</v>
      </c>
      <c r="AB75" s="55">
        <f>DNR!AJ45</f>
        <v>1.0428E-2</v>
      </c>
      <c r="AC75" s="55">
        <f>DNR!AK45</f>
        <v>7.437E-3</v>
      </c>
      <c r="AD75" s="55">
        <f>DNR!AL45</f>
        <v>0</v>
      </c>
      <c r="AE75" s="55">
        <f>DNR!AM36</f>
        <v>0</v>
      </c>
      <c r="AF75" s="55">
        <f>DNR!BA36</f>
        <v>16.220463302150385</v>
      </c>
      <c r="AG75" s="55">
        <f>DNR!BE45</f>
        <v>0</v>
      </c>
      <c r="AH75" t="e">
        <f t="shared" si="3"/>
        <v>#DIV/0!</v>
      </c>
      <c r="AI75" t="e">
        <f t="shared" si="4"/>
        <v>#DIV/0!</v>
      </c>
      <c r="AJ75" t="e">
        <f t="shared" si="5"/>
        <v>#DIV/0!</v>
      </c>
    </row>
    <row r="76" spans="1:36" x14ac:dyDescent="0.3">
      <c r="A76" t="str">
        <f>DNR!A46</f>
        <v>LE2.3</v>
      </c>
      <c r="B76" s="54">
        <f>DNR!B46</f>
        <v>38951</v>
      </c>
      <c r="C76">
        <f>DNR!C46</f>
        <v>156.57999999999998</v>
      </c>
      <c r="D76" s="55">
        <f>DNR!H46</f>
        <v>27.7</v>
      </c>
      <c r="E76" s="55">
        <f>DNR!I46</f>
        <v>15.68</v>
      </c>
      <c r="F76" s="55">
        <f>DNR!J46</f>
        <v>18.350000000000001</v>
      </c>
      <c r="G76" s="55">
        <f>DNR!L46</f>
        <v>0.60299999999999998</v>
      </c>
      <c r="H76" s="83">
        <f>DNR!N46</f>
        <v>1.3299999999999999E-2</v>
      </c>
      <c r="I76" s="55">
        <f>DNR!P46</f>
        <v>1.0999999999999999E-2</v>
      </c>
      <c r="J76" s="55">
        <f>DNR!Q46</f>
        <v>0</v>
      </c>
      <c r="K76" s="55">
        <f>DNR!R46</f>
        <v>0.20300000000000001</v>
      </c>
      <c r="L76" s="55">
        <f>DNR!T46</f>
        <v>0</v>
      </c>
      <c r="M76" s="55">
        <f>DNR!U46</f>
        <v>0</v>
      </c>
      <c r="N76" s="55">
        <f>DNR!V46</f>
        <v>0</v>
      </c>
      <c r="O76" s="55">
        <f>DNR!W46</f>
        <v>0</v>
      </c>
      <c r="P76" s="55"/>
      <c r="Q76" s="55">
        <f>DNR!Y46</f>
        <v>1.03</v>
      </c>
      <c r="R76" s="55">
        <f>DNR!Z46</f>
        <v>0</v>
      </c>
      <c r="S76" s="55">
        <f>DNR!AA46</f>
        <v>0</v>
      </c>
      <c r="T76" s="55">
        <f>DNR!AB46</f>
        <v>0</v>
      </c>
      <c r="U76" s="55"/>
      <c r="V76" s="55"/>
      <c r="W76" s="55">
        <f>DNR!AE46</f>
        <v>0.74633899999999997</v>
      </c>
      <c r="X76" s="55">
        <f>DNR!AF46</f>
        <v>0.925265</v>
      </c>
      <c r="Y76" s="55">
        <f>DNR!AG46</f>
        <v>1.2561690000000001</v>
      </c>
      <c r="Z76" s="55">
        <f>DNR!AH46</f>
        <v>1.7653399999999999</v>
      </c>
      <c r="AA76" s="55">
        <f>DNR!AI46</f>
        <v>9.9360000000000004E-3</v>
      </c>
      <c r="AB76" s="55">
        <f>DNR!AJ46</f>
        <v>8.2039999999999995E-3</v>
      </c>
      <c r="AC76" s="55">
        <f>DNR!AK46</f>
        <v>5.6280000000000002E-3</v>
      </c>
      <c r="AD76" s="55">
        <f>DNR!AL46</f>
        <v>0</v>
      </c>
      <c r="AE76" s="55">
        <f>DNR!AM37</f>
        <v>0</v>
      </c>
      <c r="AF76" s="55">
        <f>DNR!BA37</f>
        <v>14.172917868565721</v>
      </c>
      <c r="AG76" s="55">
        <f>DNR!BE46</f>
        <v>0</v>
      </c>
      <c r="AH76" t="e">
        <f t="shared" si="3"/>
        <v>#DIV/0!</v>
      </c>
      <c r="AI76" t="e">
        <f t="shared" si="4"/>
        <v>#DIV/0!</v>
      </c>
      <c r="AJ76" t="e">
        <f t="shared" si="5"/>
        <v>#DIV/0!</v>
      </c>
    </row>
    <row r="77" spans="1:36" x14ac:dyDescent="0.3">
      <c r="A77" t="str">
        <f>DNR!A47</f>
        <v>TF2.1</v>
      </c>
      <c r="B77" s="54">
        <f>DNR!B47</f>
        <v>38980</v>
      </c>
      <c r="C77">
        <f>DNR!C47</f>
        <v>12.12</v>
      </c>
      <c r="D77" s="55">
        <f>DNR!H47</f>
        <v>23.6</v>
      </c>
      <c r="E77" s="55">
        <f>DNR!I47</f>
        <v>0</v>
      </c>
      <c r="F77" s="55">
        <f>DNR!J47</f>
        <v>0</v>
      </c>
      <c r="G77" s="55">
        <f>DNR!L47</f>
        <v>1.1830000000000001</v>
      </c>
      <c r="H77" s="83">
        <f>DNR!N47</f>
        <v>0.36</v>
      </c>
      <c r="I77" s="55">
        <f>DNR!P47</f>
        <v>7.0000000000000001E-3</v>
      </c>
      <c r="J77" s="55">
        <f>DNR!Q47</f>
        <v>0</v>
      </c>
      <c r="K77" s="55">
        <f>DNR!R47</f>
        <v>0.30299999999999999</v>
      </c>
      <c r="L77" s="55">
        <f>DNR!T47</f>
        <v>0</v>
      </c>
      <c r="M77" s="55">
        <f>DNR!U47</f>
        <v>0</v>
      </c>
      <c r="N77" s="55">
        <f>DNR!V47</f>
        <v>0</v>
      </c>
      <c r="O77" s="55">
        <f>DNR!W47</f>
        <v>0</v>
      </c>
      <c r="P77" s="55"/>
      <c r="Q77" s="55">
        <f>DNR!Y47</f>
        <v>1.87</v>
      </c>
      <c r="R77" s="55">
        <f>DNR!Z47</f>
        <v>0</v>
      </c>
      <c r="S77" s="55">
        <f>DNR!AA47</f>
        <v>0</v>
      </c>
      <c r="T77" s="55">
        <f>DNR!AB47</f>
        <v>0</v>
      </c>
      <c r="U77" s="55">
        <f>DNR!AC47</f>
        <v>20.047085187079489</v>
      </c>
      <c r="V77" s="55">
        <f>DNR!AD47</f>
        <v>9.0894979356317656</v>
      </c>
      <c r="W77" s="55">
        <f>DNR!AE47</f>
        <v>0.805979</v>
      </c>
      <c r="X77" s="55">
        <f>DNR!AF47</f>
        <v>0.82065900000000003</v>
      </c>
      <c r="Y77" s="55">
        <f>DNR!AG47</f>
        <v>1.244415</v>
      </c>
      <c r="Z77" s="55">
        <f>DNR!AH47</f>
        <v>1.110374</v>
      </c>
      <c r="AA77" s="55">
        <f>DNR!AI47</f>
        <v>1.8259999999999998E-2</v>
      </c>
      <c r="AB77" s="55">
        <f>DNR!AJ47</f>
        <v>2.3318999999999999E-2</v>
      </c>
      <c r="AC77" s="55">
        <f>DNR!AK47</f>
        <v>1.6445000000000001E-2</v>
      </c>
      <c r="AD77" s="55">
        <f>DNR!AL47</f>
        <v>0</v>
      </c>
      <c r="AE77" s="55">
        <f>DNR!AM47</f>
        <v>0</v>
      </c>
      <c r="AF77" s="55">
        <f>DNR!BA47</f>
        <v>0</v>
      </c>
      <c r="AG77" s="55">
        <f>DNR!BE47</f>
        <v>0</v>
      </c>
      <c r="AH77" t="e">
        <f t="shared" si="3"/>
        <v>#DIV/0!</v>
      </c>
      <c r="AI77" t="e">
        <f t="shared" si="4"/>
        <v>#DIV/0!</v>
      </c>
      <c r="AJ77" t="e">
        <f t="shared" si="5"/>
        <v>#DIV/0!</v>
      </c>
    </row>
    <row r="78" spans="1:36" x14ac:dyDescent="0.3">
      <c r="A78" t="str">
        <f>DNR!A48</f>
        <v>TF2.2</v>
      </c>
      <c r="B78" s="54">
        <f>DNR!B48</f>
        <v>38980</v>
      </c>
      <c r="C78">
        <f>DNR!C48</f>
        <v>17.809999999999999</v>
      </c>
      <c r="D78" s="55">
        <f>DNR!H48</f>
        <v>23.9</v>
      </c>
      <c r="E78" s="55">
        <f>DNR!I48</f>
        <v>0</v>
      </c>
      <c r="F78" s="55">
        <f>DNR!J48</f>
        <v>0</v>
      </c>
      <c r="G78" s="55">
        <f>DNR!L48</f>
        <v>0.98799999999999999</v>
      </c>
      <c r="H78" s="83">
        <f>DNR!N48</f>
        <v>0.184</v>
      </c>
      <c r="I78" s="55">
        <f>DNR!P48</f>
        <v>1.0999999999999999E-2</v>
      </c>
      <c r="J78" s="55">
        <f>DNR!Q48</f>
        <v>0</v>
      </c>
      <c r="K78" s="55">
        <f>DNR!R48</f>
        <v>0.29799999999999999</v>
      </c>
      <c r="L78" s="55">
        <f>DNR!T48</f>
        <v>0</v>
      </c>
      <c r="M78" s="55">
        <f>DNR!U48</f>
        <v>0</v>
      </c>
      <c r="N78" s="55">
        <f>DNR!V48</f>
        <v>0</v>
      </c>
      <c r="O78" s="55">
        <f>DNR!W48</f>
        <v>0</v>
      </c>
      <c r="P78" s="55"/>
      <c r="Q78" s="55">
        <f>DNR!Y48</f>
        <v>1.78</v>
      </c>
      <c r="R78" s="55">
        <f>DNR!Z48</f>
        <v>0</v>
      </c>
      <c r="S78" s="55">
        <f>DNR!AA48</f>
        <v>0</v>
      </c>
      <c r="T78" s="55">
        <f>DNR!AB48</f>
        <v>0</v>
      </c>
      <c r="U78" s="55">
        <f>DNR!AC48</f>
        <v>17.621910914330243</v>
      </c>
      <c r="V78" s="55">
        <f>DNR!AD48</f>
        <v>10.141945365770345</v>
      </c>
      <c r="W78" s="55">
        <f>DNR!AE48</f>
        <v>0.80847999999999998</v>
      </c>
      <c r="X78" s="55">
        <f>DNR!AF48</f>
        <v>0.81168799999999997</v>
      </c>
      <c r="Y78" s="55">
        <f>DNR!AG48</f>
        <v>1.245358</v>
      </c>
      <c r="Z78" s="55">
        <f>DNR!AH48</f>
        <v>1.0983160000000001</v>
      </c>
      <c r="AA78" s="55">
        <f>DNR!AI48</f>
        <v>1.745E-2</v>
      </c>
      <c r="AB78" s="55">
        <f>DNR!AJ48</f>
        <v>2.2866000000000001E-2</v>
      </c>
      <c r="AC78" s="55">
        <f>DNR!AK48</f>
        <v>1.5887999999999999E-2</v>
      </c>
      <c r="AD78" s="55">
        <f>DNR!AL48</f>
        <v>0</v>
      </c>
      <c r="AE78" s="55">
        <f>DNR!AM48</f>
        <v>0</v>
      </c>
      <c r="AF78" s="55">
        <f>DNR!BA48</f>
        <v>0</v>
      </c>
      <c r="AG78" s="55">
        <f>DNR!BE48</f>
        <v>0</v>
      </c>
      <c r="AH78" t="e">
        <f t="shared" si="3"/>
        <v>#DIV/0!</v>
      </c>
      <c r="AI78" t="e">
        <f t="shared" si="4"/>
        <v>#DIV/0!</v>
      </c>
      <c r="AJ78" t="e">
        <f t="shared" si="5"/>
        <v>#DIV/0!</v>
      </c>
    </row>
    <row r="79" spans="1:36" x14ac:dyDescent="0.3">
      <c r="A79" t="str">
        <f>DNR!A49</f>
        <v>TF2.3</v>
      </c>
      <c r="B79" s="54">
        <f>DNR!B49</f>
        <v>38980</v>
      </c>
      <c r="C79">
        <f>DNR!C49</f>
        <v>29.61</v>
      </c>
      <c r="D79" s="55">
        <f>DNR!H49</f>
        <v>23.8</v>
      </c>
      <c r="E79" s="55">
        <f>DNR!I49</f>
        <v>0.39</v>
      </c>
      <c r="F79" s="55">
        <f>DNR!J49</f>
        <v>0.74</v>
      </c>
      <c r="G79" s="55">
        <f>DNR!L49</f>
        <v>0.94099999999999995</v>
      </c>
      <c r="H79" s="83">
        <f>DNR!N49</f>
        <v>3.7600000000000001E-2</v>
      </c>
      <c r="I79" s="55">
        <f>DNR!P49</f>
        <v>2.7E-2</v>
      </c>
      <c r="J79" s="55">
        <f>DNR!Q49</f>
        <v>0</v>
      </c>
      <c r="K79" s="55">
        <f>DNR!R49</f>
        <v>0.251</v>
      </c>
      <c r="L79" s="55">
        <f>DNR!T49</f>
        <v>0</v>
      </c>
      <c r="M79" s="55">
        <f>DNR!U49</f>
        <v>0</v>
      </c>
      <c r="N79" s="55">
        <f>DNR!V49</f>
        <v>0</v>
      </c>
      <c r="O79" s="55">
        <f>DNR!W49</f>
        <v>0</v>
      </c>
      <c r="P79" s="55">
        <f>DNR!X49</f>
        <v>4.21</v>
      </c>
      <c r="Q79" s="55">
        <f>DNR!Y49</f>
        <v>1.47</v>
      </c>
      <c r="R79" s="55">
        <f>DNR!Z49</f>
        <v>0</v>
      </c>
      <c r="S79" s="55">
        <f>DNR!AA49</f>
        <v>0</v>
      </c>
      <c r="T79" s="55">
        <f>DNR!AB49</f>
        <v>0</v>
      </c>
      <c r="U79" s="55">
        <f>DNR!AC49</f>
        <v>6.8504885991530706</v>
      </c>
      <c r="V79" s="55">
        <f>DNR!AD49</f>
        <v>2.8578054346101069</v>
      </c>
      <c r="W79" s="55">
        <f>DNR!AE49</f>
        <v>0.81465900000000002</v>
      </c>
      <c r="X79" s="55">
        <f>DNR!AF49</f>
        <v>0.81118999999999997</v>
      </c>
      <c r="Y79" s="55">
        <f>DNR!AG49</f>
        <v>1.248551</v>
      </c>
      <c r="Z79" s="55">
        <f>DNR!AH49</f>
        <v>1.062684</v>
      </c>
      <c r="AA79" s="55">
        <f>DNR!AI49</f>
        <v>1.6121E-2</v>
      </c>
      <c r="AB79" s="55">
        <f>DNR!AJ49</f>
        <v>2.1902999999999999E-2</v>
      </c>
      <c r="AC79" s="55">
        <f>DNR!AK49</f>
        <v>1.5169999999999999E-2</v>
      </c>
      <c r="AD79" s="55">
        <f>DNR!AL49</f>
        <v>0</v>
      </c>
      <c r="AE79" s="55">
        <f>DNR!AM49</f>
        <v>0</v>
      </c>
      <c r="AF79" s="55">
        <f>DNR!BA49</f>
        <v>0</v>
      </c>
      <c r="AG79" s="55">
        <f>DNR!BE49</f>
        <v>0</v>
      </c>
      <c r="AH79">
        <f t="shared" si="3"/>
        <v>3.8292161520190023E-3</v>
      </c>
      <c r="AI79">
        <f t="shared" si="4"/>
        <v>5.2026128266033254E-3</v>
      </c>
      <c r="AJ79">
        <f t="shared" si="5"/>
        <v>3.6033254156769595E-3</v>
      </c>
    </row>
    <row r="80" spans="1:36" x14ac:dyDescent="0.3">
      <c r="A80" t="str">
        <f>DNR!A50</f>
        <v>TF2.4</v>
      </c>
      <c r="B80" s="54">
        <f>DNR!B50</f>
        <v>38980</v>
      </c>
      <c r="C80">
        <f>DNR!C50</f>
        <v>41.379999999999995</v>
      </c>
      <c r="D80" s="55">
        <f>DNR!H50</f>
        <v>23.4</v>
      </c>
      <c r="E80" s="55">
        <f>DNR!I50</f>
        <v>2.23</v>
      </c>
      <c r="F80" s="55">
        <f>DNR!J50</f>
        <v>3.28</v>
      </c>
      <c r="G80" s="55">
        <f>DNR!L50</f>
        <v>0.81499999999999995</v>
      </c>
      <c r="H80" s="83">
        <f>DNR!N50</f>
        <v>0.13900000000000001</v>
      </c>
      <c r="I80" s="55">
        <f>DNR!P50</f>
        <v>5.1999999999999998E-2</v>
      </c>
      <c r="J80" s="55">
        <f>DNR!Q50</f>
        <v>0</v>
      </c>
      <c r="K80" s="55">
        <f>DNR!R50</f>
        <v>0.155</v>
      </c>
      <c r="L80" s="55">
        <f>DNR!T50</f>
        <v>0</v>
      </c>
      <c r="M80" s="55">
        <f>DNR!U50</f>
        <v>0</v>
      </c>
      <c r="N80" s="55">
        <f>DNR!V50</f>
        <v>0</v>
      </c>
      <c r="O80" s="55">
        <f>DNR!W50</f>
        <v>0</v>
      </c>
      <c r="P80" s="55"/>
      <c r="Q80" s="55">
        <f>DNR!Y50</f>
        <v>0.90200000000000002</v>
      </c>
      <c r="R80" s="55">
        <f>DNR!Z50</f>
        <v>0</v>
      </c>
      <c r="S80" s="55">
        <f>DNR!AA50</f>
        <v>0</v>
      </c>
      <c r="T80" s="55">
        <f>DNR!AB50</f>
        <v>0</v>
      </c>
      <c r="U80" s="55">
        <f>DNR!AC50</f>
        <v>7.2564598220661347</v>
      </c>
      <c r="V80" s="55">
        <f>DNR!AD50</f>
        <v>-2.5896047901129116</v>
      </c>
      <c r="W80" s="55">
        <f>DNR!AE50</f>
        <v>0.82816500000000004</v>
      </c>
      <c r="X80" s="55">
        <f>DNR!AF50</f>
        <v>0.81676499999999996</v>
      </c>
      <c r="Y80" s="55">
        <f>DNR!AG50</f>
        <v>1.250885</v>
      </c>
      <c r="Z80" s="55">
        <f>DNR!AH50</f>
        <v>0.99052200000000001</v>
      </c>
      <c r="AA80" s="55">
        <f>DNR!AI50</f>
        <v>1.4047E-2</v>
      </c>
      <c r="AB80" s="55">
        <f>DNR!AJ50</f>
        <v>2.0728E-2</v>
      </c>
      <c r="AC80" s="55">
        <f>DNR!AK50</f>
        <v>1.4182E-2</v>
      </c>
      <c r="AD80" s="55">
        <f>DNR!AL50</f>
        <v>0</v>
      </c>
      <c r="AE80" s="55">
        <f>DNR!AM50</f>
        <v>0</v>
      </c>
      <c r="AF80" s="55">
        <f>DNR!BA50</f>
        <v>0</v>
      </c>
      <c r="AG80" s="55">
        <f>DNR!BE50</f>
        <v>0</v>
      </c>
      <c r="AH80" t="e">
        <f t="shared" si="3"/>
        <v>#DIV/0!</v>
      </c>
      <c r="AI80" t="e">
        <f t="shared" si="4"/>
        <v>#DIV/0!</v>
      </c>
      <c r="AJ80" t="e">
        <f t="shared" si="5"/>
        <v>#DIV/0!</v>
      </c>
    </row>
    <row r="81" spans="1:36" x14ac:dyDescent="0.3">
      <c r="A81" t="str">
        <f>DNR!A51</f>
        <v>RET2.1</v>
      </c>
      <c r="B81" s="54">
        <f>DNR!B51</f>
        <v>38980</v>
      </c>
      <c r="C81">
        <f>DNR!C51</f>
        <v>55.58</v>
      </c>
      <c r="D81" s="55">
        <f>DNR!H51</f>
        <v>23.2</v>
      </c>
      <c r="E81" s="55">
        <f>DNR!I51</f>
        <v>4.33</v>
      </c>
      <c r="F81" s="55">
        <f>DNR!J51</f>
        <v>5.88</v>
      </c>
      <c r="G81" s="55">
        <f>DNR!L51</f>
        <v>0.85899999999999999</v>
      </c>
      <c r="H81" s="83">
        <f>DNR!N51</f>
        <v>0.16900000000000001</v>
      </c>
      <c r="I81" s="55">
        <f>DNR!P51</f>
        <v>1.4E-2</v>
      </c>
      <c r="J81" s="55">
        <f>DNR!Q51</f>
        <v>0</v>
      </c>
      <c r="K81" s="55">
        <f>DNR!R51</f>
        <v>0.22900000000000001</v>
      </c>
      <c r="L81" s="55">
        <f>DNR!T51</f>
        <v>0</v>
      </c>
      <c r="M81" s="55">
        <f>DNR!U51</f>
        <v>0</v>
      </c>
      <c r="N81" s="55">
        <f>DNR!V51</f>
        <v>0</v>
      </c>
      <c r="O81" s="55">
        <f>DNR!W51</f>
        <v>0</v>
      </c>
      <c r="P81" s="55"/>
      <c r="Q81" s="55">
        <f>DNR!Y51</f>
        <v>1.1499999999999999</v>
      </c>
      <c r="R81" s="55">
        <f>DNR!Z51</f>
        <v>0</v>
      </c>
      <c r="S81" s="55">
        <f>DNR!AA51</f>
        <v>0</v>
      </c>
      <c r="T81" s="55">
        <f>DNR!AB51</f>
        <v>0</v>
      </c>
      <c r="U81" s="55">
        <f>DNR!AC51</f>
        <v>6.4432484697452521</v>
      </c>
      <c r="V81" s="55">
        <f>DNR!AD51</f>
        <v>4.2034000842512746</v>
      </c>
      <c r="W81" s="55">
        <f>DNR!AE51</f>
        <v>0.82522399999999996</v>
      </c>
      <c r="X81" s="55">
        <f>DNR!AF51</f>
        <v>0.82515300000000003</v>
      </c>
      <c r="Y81" s="55">
        <f>DNR!AG51</f>
        <v>1.2378359999999999</v>
      </c>
      <c r="Z81" s="55">
        <f>DNR!AH51</f>
        <v>0.99799599999999999</v>
      </c>
      <c r="AA81" s="55">
        <f>DNR!AI51</f>
        <v>1.298E-2</v>
      </c>
      <c r="AB81" s="55">
        <f>DNR!AJ51</f>
        <v>1.9068000000000002E-2</v>
      </c>
      <c r="AC81" s="55">
        <f>DNR!AK51</f>
        <v>1.3006E-2</v>
      </c>
      <c r="AD81" s="55">
        <f>DNR!AL51</f>
        <v>0</v>
      </c>
      <c r="AE81" s="55">
        <f>DNR!AM51</f>
        <v>0</v>
      </c>
      <c r="AF81" s="55">
        <f>DNR!BA51</f>
        <v>0</v>
      </c>
      <c r="AG81" s="55">
        <f>DNR!BE51</f>
        <v>0</v>
      </c>
      <c r="AH81" t="e">
        <f t="shared" si="3"/>
        <v>#DIV/0!</v>
      </c>
      <c r="AI81" t="e">
        <f t="shared" si="4"/>
        <v>#DIV/0!</v>
      </c>
      <c r="AJ81" t="e">
        <f t="shared" si="5"/>
        <v>#DIV/0!</v>
      </c>
    </row>
    <row r="82" spans="1:36" x14ac:dyDescent="0.3">
      <c r="A82" t="str">
        <f>DNR!A52</f>
        <v xml:space="preserve">RET2.2 </v>
      </c>
      <c r="B82" s="54">
        <f>DNR!B52</f>
        <v>38980</v>
      </c>
      <c r="C82">
        <f>DNR!C52</f>
        <v>63.98</v>
      </c>
      <c r="D82" s="55">
        <f>DNR!H52</f>
        <v>23.4</v>
      </c>
      <c r="E82" s="55">
        <f>DNR!I52</f>
        <v>7.24</v>
      </c>
      <c r="F82" s="55">
        <f>DNR!J52</f>
        <v>8.76</v>
      </c>
      <c r="G82" s="55">
        <f>DNR!L52</f>
        <v>0.79300000000000004</v>
      </c>
      <c r="H82" s="83">
        <f>DNR!N52</f>
        <v>0.115</v>
      </c>
      <c r="I82" s="55">
        <f>DNR!P52</f>
        <v>6.0000000000000001E-3</v>
      </c>
      <c r="J82" s="55">
        <f>DNR!Q52</f>
        <v>0</v>
      </c>
      <c r="K82" s="55">
        <f>DNR!R52</f>
        <v>0.21299999999999999</v>
      </c>
      <c r="L82" s="55">
        <f>DNR!T52</f>
        <v>0</v>
      </c>
      <c r="M82" s="55">
        <f>DNR!U52</f>
        <v>0</v>
      </c>
      <c r="N82" s="55">
        <f>DNR!V52</f>
        <v>0</v>
      </c>
      <c r="O82" s="55">
        <f>DNR!W52</f>
        <v>0</v>
      </c>
      <c r="P82" s="55">
        <f>DNR!X52</f>
        <v>3.77</v>
      </c>
      <c r="Q82" s="55">
        <f>DNR!Y52</f>
        <v>1.03</v>
      </c>
      <c r="R82" s="55">
        <f>DNR!Z52</f>
        <v>0</v>
      </c>
      <c r="S82" s="55">
        <f>DNR!AA52</f>
        <v>0</v>
      </c>
      <c r="T82" s="55">
        <f>DNR!AB52</f>
        <v>0</v>
      </c>
      <c r="U82" s="55">
        <f>DNR!AC52</f>
        <v>12.791000130613488</v>
      </c>
      <c r="V82" s="55">
        <f>DNR!AD52</f>
        <v>-5.454146512404499</v>
      </c>
      <c r="W82" s="55">
        <f>DNR!AE52</f>
        <v>0.81943200000000005</v>
      </c>
      <c r="X82" s="55">
        <f>DNR!AF52</f>
        <v>0.84926699999999999</v>
      </c>
      <c r="Y82" s="55">
        <f>DNR!AG52</f>
        <v>1.2330989999999999</v>
      </c>
      <c r="Z82" s="55">
        <f>DNR!AH52</f>
        <v>1.0407459999999999</v>
      </c>
      <c r="AA82" s="55">
        <f>DNR!AI52</f>
        <v>1.2057E-2</v>
      </c>
      <c r="AB82" s="55">
        <f>DNR!AJ52</f>
        <v>1.6884E-2</v>
      </c>
      <c r="AC82" s="55">
        <f>DNR!AK52</f>
        <v>1.1585E-2</v>
      </c>
      <c r="AD82" s="55">
        <f>DNR!AL52</f>
        <v>0</v>
      </c>
      <c r="AE82" s="55">
        <f>DNR!AM52</f>
        <v>0</v>
      </c>
      <c r="AF82" s="55">
        <f>DNR!BA52</f>
        <v>0</v>
      </c>
      <c r="AG82" s="55">
        <f>DNR!BE52</f>
        <v>0</v>
      </c>
      <c r="AH82">
        <f t="shared" si="3"/>
        <v>3.1981432360742705E-3</v>
      </c>
      <c r="AI82">
        <f t="shared" si="4"/>
        <v>4.4785145888594164E-3</v>
      </c>
      <c r="AJ82">
        <f t="shared" si="5"/>
        <v>3.0729442970822279E-3</v>
      </c>
    </row>
    <row r="83" spans="1:36" x14ac:dyDescent="0.3">
      <c r="A83" t="str">
        <f>DNR!A53</f>
        <v>RET2.4</v>
      </c>
      <c r="B83" s="54">
        <f>DNR!B53</f>
        <v>38980</v>
      </c>
      <c r="C83">
        <f>DNR!C53</f>
        <v>87.58</v>
      </c>
      <c r="D83" s="55">
        <f>DNR!H53</f>
        <v>23.2</v>
      </c>
      <c r="E83" s="55">
        <f>DNR!I53</f>
        <v>12.26</v>
      </c>
      <c r="F83" s="55">
        <f>DNR!J53</f>
        <v>13.26</v>
      </c>
      <c r="G83" s="55">
        <f>DNR!L53</f>
        <v>0.65500000000000003</v>
      </c>
      <c r="H83" s="83">
        <f>DNR!N53</f>
        <v>4.48E-2</v>
      </c>
      <c r="I83" s="55">
        <f>DNR!P53</f>
        <v>1.7000000000000001E-2</v>
      </c>
      <c r="J83" s="55">
        <f>DNR!Q53</f>
        <v>0</v>
      </c>
      <c r="K83" s="55">
        <f>DNR!R53</f>
        <v>0.17499999999999999</v>
      </c>
      <c r="L83" s="55">
        <f>DNR!T53</f>
        <v>0</v>
      </c>
      <c r="M83" s="55">
        <f>DNR!U53</f>
        <v>0</v>
      </c>
      <c r="N83" s="55">
        <f>DNR!V53</f>
        <v>0</v>
      </c>
      <c r="O83" s="55">
        <f>DNR!W53</f>
        <v>0</v>
      </c>
      <c r="P83" s="55"/>
      <c r="Q83" s="55">
        <f>DNR!Y53</f>
        <v>1.03</v>
      </c>
      <c r="R83" s="55">
        <f>DNR!Z53</f>
        <v>0</v>
      </c>
      <c r="S83" s="55">
        <f>DNR!AA53</f>
        <v>0</v>
      </c>
      <c r="T83" s="55">
        <f>DNR!AB53</f>
        <v>0</v>
      </c>
      <c r="U83" s="55">
        <f>DNR!AC53</f>
        <v>7.6817538253401789</v>
      </c>
      <c r="V83" s="55">
        <f>DNR!AD53</f>
        <v>-7.2850596482218215</v>
      </c>
      <c r="W83" s="55">
        <f>DNR!AE53</f>
        <v>0.79269400000000001</v>
      </c>
      <c r="X83" s="55">
        <f>DNR!AF53</f>
        <v>0.87977099999999997</v>
      </c>
      <c r="Y83" s="55">
        <f>DNR!AG53</f>
        <v>1.25393</v>
      </c>
      <c r="Z83" s="55">
        <f>DNR!AH53</f>
        <v>1.249296</v>
      </c>
      <c r="AA83" s="55">
        <f>DNR!AI53</f>
        <v>1.1860000000000001E-2</v>
      </c>
      <c r="AB83" s="55">
        <f>DNR!AJ53</f>
        <v>1.4534E-2</v>
      </c>
      <c r="AC83" s="55">
        <f>DNR!AK53</f>
        <v>9.4929999999999997E-3</v>
      </c>
      <c r="AD83" s="55">
        <f>DNR!AL53</f>
        <v>0</v>
      </c>
      <c r="AE83" s="55">
        <f>DNR!AM53</f>
        <v>0</v>
      </c>
      <c r="AF83" s="55">
        <f>DNR!BA53</f>
        <v>0</v>
      </c>
      <c r="AG83" s="55">
        <f>DNR!BE53</f>
        <v>0</v>
      </c>
      <c r="AH83" t="e">
        <f t="shared" si="3"/>
        <v>#DIV/0!</v>
      </c>
      <c r="AI83" t="e">
        <f t="shared" si="4"/>
        <v>#DIV/0!</v>
      </c>
      <c r="AJ83" t="e">
        <f t="shared" si="5"/>
        <v>#DIV/0!</v>
      </c>
    </row>
    <row r="84" spans="1:36" x14ac:dyDescent="0.3">
      <c r="A84" t="str">
        <f>DNR!A54</f>
        <v>LE2.2</v>
      </c>
      <c r="B84" s="54">
        <f>DNR!B54</f>
        <v>38980</v>
      </c>
      <c r="C84">
        <f>DNR!C54</f>
        <v>130.07999999999998</v>
      </c>
      <c r="D84" s="55">
        <f>DNR!H54</f>
        <v>22.9</v>
      </c>
      <c r="E84" s="55">
        <f>DNR!I54</f>
        <v>14.4</v>
      </c>
      <c r="F84" s="55">
        <f>DNR!J54</f>
        <v>18.48</v>
      </c>
      <c r="G84" s="55">
        <f>DNR!L54</f>
        <v>0.70399999999999996</v>
      </c>
      <c r="H84" s="83">
        <f>DNR!N54</f>
        <v>4.4999999999999997E-3</v>
      </c>
      <c r="I84" s="55">
        <f>DNR!P54</f>
        <v>2.1000000000000001E-2</v>
      </c>
      <c r="J84" s="55">
        <f>DNR!Q54</f>
        <v>0</v>
      </c>
      <c r="K84" s="55">
        <f>DNR!R54</f>
        <v>0.184</v>
      </c>
      <c r="L84" s="55">
        <f>DNR!T54</f>
        <v>0</v>
      </c>
      <c r="M84" s="55">
        <f>DNR!U54</f>
        <v>0</v>
      </c>
      <c r="N84" s="55">
        <f>DNR!V54</f>
        <v>0</v>
      </c>
      <c r="O84" s="55">
        <f>DNR!W54</f>
        <v>0</v>
      </c>
      <c r="P84" s="55"/>
      <c r="Q84" s="55">
        <f>DNR!Y54</f>
        <v>1.3</v>
      </c>
      <c r="R84" s="55">
        <f>DNR!Z54</f>
        <v>0</v>
      </c>
      <c r="S84" s="55">
        <f>DNR!AA54</f>
        <v>0</v>
      </c>
      <c r="T84" s="55">
        <f>DNR!AB54</f>
        <v>0</v>
      </c>
      <c r="U84" s="55"/>
      <c r="V84" s="55"/>
      <c r="W84" s="55">
        <f>DNR!AE54</f>
        <v>0.75513799999999998</v>
      </c>
      <c r="X84" s="55">
        <f>DNR!AF54</f>
        <v>0.89088599999999996</v>
      </c>
      <c r="Y84" s="55">
        <f>DNR!AG54</f>
        <v>1.2073290000000001</v>
      </c>
      <c r="Z84" s="55">
        <f>DNR!AH54</f>
        <v>1.6362209999999999</v>
      </c>
      <c r="AA84" s="55">
        <f>DNR!AI54</f>
        <v>1.1694E-2</v>
      </c>
      <c r="AB84" s="55">
        <f>DNR!AJ54</f>
        <v>1.0559000000000001E-2</v>
      </c>
      <c r="AC84" s="55">
        <f>DNR!AK54</f>
        <v>7.1469999999999997E-3</v>
      </c>
      <c r="AD84" s="55">
        <f>DNR!AL54</f>
        <v>0</v>
      </c>
      <c r="AE84" s="55">
        <f>DNR!AM54</f>
        <v>0</v>
      </c>
      <c r="AF84" s="55">
        <f>DNR!BA54</f>
        <v>0</v>
      </c>
      <c r="AG84" s="55">
        <f>DNR!BE54</f>
        <v>0</v>
      </c>
      <c r="AH84" t="e">
        <f t="shared" si="3"/>
        <v>#DIV/0!</v>
      </c>
      <c r="AI84" t="e">
        <f t="shared" si="4"/>
        <v>#DIV/0!</v>
      </c>
      <c r="AJ84" t="e">
        <f t="shared" si="5"/>
        <v>#DIV/0!</v>
      </c>
    </row>
    <row r="85" spans="1:36" x14ac:dyDescent="0.3">
      <c r="A85" t="str">
        <f>DNR!A55</f>
        <v>LE2.3</v>
      </c>
      <c r="B85" s="54">
        <f>DNR!B55</f>
        <v>38980</v>
      </c>
      <c r="C85">
        <f>DNR!C55</f>
        <v>156.57999999999998</v>
      </c>
      <c r="D85" s="55">
        <f>DNR!H55</f>
        <v>23.9</v>
      </c>
      <c r="E85" s="55">
        <f>DNR!I55</f>
        <v>17.79</v>
      </c>
      <c r="F85" s="55">
        <f>DNR!J55</f>
        <v>17.79</v>
      </c>
      <c r="G85" s="55">
        <f>DNR!L55</f>
        <v>0.498</v>
      </c>
      <c r="H85" s="83">
        <f>DNR!N55</f>
        <v>9.4000000000000004E-3</v>
      </c>
      <c r="I85" s="55">
        <f>DNR!P55</f>
        <v>1.4E-2</v>
      </c>
      <c r="J85" s="55">
        <f>DNR!Q55</f>
        <v>0</v>
      </c>
      <c r="K85" s="55">
        <f>DNR!R55</f>
        <v>0.14799999999999999</v>
      </c>
      <c r="L85" s="55">
        <f>DNR!T55</f>
        <v>0</v>
      </c>
      <c r="M85" s="55">
        <f>DNR!U55</f>
        <v>0</v>
      </c>
      <c r="N85" s="55">
        <f>DNR!V55</f>
        <v>0</v>
      </c>
      <c r="O85" s="55">
        <f>DNR!W55</f>
        <v>0</v>
      </c>
      <c r="P85" s="55"/>
      <c r="Q85" s="55">
        <f>DNR!Y55</f>
        <v>0.751</v>
      </c>
      <c r="R85" s="55">
        <f>DNR!Z55</f>
        <v>0</v>
      </c>
      <c r="S85" s="55">
        <f>DNR!AA55</f>
        <v>0</v>
      </c>
      <c r="T85" s="55">
        <f>DNR!AB55</f>
        <v>0</v>
      </c>
      <c r="U85" s="55"/>
      <c r="V85" s="55"/>
      <c r="W85" s="55">
        <f>DNR!AE55</f>
        <v>0.70937600000000001</v>
      </c>
      <c r="X85" s="55">
        <f>DNR!AF55</f>
        <v>0.94443999999999995</v>
      </c>
      <c r="Y85" s="55">
        <f>DNR!AG55</f>
        <v>1.2658799999999999</v>
      </c>
      <c r="Z85" s="55">
        <f>DNR!AH55</f>
        <v>1.904671</v>
      </c>
      <c r="AA85" s="55">
        <f>DNR!AI55</f>
        <v>1.0102E-2</v>
      </c>
      <c r="AB85" s="55">
        <f>DNR!AJ55</f>
        <v>7.9450000000000007E-3</v>
      </c>
      <c r="AC85" s="55">
        <f>DNR!AK55</f>
        <v>5.3039999999999997E-3</v>
      </c>
      <c r="AD85" s="55">
        <f>DNR!AL55</f>
        <v>0</v>
      </c>
      <c r="AE85" s="55">
        <f>DNR!AM55</f>
        <v>0</v>
      </c>
      <c r="AF85" s="55">
        <f>DNR!BA55</f>
        <v>0</v>
      </c>
      <c r="AG85" s="55">
        <f>DNR!BE55</f>
        <v>0</v>
      </c>
      <c r="AH85" t="e">
        <f t="shared" si="3"/>
        <v>#DIV/0!</v>
      </c>
      <c r="AI85" t="e">
        <f t="shared" si="4"/>
        <v>#DIV/0!</v>
      </c>
      <c r="AJ85" t="e">
        <f t="shared" si="5"/>
        <v>#DIV/0!</v>
      </c>
    </row>
    <row r="86" spans="1:36" x14ac:dyDescent="0.3">
      <c r="A86" t="str">
        <f>DNR!A56</f>
        <v>TF2.1</v>
      </c>
      <c r="B86" s="54">
        <f>DNR!B56</f>
        <v>39007</v>
      </c>
      <c r="C86">
        <f>DNR!C56</f>
        <v>12.12</v>
      </c>
      <c r="D86" s="55">
        <f>DNR!H56</f>
        <v>16.8</v>
      </c>
      <c r="E86" s="55">
        <f>DNR!I56</f>
        <v>0</v>
      </c>
      <c r="F86" s="55">
        <f>DNR!J56</f>
        <v>0</v>
      </c>
      <c r="G86" s="55">
        <f>DNR!L56</f>
        <v>1.9119999999999999</v>
      </c>
      <c r="H86" s="83">
        <f>DNR!N56</f>
        <v>1.1599999999999999</v>
      </c>
      <c r="I86" s="55">
        <f>DNR!P56</f>
        <v>4.8000000000000001E-2</v>
      </c>
      <c r="J86" s="55">
        <f>DNR!Q56</f>
        <v>0</v>
      </c>
      <c r="K86" s="55">
        <f>DNR!R56</f>
        <v>0.10199999999999999</v>
      </c>
      <c r="L86" s="55">
        <f>DNR!T56</f>
        <v>0</v>
      </c>
      <c r="M86" s="55">
        <f>DNR!U56</f>
        <v>0</v>
      </c>
      <c r="N86" s="55">
        <f>DNR!V56</f>
        <v>0</v>
      </c>
      <c r="O86" s="55">
        <f>DNR!W56</f>
        <v>0</v>
      </c>
      <c r="P86" s="55"/>
      <c r="Q86" s="55">
        <f>DNR!Y56</f>
        <v>0.64100000000000001</v>
      </c>
      <c r="R86" s="55">
        <f>DNR!Z56</f>
        <v>0</v>
      </c>
      <c r="S86" s="55">
        <f>DNR!AA56</f>
        <v>0</v>
      </c>
      <c r="T86" s="55">
        <f>DNR!AB56</f>
        <v>0</v>
      </c>
      <c r="U86" s="55">
        <f>DNR!AC56</f>
        <v>13.488436531465659</v>
      </c>
      <c r="V86" s="55">
        <f>DNR!AD56</f>
        <v>6.0635098696995886</v>
      </c>
      <c r="W86" s="55">
        <f>DNR!AE56</f>
        <v>0.84125700000000003</v>
      </c>
      <c r="X86" s="55">
        <f>DNR!AF56</f>
        <v>0.72119299999999997</v>
      </c>
      <c r="Y86" s="55">
        <f>DNR!AG56</f>
        <v>1.235592</v>
      </c>
      <c r="Z86" s="55">
        <f>DNR!AH56</f>
        <v>0.80406599999999995</v>
      </c>
      <c r="AA86" s="55">
        <f>DNR!AI56</f>
        <v>1.2642E-2</v>
      </c>
      <c r="AB86" s="55">
        <f>DNR!AJ56</f>
        <v>2.1153999999999999E-2</v>
      </c>
      <c r="AC86" s="55">
        <f>DNR!AK56</f>
        <v>1.5723000000000001E-2</v>
      </c>
      <c r="AD86" s="55">
        <f>DNR!AL56</f>
        <v>0</v>
      </c>
      <c r="AE86" s="55">
        <f>DNR!AM56</f>
        <v>0</v>
      </c>
      <c r="AF86" s="55">
        <f>DNR!BA56</f>
        <v>0</v>
      </c>
      <c r="AG86" s="55">
        <f>DNR!BE56</f>
        <v>0</v>
      </c>
      <c r="AH86" t="e">
        <f t="shared" si="3"/>
        <v>#DIV/0!</v>
      </c>
      <c r="AI86" t="e">
        <f t="shared" si="4"/>
        <v>#DIV/0!</v>
      </c>
      <c r="AJ86" t="e">
        <f t="shared" si="5"/>
        <v>#DIV/0!</v>
      </c>
    </row>
    <row r="87" spans="1:36" x14ac:dyDescent="0.3">
      <c r="A87" t="str">
        <f>DNR!A57</f>
        <v>TF2.2</v>
      </c>
      <c r="B87" s="54">
        <f>DNR!B57</f>
        <v>39007</v>
      </c>
      <c r="C87">
        <f>DNR!C57</f>
        <v>17.809999999999999</v>
      </c>
      <c r="D87" s="55">
        <f>DNR!H57</f>
        <v>17.100000000000001</v>
      </c>
      <c r="E87" s="55">
        <f>DNR!I57</f>
        <v>0</v>
      </c>
      <c r="F87" s="55">
        <f>DNR!J57</f>
        <v>0</v>
      </c>
      <c r="G87" s="55">
        <f>DNR!L57</f>
        <v>1.88</v>
      </c>
      <c r="H87" s="83">
        <f>DNR!N57</f>
        <v>1.1499999999999999</v>
      </c>
      <c r="I87" s="55">
        <f>DNR!P57</f>
        <v>3.2000000000000001E-2</v>
      </c>
      <c r="J87" s="55">
        <f>DNR!Q57</f>
        <v>0</v>
      </c>
      <c r="K87" s="55">
        <f>DNR!R57</f>
        <v>0.11</v>
      </c>
      <c r="L87" s="55">
        <f>DNR!T57</f>
        <v>0</v>
      </c>
      <c r="M87" s="55">
        <f>DNR!U57</f>
        <v>0</v>
      </c>
      <c r="N87" s="55">
        <f>DNR!V57</f>
        <v>0</v>
      </c>
      <c r="O87" s="55">
        <f>DNR!W57</f>
        <v>0</v>
      </c>
      <c r="P87" s="55"/>
      <c r="Q87" s="55">
        <f>DNR!Y57</f>
        <v>0.76100000000000001</v>
      </c>
      <c r="R87" s="55">
        <f>DNR!Z57</f>
        <v>0</v>
      </c>
      <c r="S87" s="55">
        <f>DNR!AA57</f>
        <v>0</v>
      </c>
      <c r="T87" s="55">
        <f>DNR!AB57</f>
        <v>0</v>
      </c>
      <c r="U87" s="55">
        <f>DNR!AC57</f>
        <v>13.50419601809609</v>
      </c>
      <c r="V87" s="55">
        <f>DNR!AD57</f>
        <v>5.7692341655914454</v>
      </c>
      <c r="W87" s="55">
        <f>DNR!AE57</f>
        <v>0.854576</v>
      </c>
      <c r="X87" s="55">
        <f>DNR!AF57</f>
        <v>0.719607</v>
      </c>
      <c r="Y87" s="55">
        <f>DNR!AG57</f>
        <v>1.2298500000000001</v>
      </c>
      <c r="Z87" s="55">
        <f>DNR!AH57</f>
        <v>0.741761</v>
      </c>
      <c r="AA87" s="55">
        <f>DNR!AI57</f>
        <v>1.201E-2</v>
      </c>
      <c r="AB87" s="55">
        <f>DNR!AJ57</f>
        <v>2.1582E-2</v>
      </c>
      <c r="AC87" s="55">
        <f>DNR!AK57</f>
        <v>1.6191000000000001E-2</v>
      </c>
      <c r="AD87" s="55">
        <f>DNR!AL57</f>
        <v>0</v>
      </c>
      <c r="AE87" s="55">
        <f>DNR!AM57</f>
        <v>0</v>
      </c>
      <c r="AF87" s="55">
        <f>DNR!BA57</f>
        <v>0</v>
      </c>
      <c r="AG87" s="55">
        <f>DNR!BE57</f>
        <v>0</v>
      </c>
      <c r="AH87" t="e">
        <f t="shared" si="3"/>
        <v>#DIV/0!</v>
      </c>
      <c r="AI87" t="e">
        <f t="shared" si="4"/>
        <v>#DIV/0!</v>
      </c>
      <c r="AJ87" t="e">
        <f t="shared" si="5"/>
        <v>#DIV/0!</v>
      </c>
    </row>
    <row r="88" spans="1:36" x14ac:dyDescent="0.3">
      <c r="A88" t="str">
        <f>DNR!A58</f>
        <v>TF2.3</v>
      </c>
      <c r="B88" s="54">
        <f>DNR!B58</f>
        <v>39007</v>
      </c>
      <c r="C88">
        <f>DNR!C58</f>
        <v>29.61</v>
      </c>
      <c r="D88" s="55">
        <f>DNR!H58</f>
        <v>17.100000000000001</v>
      </c>
      <c r="E88" s="55">
        <f>DNR!I58</f>
        <v>0</v>
      </c>
      <c r="F88" s="55">
        <f>DNR!J58</f>
        <v>0</v>
      </c>
      <c r="G88" s="55">
        <f>DNR!L58</f>
        <v>1.377</v>
      </c>
      <c r="H88" s="83">
        <f>DNR!N58</f>
        <v>0.82</v>
      </c>
      <c r="I88" s="55">
        <f>DNR!P58</f>
        <v>3.5000000000000003E-2</v>
      </c>
      <c r="J88" s="55">
        <f>DNR!Q58</f>
        <v>0</v>
      </c>
      <c r="K88" s="55">
        <f>DNR!R58</f>
        <v>0.13700000000000001</v>
      </c>
      <c r="L88" s="55">
        <f>DNR!T58</f>
        <v>0</v>
      </c>
      <c r="M88" s="55">
        <f>DNR!U58</f>
        <v>0</v>
      </c>
      <c r="N88" s="55">
        <f>DNR!V58</f>
        <v>0</v>
      </c>
      <c r="O88" s="55">
        <f>DNR!W58</f>
        <v>0</v>
      </c>
      <c r="P88" s="55">
        <f>DNR!X58</f>
        <v>4.1100000000000003</v>
      </c>
      <c r="Q88" s="55">
        <f>DNR!Y58</f>
        <v>0.97399999999999998</v>
      </c>
      <c r="R88" s="55">
        <f>DNR!Z58</f>
        <v>0</v>
      </c>
      <c r="S88" s="55">
        <f>DNR!AA58</f>
        <v>0</v>
      </c>
      <c r="T88" s="55">
        <f>DNR!AB58</f>
        <v>0</v>
      </c>
      <c r="U88" s="55">
        <f>DNR!AC58</f>
        <v>11.432983001711468</v>
      </c>
      <c r="V88" s="55">
        <f>DNR!AD58</f>
        <v>5.5756303061070298</v>
      </c>
      <c r="W88" s="55">
        <f>DNR!AE58</f>
        <v>0.852155</v>
      </c>
      <c r="X88" s="55">
        <f>DNR!AF58</f>
        <v>0.72975000000000001</v>
      </c>
      <c r="Y88" s="55">
        <f>DNR!AG58</f>
        <v>1.2147140000000001</v>
      </c>
      <c r="Z88" s="55">
        <f>DNR!AH58</f>
        <v>0.72852300000000003</v>
      </c>
      <c r="AA88" s="55">
        <f>DNR!AI58</f>
        <v>1.1920999999999999E-2</v>
      </c>
      <c r="AB88" s="55">
        <f>DNR!AJ58</f>
        <v>2.1964999999999998E-2</v>
      </c>
      <c r="AC88" s="55">
        <f>DNR!AK58</f>
        <v>1.6362999999999999E-2</v>
      </c>
      <c r="AD88" s="55">
        <f>DNR!AL58</f>
        <v>0</v>
      </c>
      <c r="AE88" s="55">
        <f>DNR!AM58</f>
        <v>0</v>
      </c>
      <c r="AF88" s="55">
        <f>DNR!BA58</f>
        <v>0</v>
      </c>
      <c r="AG88" s="55">
        <f>DNR!BE58</f>
        <v>0</v>
      </c>
      <c r="AH88">
        <f t="shared" si="3"/>
        <v>2.9004866180048659E-3</v>
      </c>
      <c r="AI88">
        <f t="shared" si="4"/>
        <v>5.3442822384428216E-3</v>
      </c>
      <c r="AJ88">
        <f t="shared" si="5"/>
        <v>3.9812652068126515E-3</v>
      </c>
    </row>
    <row r="89" spans="1:36" x14ac:dyDescent="0.3">
      <c r="A89" t="str">
        <f>DNR!A59</f>
        <v>TF2.4</v>
      </c>
      <c r="B89" s="54">
        <f>DNR!B59</f>
        <v>39007</v>
      </c>
      <c r="C89">
        <f>DNR!C59</f>
        <v>41.379999999999995</v>
      </c>
      <c r="D89" s="55">
        <f>DNR!H59</f>
        <v>17.3</v>
      </c>
      <c r="E89" s="55">
        <f>DNR!I59</f>
        <v>0.19</v>
      </c>
      <c r="F89" s="55">
        <f>DNR!J59</f>
        <v>0.35</v>
      </c>
      <c r="G89" s="55">
        <f>DNR!L59</f>
        <v>1.2132000000000001</v>
      </c>
      <c r="H89" s="83">
        <f>DNR!N59</f>
        <v>0.51700000000000002</v>
      </c>
      <c r="I89" s="55">
        <f>DNR!P59</f>
        <v>7.5999999999999998E-2</v>
      </c>
      <c r="J89" s="55">
        <f>DNR!Q59</f>
        <v>0</v>
      </c>
      <c r="K89" s="55">
        <f>DNR!R59</f>
        <v>8.3199999999999996E-2</v>
      </c>
      <c r="L89" s="55">
        <f>DNR!T59</f>
        <v>0</v>
      </c>
      <c r="M89" s="55">
        <f>DNR!U59</f>
        <v>0</v>
      </c>
      <c r="N89" s="55">
        <f>DNR!V59</f>
        <v>0</v>
      </c>
      <c r="O89" s="55">
        <f>DNR!W59</f>
        <v>0</v>
      </c>
      <c r="P89" s="55"/>
      <c r="Q89" s="55">
        <f>DNR!Y59</f>
        <v>0.61599999999999999</v>
      </c>
      <c r="R89" s="55">
        <f>DNR!Z59</f>
        <v>0</v>
      </c>
      <c r="S89" s="55">
        <f>DNR!AA59</f>
        <v>0</v>
      </c>
      <c r="T89" s="55">
        <f>DNR!AB59</f>
        <v>0</v>
      </c>
      <c r="U89" s="55">
        <f>DNR!AC59</f>
        <v>12.446714701462893</v>
      </c>
      <c r="V89" s="55">
        <f>DNR!AD59</f>
        <v>4.8431738982795913</v>
      </c>
      <c r="W89" s="55">
        <f>DNR!AE59</f>
        <v>0.83327799999999996</v>
      </c>
      <c r="X89" s="55">
        <f>DNR!AF59</f>
        <v>0.76540399999999997</v>
      </c>
      <c r="Y89" s="55">
        <f>DNR!AG59</f>
        <v>1.2248190000000001</v>
      </c>
      <c r="Z89" s="55">
        <f>DNR!AH59</f>
        <v>0.87463500000000005</v>
      </c>
      <c r="AA89" s="55">
        <f>DNR!AI59</f>
        <v>1.3014E-2</v>
      </c>
      <c r="AB89" s="55">
        <f>DNR!AJ59</f>
        <v>2.0496E-2</v>
      </c>
      <c r="AC89" s="55">
        <f>DNR!AK59</f>
        <v>1.4880000000000001E-2</v>
      </c>
      <c r="AD89" s="55">
        <f>DNR!AL59</f>
        <v>0</v>
      </c>
      <c r="AE89" s="55">
        <f>DNR!AM59</f>
        <v>0</v>
      </c>
      <c r="AF89" s="55">
        <f>DNR!BA59</f>
        <v>0</v>
      </c>
      <c r="AG89" s="55">
        <f>DNR!BE59</f>
        <v>0</v>
      </c>
      <c r="AH89" t="e">
        <f t="shared" si="3"/>
        <v>#DIV/0!</v>
      </c>
      <c r="AI89" t="e">
        <f t="shared" si="4"/>
        <v>#DIV/0!</v>
      </c>
      <c r="AJ89" t="e">
        <f t="shared" si="5"/>
        <v>#DIV/0!</v>
      </c>
    </row>
    <row r="90" spans="1:36" x14ac:dyDescent="0.3">
      <c r="A90" t="str">
        <f>DNR!A60</f>
        <v>RET2.1</v>
      </c>
      <c r="B90" s="54">
        <f>DNR!B60</f>
        <v>39007</v>
      </c>
      <c r="C90">
        <f>DNR!C60</f>
        <v>55.58</v>
      </c>
      <c r="D90" s="55">
        <f>DNR!H60</f>
        <v>17.5</v>
      </c>
      <c r="E90" s="55">
        <f>DNR!I60</f>
        <v>2.19</v>
      </c>
      <c r="F90" s="55">
        <f>DNR!J60</f>
        <v>5.51</v>
      </c>
      <c r="G90" s="55">
        <f>DNR!L60</f>
        <v>0.91930000000000001</v>
      </c>
      <c r="H90" s="83">
        <f>DNR!N60</f>
        <v>0.30599999999999999</v>
      </c>
      <c r="I90" s="55">
        <f>DNR!P60</f>
        <v>5.2999999999999999E-2</v>
      </c>
      <c r="J90" s="55">
        <f>DNR!Q60</f>
        <v>0</v>
      </c>
      <c r="K90" s="55">
        <f>DNR!R60</f>
        <v>9.9299999999999999E-2</v>
      </c>
      <c r="L90" s="55">
        <f>DNR!T60</f>
        <v>0</v>
      </c>
      <c r="M90" s="55">
        <f>DNR!U60</f>
        <v>0</v>
      </c>
      <c r="N90" s="55">
        <f>DNR!V60</f>
        <v>0</v>
      </c>
      <c r="O90" s="55">
        <f>DNR!W60</f>
        <v>0</v>
      </c>
      <c r="P90" s="55"/>
      <c r="Q90" s="55">
        <f>DNR!Y60</f>
        <v>0.61099999999999999</v>
      </c>
      <c r="R90" s="55">
        <f>DNR!Z60</f>
        <v>0</v>
      </c>
      <c r="S90" s="55">
        <f>DNR!AA60</f>
        <v>0</v>
      </c>
      <c r="T90" s="55">
        <f>DNR!AB60</f>
        <v>0</v>
      </c>
      <c r="U90" s="55">
        <f>DNR!AC60</f>
        <v>9.2127953752404164</v>
      </c>
      <c r="V90" s="55">
        <f>DNR!AD60</f>
        <v>5.5685442952189419</v>
      </c>
      <c r="W90" s="55">
        <f>DNR!AE60</f>
        <v>0.81101900000000005</v>
      </c>
      <c r="X90" s="55">
        <f>DNR!AF60</f>
        <v>0.81547800000000004</v>
      </c>
      <c r="Y90" s="55">
        <f>DNR!AG60</f>
        <v>1.250021</v>
      </c>
      <c r="Z90" s="55">
        <f>DNR!AH60</f>
        <v>0.98704800000000004</v>
      </c>
      <c r="AA90" s="55">
        <f>DNR!AI60</f>
        <v>1.2017999999999999E-2</v>
      </c>
      <c r="AB90" s="55">
        <f>DNR!AJ60</f>
        <v>1.7746000000000001E-2</v>
      </c>
      <c r="AC90" s="55">
        <f>DNR!AK60</f>
        <v>1.2175999999999999E-2</v>
      </c>
      <c r="AD90" s="55">
        <f>DNR!AL60</f>
        <v>0</v>
      </c>
      <c r="AE90" s="55">
        <f>DNR!AM60</f>
        <v>0</v>
      </c>
      <c r="AF90" s="55">
        <f>DNR!BA60</f>
        <v>0</v>
      </c>
      <c r="AG90" s="55">
        <f>DNR!BE60</f>
        <v>0</v>
      </c>
      <c r="AH90" t="e">
        <f t="shared" si="3"/>
        <v>#DIV/0!</v>
      </c>
      <c r="AI90" t="e">
        <f t="shared" si="4"/>
        <v>#DIV/0!</v>
      </c>
      <c r="AJ90" t="e">
        <f t="shared" si="5"/>
        <v>#DIV/0!</v>
      </c>
    </row>
    <row r="91" spans="1:36" x14ac:dyDescent="0.3">
      <c r="A91" t="str">
        <f>DNR!A61</f>
        <v xml:space="preserve">RET2.2 </v>
      </c>
      <c r="B91" s="54">
        <f>DNR!B61</f>
        <v>39007</v>
      </c>
      <c r="C91">
        <f>DNR!C61</f>
        <v>63.98</v>
      </c>
      <c r="D91" s="55">
        <f>DNR!H61</f>
        <v>17.3</v>
      </c>
      <c r="E91" s="55">
        <f>DNR!I61</f>
        <v>4.1500000000000004</v>
      </c>
      <c r="F91" s="55">
        <f>DNR!J61</f>
        <v>7.56</v>
      </c>
      <c r="G91" s="55">
        <f>DNR!L61</f>
        <v>0.80779999999999996</v>
      </c>
      <c r="H91" s="83">
        <f>DNR!N61</f>
        <v>0.26</v>
      </c>
      <c r="I91" s="55">
        <f>DNR!P61</f>
        <v>4.7E-2</v>
      </c>
      <c r="J91" s="55">
        <f>DNR!Q61</f>
        <v>0</v>
      </c>
      <c r="K91" s="55">
        <f>DNR!R61</f>
        <v>7.7799999999999994E-2</v>
      </c>
      <c r="L91" s="55">
        <f>DNR!T61</f>
        <v>0</v>
      </c>
      <c r="M91" s="55">
        <f>DNR!U61</f>
        <v>0</v>
      </c>
      <c r="N91" s="55">
        <f>DNR!V61</f>
        <v>0</v>
      </c>
      <c r="O91" s="55">
        <f>DNR!W61</f>
        <v>0</v>
      </c>
      <c r="P91" s="55">
        <f>DNR!X61</f>
        <v>3.89</v>
      </c>
      <c r="Q91" s="55">
        <f>DNR!Y61</f>
        <v>0.40100000000000002</v>
      </c>
      <c r="R91" s="55">
        <f>DNR!Z61</f>
        <v>0</v>
      </c>
      <c r="S91" s="55">
        <f>DNR!AA61</f>
        <v>0</v>
      </c>
      <c r="T91" s="55">
        <f>DNR!AB61</f>
        <v>0</v>
      </c>
      <c r="U91" s="55">
        <f>DNR!AC61</f>
        <v>9.9796911098128884</v>
      </c>
      <c r="V91" s="55">
        <f>DNR!AD61</f>
        <v>2.0133741968015073</v>
      </c>
      <c r="W91" s="55">
        <f>DNR!AE61</f>
        <v>0.83709900000000004</v>
      </c>
      <c r="X91" s="55">
        <f>DNR!AF61</f>
        <v>0.82001000000000002</v>
      </c>
      <c r="Y91" s="55">
        <f>DNR!AG61</f>
        <v>1.2417370000000001</v>
      </c>
      <c r="Z91" s="55">
        <f>DNR!AH61</f>
        <v>0.91120900000000005</v>
      </c>
      <c r="AA91" s="55">
        <f>DNR!AI61</f>
        <v>9.9270000000000001E-3</v>
      </c>
      <c r="AB91" s="55">
        <f>DNR!AJ61</f>
        <v>1.6035000000000001E-2</v>
      </c>
      <c r="AC91" s="55">
        <f>DNR!AK61</f>
        <v>1.0893999999999999E-2</v>
      </c>
      <c r="AD91" s="55">
        <f>DNR!AL61</f>
        <v>0</v>
      </c>
      <c r="AE91" s="55">
        <f>DNR!AM61</f>
        <v>0</v>
      </c>
      <c r="AF91" s="55">
        <f>DNR!BA61</f>
        <v>0</v>
      </c>
      <c r="AG91" s="55">
        <f>DNR!BE61</f>
        <v>0</v>
      </c>
      <c r="AH91">
        <f t="shared" si="3"/>
        <v>2.5519280205655525E-3</v>
      </c>
      <c r="AI91">
        <f t="shared" si="4"/>
        <v>4.1221079691516711E-3</v>
      </c>
      <c r="AJ91">
        <f t="shared" si="5"/>
        <v>2.8005141388174806E-3</v>
      </c>
    </row>
    <row r="92" spans="1:36" x14ac:dyDescent="0.3">
      <c r="A92" t="str">
        <f>DNR!A62</f>
        <v>RET2.4</v>
      </c>
      <c r="B92" s="54">
        <f>DNR!B62</f>
        <v>39007</v>
      </c>
      <c r="C92">
        <f>DNR!C62</f>
        <v>87.58</v>
      </c>
      <c r="D92" s="55">
        <f>DNR!H62</f>
        <v>17.600000000000001</v>
      </c>
      <c r="E92" s="55">
        <f>DNR!I62</f>
        <v>8.1199999999999992</v>
      </c>
      <c r="F92" s="55">
        <f>DNR!J62</f>
        <v>11.02</v>
      </c>
      <c r="G92" s="55">
        <f>DNR!L62</f>
        <v>0.70199999999999996</v>
      </c>
      <c r="H92" s="83">
        <f>DNR!N62</f>
        <v>0.16900000000000001</v>
      </c>
      <c r="I92" s="55">
        <f>DNR!P62</f>
        <v>1.6E-2</v>
      </c>
      <c r="J92" s="55">
        <f>DNR!Q62</f>
        <v>0</v>
      </c>
      <c r="K92" s="55">
        <f>DNR!R63</f>
        <v>0.187</v>
      </c>
      <c r="L92" s="55">
        <f>DNR!T62</f>
        <v>0</v>
      </c>
      <c r="M92" s="55">
        <f>DNR!U62</f>
        <v>0</v>
      </c>
      <c r="N92" s="55">
        <f>DNR!V62</f>
        <v>0</v>
      </c>
      <c r="O92" s="55">
        <f>DNR!W62</f>
        <v>0</v>
      </c>
      <c r="P92" s="55"/>
      <c r="Q92" s="55">
        <f>DNR!Y62</f>
        <v>0.64900000000000002</v>
      </c>
      <c r="R92" s="55">
        <f>DNR!Z62</f>
        <v>0</v>
      </c>
      <c r="S92" s="55">
        <f>DNR!AA62</f>
        <v>0</v>
      </c>
      <c r="T92" s="55">
        <f>DNR!AB62</f>
        <v>0</v>
      </c>
      <c r="U92" s="55">
        <f>DNR!AC62</f>
        <v>7.7921424514745032</v>
      </c>
      <c r="V92" s="55">
        <f>DNR!AD62</f>
        <v>2.5537746376673454</v>
      </c>
      <c r="W92" s="55">
        <f>DNR!AE62</f>
        <v>0.81521500000000002</v>
      </c>
      <c r="X92" s="55">
        <f>DNR!AF62</f>
        <v>0.84174499999999997</v>
      </c>
      <c r="Y92" s="55">
        <f>DNR!AG62</f>
        <v>1.2361200000000001</v>
      </c>
      <c r="Z92" s="55">
        <f>DNR!AH62</f>
        <v>1.062179</v>
      </c>
      <c r="AA92" s="55">
        <f>DNR!AI62</f>
        <v>9.6869999999999994E-3</v>
      </c>
      <c r="AB92" s="55">
        <f>DNR!AJ62</f>
        <v>1.3431999999999999E-2</v>
      </c>
      <c r="AC92" s="55">
        <f>DNR!AK62</f>
        <v>9.1199999999999996E-3</v>
      </c>
      <c r="AD92" s="55">
        <f>DNR!AL62</f>
        <v>0</v>
      </c>
      <c r="AE92" s="55">
        <f>DNR!AM62</f>
        <v>0</v>
      </c>
      <c r="AF92" s="55">
        <f>DNR!BA62</f>
        <v>0</v>
      </c>
      <c r="AG92" s="55">
        <f>DNR!BE62</f>
        <v>0</v>
      </c>
      <c r="AH92" t="e">
        <f t="shared" si="3"/>
        <v>#DIV/0!</v>
      </c>
      <c r="AI92" t="e">
        <f t="shared" si="4"/>
        <v>#DIV/0!</v>
      </c>
      <c r="AJ92" t="e">
        <f t="shared" si="5"/>
        <v>#DIV/0!</v>
      </c>
    </row>
    <row r="93" spans="1:36" x14ac:dyDescent="0.3">
      <c r="A93" t="str">
        <f>DNR!A63</f>
        <v>LE2.2</v>
      </c>
      <c r="B93" s="54">
        <f>DNR!B63</f>
        <v>39007</v>
      </c>
      <c r="C93">
        <f>DNR!C63</f>
        <v>130.07999999999998</v>
      </c>
      <c r="D93" s="55">
        <f>DNR!H63</f>
        <v>17.5</v>
      </c>
      <c r="E93" s="55">
        <f>DNR!I63</f>
        <v>13.99</v>
      </c>
      <c r="F93" s="55">
        <f>DNR!J63</f>
        <v>16.559999999999999</v>
      </c>
      <c r="G93" s="55">
        <f>DNR!L63</f>
        <v>0.60699999999999998</v>
      </c>
      <c r="H93" s="83">
        <f>DNR!N63</f>
        <v>6.7000000000000002E-3</v>
      </c>
      <c r="I93" s="55">
        <f>DNR!P63</f>
        <v>1.9E-2</v>
      </c>
      <c r="J93" s="55">
        <f>DNR!Q63</f>
        <v>0</v>
      </c>
      <c r="K93" s="55">
        <f>DNR!R64</f>
        <v>0.161</v>
      </c>
      <c r="L93" s="55">
        <f>DNR!T63</f>
        <v>0</v>
      </c>
      <c r="M93" s="55">
        <f>DNR!U63</f>
        <v>0</v>
      </c>
      <c r="N93" s="55">
        <f>DNR!V63</f>
        <v>0</v>
      </c>
      <c r="O93" s="55">
        <f>DNR!W63</f>
        <v>0</v>
      </c>
      <c r="P93" s="55"/>
      <c r="Q93" s="55">
        <f>DNR!Y63</f>
        <v>1.02</v>
      </c>
      <c r="R93" s="55">
        <f>DNR!Z63</f>
        <v>0</v>
      </c>
      <c r="S93" s="55">
        <f>DNR!AA63</f>
        <v>0</v>
      </c>
      <c r="T93" s="55">
        <f>DNR!AB63</f>
        <v>0</v>
      </c>
      <c r="U93" s="55">
        <f>DNR!AC63</f>
        <v>8.1963866224577355</v>
      </c>
      <c r="V93" s="55">
        <f>DNR!AD63</f>
        <v>-6.1313556175505575</v>
      </c>
      <c r="W93" s="55">
        <f>DNR!AE63</f>
        <v>0.80075099999999999</v>
      </c>
      <c r="X93" s="55">
        <f>DNR!AF63</f>
        <v>0.86207400000000001</v>
      </c>
      <c r="Y93" s="55">
        <f>DNR!AG63</f>
        <v>1.229201</v>
      </c>
      <c r="Z93" s="55">
        <f>DNR!AH63</f>
        <v>1.3036559999999999</v>
      </c>
      <c r="AA93" s="55">
        <f>DNR!AI63</f>
        <v>8.4089999999999998E-3</v>
      </c>
      <c r="AB93" s="55">
        <f>DNR!AJ63</f>
        <v>9.4420000000000007E-3</v>
      </c>
      <c r="AC93" s="55">
        <f>DNR!AK63</f>
        <v>6.4510000000000001E-3</v>
      </c>
      <c r="AD93" s="55">
        <f>DNR!AL63</f>
        <v>0</v>
      </c>
      <c r="AE93" s="55">
        <f>DNR!AM63</f>
        <v>0</v>
      </c>
      <c r="AF93" s="55">
        <f>DNR!BA63</f>
        <v>0</v>
      </c>
      <c r="AG93" s="55">
        <f>DNR!BE63</f>
        <v>0</v>
      </c>
      <c r="AH93" t="e">
        <f t="shared" si="3"/>
        <v>#DIV/0!</v>
      </c>
      <c r="AI93" t="e">
        <f t="shared" si="4"/>
        <v>#DIV/0!</v>
      </c>
      <c r="AJ93" t="e">
        <f t="shared" si="5"/>
        <v>#DIV/0!</v>
      </c>
    </row>
    <row r="94" spans="1:36" x14ac:dyDescent="0.3">
      <c r="A94" t="str">
        <f>DNR!A64</f>
        <v>LE2.3</v>
      </c>
      <c r="B94" s="54">
        <f>DNR!B64</f>
        <v>39007</v>
      </c>
      <c r="C94">
        <f>DNR!C64</f>
        <v>156.57999999999998</v>
      </c>
      <c r="D94" s="55">
        <f>DNR!H64</f>
        <v>17.899999999999999</v>
      </c>
      <c r="E94" s="55">
        <f>DNR!I64</f>
        <v>16.899999999999999</v>
      </c>
      <c r="F94" s="55">
        <f>DNR!J64</f>
        <v>20.010000000000002</v>
      </c>
      <c r="G94" s="55">
        <f>DNR!L64</f>
        <v>0.47099999999999997</v>
      </c>
      <c r="H94" s="83">
        <f>DNR!N64</f>
        <v>2.8199999999999999E-2</v>
      </c>
      <c r="I94" s="55">
        <f>DNR!P64</f>
        <v>6.0000000000000001E-3</v>
      </c>
      <c r="J94" s="55">
        <f>DNR!Q64</f>
        <v>0</v>
      </c>
      <c r="K94" s="55" t="e">
        <f>DNR!#REF!</f>
        <v>#REF!</v>
      </c>
      <c r="L94" s="55">
        <f>DNR!T64</f>
        <v>0</v>
      </c>
      <c r="M94" s="55">
        <f>DNR!U64</f>
        <v>0</v>
      </c>
      <c r="N94" s="55">
        <f>DNR!V64</f>
        <v>0</v>
      </c>
      <c r="O94" s="55">
        <f>DNR!W64</f>
        <v>0</v>
      </c>
      <c r="P94" s="55"/>
      <c r="Q94" s="55">
        <f>DNR!Y64</f>
        <v>0.76100000000000001</v>
      </c>
      <c r="R94" s="55">
        <f>DNR!Z64</f>
        <v>0</v>
      </c>
      <c r="S94" s="55">
        <f>DNR!AA64</f>
        <v>0</v>
      </c>
      <c r="T94" s="55">
        <f>DNR!AB64</f>
        <v>0</v>
      </c>
      <c r="U94" s="55"/>
      <c r="V94" s="55"/>
      <c r="W94" s="55">
        <f>DNR!AE64</f>
        <v>0.764683</v>
      </c>
      <c r="X94" s="55">
        <f>DNR!AF64</f>
        <v>0.91101699999999997</v>
      </c>
      <c r="Y94" s="55">
        <f>DNR!AG64</f>
        <v>1.243557</v>
      </c>
      <c r="Z94" s="55">
        <f>DNR!AH64</f>
        <v>1.4610989999999999</v>
      </c>
      <c r="AA94" s="55">
        <f>DNR!AI64</f>
        <v>7.3169999999999997E-3</v>
      </c>
      <c r="AB94" s="55">
        <f>DNR!AJ64</f>
        <v>7.5180000000000004E-3</v>
      </c>
      <c r="AC94" s="55">
        <f>DNR!AK64</f>
        <v>5.0080000000000003E-3</v>
      </c>
      <c r="AD94" s="55">
        <f>DNR!AL64</f>
        <v>0</v>
      </c>
      <c r="AE94" s="55">
        <f>DNR!AM64</f>
        <v>0</v>
      </c>
      <c r="AF94" s="55">
        <f>DNR!BA64</f>
        <v>0</v>
      </c>
      <c r="AG94" s="55">
        <f>DNR!BE64</f>
        <v>0</v>
      </c>
      <c r="AH94" t="e">
        <f t="shared" si="3"/>
        <v>#DIV/0!</v>
      </c>
      <c r="AI94" t="e">
        <f t="shared" si="4"/>
        <v>#DIV/0!</v>
      </c>
      <c r="AJ94" t="e">
        <f t="shared" si="5"/>
        <v>#DIV/0!</v>
      </c>
    </row>
    <row r="95" spans="1:36" x14ac:dyDescent="0.3">
      <c r="A95" t="str">
        <f>DNR!A65</f>
        <v>TF2.1</v>
      </c>
      <c r="B95" s="54">
        <f>DNR!B65</f>
        <v>39035</v>
      </c>
      <c r="C95">
        <f>DNR!C65</f>
        <v>12.12</v>
      </c>
      <c r="D95" s="55">
        <f>DNR!H65</f>
        <v>11.4</v>
      </c>
      <c r="E95" s="55">
        <f>DNR!I65</f>
        <v>0</v>
      </c>
      <c r="F95" s="55">
        <f>DNR!J65</f>
        <v>0</v>
      </c>
      <c r="G95" s="55">
        <f>DNR!L65</f>
        <v>1.5589999999999999</v>
      </c>
      <c r="H95" s="83">
        <f>DNR!N65</f>
        <v>0.97199999999999998</v>
      </c>
      <c r="I95" s="55">
        <f>DNR!P65</f>
        <v>4.3999999999999997E-2</v>
      </c>
      <c r="J95" s="55">
        <f>DNR!Q65</f>
        <v>0</v>
      </c>
      <c r="K95" s="55">
        <f>DNR!R65</f>
        <v>0.13900000000000001</v>
      </c>
      <c r="L95" s="55">
        <f>DNR!T65</f>
        <v>0</v>
      </c>
      <c r="M95" s="55">
        <f>DNR!U65</f>
        <v>0</v>
      </c>
      <c r="N95" s="55">
        <f>DNR!V65</f>
        <v>0</v>
      </c>
      <c r="O95" s="55">
        <f>DNR!W65</f>
        <v>0</v>
      </c>
      <c r="P95" s="55"/>
      <c r="Q95" s="55">
        <f>DNR!Y65</f>
        <v>0.90700000000000003</v>
      </c>
      <c r="R95" s="55">
        <f>DNR!Z65</f>
        <v>0</v>
      </c>
      <c r="S95" s="55">
        <f>DNR!AA65</f>
        <v>0</v>
      </c>
      <c r="T95" s="55">
        <f>DNR!AB65</f>
        <v>0</v>
      </c>
      <c r="U95" s="55">
        <f>DNR!AC65</f>
        <v>16.940420632921402</v>
      </c>
      <c r="V95" s="55">
        <f>DNR!AD65</f>
        <v>7.4383577266366601</v>
      </c>
      <c r="W95" s="55">
        <f>DNR!AE65</f>
        <v>0.79364900000000005</v>
      </c>
      <c r="X95" s="55">
        <f>DNR!AF65</f>
        <v>0.790744</v>
      </c>
      <c r="Y95" s="55">
        <f>DNR!AG65</f>
        <v>1.24699</v>
      </c>
      <c r="Z95" s="55">
        <f>DNR!AH65</f>
        <v>1.155823</v>
      </c>
      <c r="AA95" s="55">
        <f>DNR!AI65</f>
        <v>1.5768999999999998E-2</v>
      </c>
      <c r="AB95" s="55">
        <f>DNR!AJ65</f>
        <v>1.908E-2</v>
      </c>
      <c r="AC95" s="55">
        <f>DNR!AK65</f>
        <v>1.3643000000000001E-2</v>
      </c>
      <c r="AD95" s="55">
        <f>DNR!AL65</f>
        <v>0</v>
      </c>
      <c r="AE95" s="55">
        <f>DNR!AM65</f>
        <v>0</v>
      </c>
      <c r="AF95" s="55">
        <f>DNR!BA65</f>
        <v>0</v>
      </c>
      <c r="AG95" s="55">
        <f>DNR!BE65</f>
        <v>0</v>
      </c>
      <c r="AH95" t="e">
        <f t="shared" si="3"/>
        <v>#DIV/0!</v>
      </c>
      <c r="AI95" t="e">
        <f t="shared" si="4"/>
        <v>#DIV/0!</v>
      </c>
      <c r="AJ95" t="e">
        <f t="shared" si="5"/>
        <v>#DIV/0!</v>
      </c>
    </row>
    <row r="96" spans="1:36" x14ac:dyDescent="0.3">
      <c r="A96" t="str">
        <f>DNR!A66</f>
        <v>TF2.2</v>
      </c>
      <c r="B96" s="54">
        <f>DNR!B66</f>
        <v>39035</v>
      </c>
      <c r="C96">
        <f>DNR!C66</f>
        <v>17.809999999999999</v>
      </c>
      <c r="D96" s="55">
        <f>DNR!H66</f>
        <v>11.4</v>
      </c>
      <c r="E96" s="55">
        <f>DNR!I66</f>
        <v>0</v>
      </c>
      <c r="F96" s="55">
        <f>DNR!J66</f>
        <v>0</v>
      </c>
      <c r="G96" s="55">
        <f>DNR!L66</f>
        <v>1.6839999999999999</v>
      </c>
      <c r="H96" s="83">
        <f>DNR!N66</f>
        <v>1.1599999999999999</v>
      </c>
      <c r="I96" s="55">
        <f>DNR!P66</f>
        <v>0.03</v>
      </c>
      <c r="J96" s="55">
        <f>DNR!Q66</f>
        <v>0</v>
      </c>
      <c r="K96" s="55">
        <f>DNR!R66</f>
        <v>0.154</v>
      </c>
      <c r="L96" s="55">
        <f>DNR!T66</f>
        <v>0</v>
      </c>
      <c r="M96" s="55">
        <f>DNR!U66</f>
        <v>0</v>
      </c>
      <c r="N96" s="55">
        <f>DNR!V66</f>
        <v>0</v>
      </c>
      <c r="O96" s="55">
        <f>DNR!W66</f>
        <v>0</v>
      </c>
      <c r="P96" s="55"/>
      <c r="Q96" s="55">
        <f>DNR!Y66</f>
        <v>1.1399999999999999</v>
      </c>
      <c r="R96" s="55">
        <f>DNR!Z66</f>
        <v>0</v>
      </c>
      <c r="S96" s="55">
        <f>DNR!AA66</f>
        <v>0</v>
      </c>
      <c r="T96" s="55">
        <f>DNR!AB66</f>
        <v>0</v>
      </c>
      <c r="U96" s="55">
        <f>DNR!AC66</f>
        <v>16.871168377691966</v>
      </c>
      <c r="V96" s="55">
        <f>DNR!AD66</f>
        <v>7.2956036566012088</v>
      </c>
      <c r="W96" s="55">
        <f>DNR!AE66</f>
        <v>0.79943799999999998</v>
      </c>
      <c r="X96" s="55">
        <f>DNR!AF66</f>
        <v>0.78635900000000003</v>
      </c>
      <c r="Y96" s="55">
        <f>DNR!AG66</f>
        <v>1.2680530000000001</v>
      </c>
      <c r="Z96" s="55">
        <f>DNR!AH66</f>
        <v>1.0136480000000001</v>
      </c>
      <c r="AA96" s="55">
        <f>DNR!AI66</f>
        <v>1.4460000000000001E-2</v>
      </c>
      <c r="AB96" s="55">
        <f>DNR!AJ66</f>
        <v>1.9937E-2</v>
      </c>
      <c r="AC96" s="55">
        <f>DNR!AK66</f>
        <v>1.4265E-2</v>
      </c>
      <c r="AD96" s="55">
        <f>DNR!AL66</f>
        <v>0</v>
      </c>
      <c r="AE96" s="55">
        <f>DNR!AM66</f>
        <v>0</v>
      </c>
      <c r="AF96" s="55">
        <f>DNR!BA66</f>
        <v>0</v>
      </c>
      <c r="AG96" s="55">
        <f>DNR!BE66</f>
        <v>0</v>
      </c>
      <c r="AH96" t="e">
        <f t="shared" si="3"/>
        <v>#DIV/0!</v>
      </c>
      <c r="AI96" t="e">
        <f t="shared" si="4"/>
        <v>#DIV/0!</v>
      </c>
      <c r="AJ96" t="e">
        <f t="shared" si="5"/>
        <v>#DIV/0!</v>
      </c>
    </row>
    <row r="97" spans="1:36" x14ac:dyDescent="0.3">
      <c r="A97" t="str">
        <f>DNR!A67</f>
        <v>TF2.3</v>
      </c>
      <c r="B97" s="54">
        <f>DNR!B67</f>
        <v>39035</v>
      </c>
      <c r="C97">
        <f>DNR!C67</f>
        <v>29.61</v>
      </c>
      <c r="D97" s="55">
        <f>DNR!H67</f>
        <v>11.5</v>
      </c>
      <c r="E97" s="55">
        <f>DNR!I67</f>
        <v>7.0000000000000007E-2</v>
      </c>
      <c r="F97" s="55">
        <f>DNR!J67</f>
        <v>1.47</v>
      </c>
      <c r="G97" s="55">
        <f>DNR!L67</f>
        <v>1.617</v>
      </c>
      <c r="H97" s="83">
        <f>DNR!N67</f>
        <v>1.1100000000000001</v>
      </c>
      <c r="I97" s="55">
        <f>DNR!P67</f>
        <v>2.1000000000000001E-2</v>
      </c>
      <c r="J97" s="55">
        <f>DNR!Q67</f>
        <v>0</v>
      </c>
      <c r="K97" s="55">
        <f>DNR!R67</f>
        <v>0.107</v>
      </c>
      <c r="L97" s="55">
        <f>DNR!T67</f>
        <v>0</v>
      </c>
      <c r="M97" s="55">
        <f>DNR!U67</f>
        <v>0</v>
      </c>
      <c r="N97" s="55">
        <f>DNR!V67</f>
        <v>0</v>
      </c>
      <c r="O97" s="55">
        <f>DNR!W67</f>
        <v>0</v>
      </c>
      <c r="P97" s="55">
        <f>DNR!X67</f>
        <v>3.78</v>
      </c>
      <c r="Q97" s="55">
        <f>DNR!Y67</f>
        <v>0.72399999999999998</v>
      </c>
      <c r="R97" s="55">
        <f>DNR!Z67</f>
        <v>0</v>
      </c>
      <c r="S97" s="55">
        <f>DNR!AA67</f>
        <v>0</v>
      </c>
      <c r="T97" s="55">
        <f>DNR!AB67</f>
        <v>0</v>
      </c>
      <c r="U97" s="55">
        <f>DNR!AC67</f>
        <v>15.018158316358194</v>
      </c>
      <c r="V97" s="55">
        <f>DNR!AD67</f>
        <v>5.8598722553999423</v>
      </c>
      <c r="W97" s="55">
        <f>DNR!AE67</f>
        <v>0.82295300000000005</v>
      </c>
      <c r="X97" s="55">
        <f>DNR!AF67</f>
        <v>0.77866000000000002</v>
      </c>
      <c r="Y97" s="55">
        <f>DNR!AG67</f>
        <v>1.23794</v>
      </c>
      <c r="Z97" s="55">
        <f>DNR!AH67</f>
        <v>0.92588300000000001</v>
      </c>
      <c r="AA97" s="55">
        <f>DNR!AI67</f>
        <v>1.3716000000000001E-2</v>
      </c>
      <c r="AB97" s="55">
        <f>DNR!AJ67</f>
        <v>2.0809000000000001E-2</v>
      </c>
      <c r="AC97" s="55">
        <f>DNR!AK67</f>
        <v>1.4814000000000001E-2</v>
      </c>
      <c r="AD97" s="55">
        <f>DNR!AL67</f>
        <v>0</v>
      </c>
      <c r="AE97" s="55">
        <f>DNR!AM67</f>
        <v>0</v>
      </c>
      <c r="AF97" s="55">
        <f>DNR!BA67</f>
        <v>0</v>
      </c>
      <c r="AG97" s="55">
        <f>DNR!BE67</f>
        <v>0</v>
      </c>
      <c r="AH97">
        <f t="shared" si="3"/>
        <v>3.6285714285714289E-3</v>
      </c>
      <c r="AI97">
        <f t="shared" si="4"/>
        <v>5.5050264550264554E-3</v>
      </c>
      <c r="AJ97">
        <f t="shared" si="5"/>
        <v>3.9190476190476197E-3</v>
      </c>
    </row>
    <row r="98" spans="1:36" x14ac:dyDescent="0.3">
      <c r="A98" t="str">
        <f>DNR!A68</f>
        <v>TF2.4</v>
      </c>
      <c r="B98" s="54">
        <f>DNR!B68</f>
        <v>39035</v>
      </c>
      <c r="C98">
        <f>DNR!C68</f>
        <v>41.379999999999995</v>
      </c>
      <c r="D98" s="55">
        <f>DNR!H68</f>
        <v>11.6</v>
      </c>
      <c r="E98" s="55">
        <f>DNR!I68</f>
        <v>0.77</v>
      </c>
      <c r="F98" s="55">
        <f>DNR!J68</f>
        <v>4.13</v>
      </c>
      <c r="G98" s="55">
        <f>DNR!L68</f>
        <v>1.4383999999999999</v>
      </c>
      <c r="H98" s="83">
        <f>DNR!N68</f>
        <v>0.90500000000000003</v>
      </c>
      <c r="I98" s="55">
        <f>DNR!P68</f>
        <v>3.9E-2</v>
      </c>
      <c r="J98" s="55">
        <f>DNR!Q68</f>
        <v>0</v>
      </c>
      <c r="K98" s="55">
        <f>DNR!R68</f>
        <v>8.8400000000000006E-2</v>
      </c>
      <c r="L98" s="55">
        <f>DNR!T68</f>
        <v>0</v>
      </c>
      <c r="M98" s="55">
        <f>DNR!U68</f>
        <v>0</v>
      </c>
      <c r="N98" s="55">
        <f>DNR!V68</f>
        <v>0</v>
      </c>
      <c r="O98" s="55">
        <f>DNR!W68</f>
        <v>0</v>
      </c>
      <c r="P98" s="55"/>
      <c r="Q98" s="55">
        <f>DNR!Y68</f>
        <v>0.56899999999999995</v>
      </c>
      <c r="R98" s="55">
        <f>DNR!Z68</f>
        <v>0</v>
      </c>
      <c r="S98" s="55">
        <f>DNR!AA68</f>
        <v>0</v>
      </c>
      <c r="T98" s="55">
        <f>DNR!AB68</f>
        <v>0</v>
      </c>
      <c r="U98" s="55">
        <f>DNR!AC68</f>
        <v>13.499819425381324</v>
      </c>
      <c r="V98" s="55">
        <f>DNR!AD68</f>
        <v>5.6198457818220753</v>
      </c>
      <c r="W98" s="55">
        <f>DNR!AE68</f>
        <v>0.83167100000000005</v>
      </c>
      <c r="X98" s="55">
        <f>DNR!AF68</f>
        <v>0.77556700000000001</v>
      </c>
      <c r="Y98" s="55">
        <f>DNR!AG68</f>
        <v>1.231185</v>
      </c>
      <c r="Z98" s="55">
        <f>DNR!AH68</f>
        <v>0.86230200000000001</v>
      </c>
      <c r="AA98" s="55">
        <f>DNR!AI68</f>
        <v>1.265E-2</v>
      </c>
      <c r="AB98" s="55">
        <f>DNR!AJ68</f>
        <v>2.0664999999999999E-2</v>
      </c>
      <c r="AC98" s="55">
        <f>DNR!AK68</f>
        <v>1.4671E-2</v>
      </c>
      <c r="AD98" s="55">
        <f>DNR!AL68</f>
        <v>0</v>
      </c>
      <c r="AE98" s="55">
        <f>DNR!AM68</f>
        <v>0</v>
      </c>
      <c r="AF98" s="55">
        <f>DNR!BA68</f>
        <v>0</v>
      </c>
      <c r="AG98" s="55">
        <f>DNR!BE68</f>
        <v>0</v>
      </c>
      <c r="AH98" t="e">
        <f t="shared" si="3"/>
        <v>#DIV/0!</v>
      </c>
      <c r="AI98" t="e">
        <f t="shared" si="4"/>
        <v>#DIV/0!</v>
      </c>
      <c r="AJ98" t="e">
        <f t="shared" si="5"/>
        <v>#DIV/0!</v>
      </c>
    </row>
    <row r="99" spans="1:36" x14ac:dyDescent="0.3">
      <c r="A99" t="str">
        <f>DNR!A69</f>
        <v>RET2.1</v>
      </c>
      <c r="B99" s="54">
        <f>DNR!B69</f>
        <v>39035</v>
      </c>
      <c r="C99">
        <f>DNR!C69</f>
        <v>55.58</v>
      </c>
      <c r="D99" s="55">
        <f>DNR!H69</f>
        <v>11.8</v>
      </c>
      <c r="E99" s="55">
        <f>DNR!I69</f>
        <v>4.18</v>
      </c>
      <c r="F99" s="55">
        <f>DNR!J69</f>
        <v>5.45</v>
      </c>
      <c r="G99" s="55">
        <f>DNR!L69</f>
        <v>1.117</v>
      </c>
      <c r="H99" s="83">
        <f>DNR!N69</f>
        <v>0.48599999999999999</v>
      </c>
      <c r="I99" s="55">
        <f>DNR!P69</f>
        <v>5.2999999999999999E-2</v>
      </c>
      <c r="J99" s="55">
        <f>DNR!Q69</f>
        <v>0</v>
      </c>
      <c r="K99" s="55">
        <f>DNR!R69</f>
        <v>0.127</v>
      </c>
      <c r="L99" s="55">
        <f>DNR!T69</f>
        <v>0</v>
      </c>
      <c r="M99" s="55">
        <f>DNR!U69</f>
        <v>0</v>
      </c>
      <c r="N99" s="55">
        <f>DNR!V69</f>
        <v>0</v>
      </c>
      <c r="O99" s="55">
        <f>DNR!W69</f>
        <v>0</v>
      </c>
      <c r="P99" s="55"/>
      <c r="Q99" s="55">
        <f>DNR!Y69</f>
        <v>0.73599999999999999</v>
      </c>
      <c r="R99" s="55">
        <f>DNR!Z69</f>
        <v>0</v>
      </c>
      <c r="S99" s="55">
        <f>DNR!AA69</f>
        <v>0</v>
      </c>
      <c r="T99" s="55">
        <f>DNR!AB69</f>
        <v>0</v>
      </c>
      <c r="U99" s="55">
        <f>DNR!AC69</f>
        <v>11.387449988089211</v>
      </c>
      <c r="V99" s="55">
        <f>DNR!AD69</f>
        <v>3.8187035693605615</v>
      </c>
      <c r="W99" s="55">
        <f>DNR!AE69</f>
        <v>0.83121299999999998</v>
      </c>
      <c r="X99" s="55">
        <f>DNR!AF69</f>
        <v>0.80041499999999999</v>
      </c>
      <c r="Y99" s="55">
        <f>DNR!AG69</f>
        <v>1.239619</v>
      </c>
      <c r="Z99" s="55">
        <f>DNR!AH69</f>
        <v>0.92197200000000001</v>
      </c>
      <c r="AA99" s="55">
        <f>DNR!AI69</f>
        <v>1.1601E-2</v>
      </c>
      <c r="AB99" s="55">
        <f>DNR!AJ69</f>
        <v>1.8248E-2</v>
      </c>
      <c r="AC99" s="55">
        <f>DNR!AK69</f>
        <v>1.2581999999999999E-2</v>
      </c>
      <c r="AD99" s="55">
        <f>DNR!AL69</f>
        <v>0</v>
      </c>
      <c r="AE99" s="55">
        <f>DNR!AM69</f>
        <v>0</v>
      </c>
      <c r="AF99" s="55">
        <f>DNR!BA69</f>
        <v>0</v>
      </c>
      <c r="AG99" s="55">
        <f>DNR!BE69</f>
        <v>0</v>
      </c>
      <c r="AH99" t="e">
        <f t="shared" si="3"/>
        <v>#DIV/0!</v>
      </c>
      <c r="AI99" t="e">
        <f t="shared" si="4"/>
        <v>#DIV/0!</v>
      </c>
      <c r="AJ99" t="e">
        <f t="shared" si="5"/>
        <v>#DIV/0!</v>
      </c>
    </row>
    <row r="100" spans="1:36" x14ac:dyDescent="0.3">
      <c r="A100" t="str">
        <f>DNR!A70</f>
        <v xml:space="preserve">RET2.2 </v>
      </c>
      <c r="B100" s="54">
        <f>DNR!B70</f>
        <v>39035</v>
      </c>
      <c r="C100">
        <f>DNR!C70</f>
        <v>63.98</v>
      </c>
      <c r="D100" s="55">
        <f>DNR!H70</f>
        <v>11.2</v>
      </c>
      <c r="E100" s="55">
        <f>DNR!I70</f>
        <v>2.69</v>
      </c>
      <c r="F100" s="55">
        <f>DNR!J70</f>
        <v>8.5</v>
      </c>
      <c r="G100" s="55">
        <f>DNR!L70</f>
        <v>1.1987000000000001</v>
      </c>
      <c r="H100" s="83">
        <f>DNR!N70</f>
        <v>0.57899999999999996</v>
      </c>
      <c r="I100" s="55">
        <f>DNR!P70</f>
        <v>6.3E-2</v>
      </c>
      <c r="J100" s="55">
        <f>DNR!Q70</f>
        <v>0</v>
      </c>
      <c r="K100" s="55">
        <f>DNR!R70</f>
        <v>6.8699999999999997E-2</v>
      </c>
      <c r="L100" s="55">
        <f>DNR!T70</f>
        <v>0</v>
      </c>
      <c r="M100" s="55">
        <f>DNR!U70</f>
        <v>0</v>
      </c>
      <c r="N100" s="55">
        <f>DNR!V70</f>
        <v>0</v>
      </c>
      <c r="O100" s="55">
        <f>DNR!W70</f>
        <v>0</v>
      </c>
      <c r="P100" s="55">
        <f>DNR!X70</f>
        <v>3.95</v>
      </c>
      <c r="Q100" s="55">
        <f>DNR!Y70</f>
        <v>0.41499999999999998</v>
      </c>
      <c r="R100" s="55">
        <f>DNR!Z70</f>
        <v>0</v>
      </c>
      <c r="S100" s="55">
        <f>DNR!AA70</f>
        <v>0</v>
      </c>
      <c r="T100" s="55">
        <f>DNR!AB70</f>
        <v>0</v>
      </c>
      <c r="U100" s="55">
        <f>DNR!AC70</f>
        <v>11.523061172843617</v>
      </c>
      <c r="V100" s="55">
        <f>DNR!AD70</f>
        <v>3.777551579032199</v>
      </c>
      <c r="W100" s="55">
        <f>DNR!AE70</f>
        <v>0.83181499999999997</v>
      </c>
      <c r="X100" s="55">
        <f>DNR!AF70</f>
        <v>0.79016299999999995</v>
      </c>
      <c r="Y100" s="55">
        <f>DNR!AG70</f>
        <v>1.2378560000000001</v>
      </c>
      <c r="Z100" s="55">
        <f>DNR!AH70</f>
        <v>0.90818600000000005</v>
      </c>
      <c r="AA100" s="55">
        <f>DNR!AI70</f>
        <v>1.1985000000000001E-2</v>
      </c>
      <c r="AB100" s="55">
        <f>DNR!AJ70</f>
        <v>1.8964999999999999E-2</v>
      </c>
      <c r="AC100" s="55">
        <f>DNR!AK70</f>
        <v>1.3197E-2</v>
      </c>
      <c r="AD100" s="55">
        <f>DNR!AL70</f>
        <v>0</v>
      </c>
      <c r="AE100" s="55">
        <f>DNR!AM70</f>
        <v>0</v>
      </c>
      <c r="AF100" s="55">
        <f>DNR!BA70</f>
        <v>0</v>
      </c>
      <c r="AG100" s="55">
        <f>DNR!BE70</f>
        <v>0</v>
      </c>
      <c r="AH100">
        <f t="shared" si="3"/>
        <v>3.0341772151898736E-3</v>
      </c>
      <c r="AI100">
        <f t="shared" si="4"/>
        <v>4.8012658227848098E-3</v>
      </c>
      <c r="AJ100">
        <f t="shared" si="5"/>
        <v>3.3410126582278481E-3</v>
      </c>
    </row>
    <row r="101" spans="1:36" x14ac:dyDescent="0.3">
      <c r="A101" t="str">
        <f>DNR!A71</f>
        <v>RET2.4</v>
      </c>
      <c r="B101" s="54">
        <f>DNR!B71</f>
        <v>39035</v>
      </c>
      <c r="C101">
        <f>DNR!C71</f>
        <v>87.58</v>
      </c>
      <c r="D101" s="55">
        <f>DNR!H71</f>
        <v>11.8</v>
      </c>
      <c r="E101" s="55">
        <f>DNR!I71</f>
        <v>8.9499999999999993</v>
      </c>
      <c r="F101" s="55">
        <f>DNR!J71</f>
        <v>13.66</v>
      </c>
      <c r="G101" s="55">
        <f>DNR!L71</f>
        <v>0.84099999999999997</v>
      </c>
      <c r="H101" s="83">
        <f>DNR!N71</f>
        <v>0.17599999999999999</v>
      </c>
      <c r="I101" s="55">
        <f>DNR!P71</f>
        <v>0.01</v>
      </c>
      <c r="J101" s="55">
        <f>DNR!Q71</f>
        <v>0</v>
      </c>
      <c r="K101" s="55">
        <f>DNR!R71</f>
        <v>0.18099999999999999</v>
      </c>
      <c r="L101" s="55">
        <f>DNR!T71</f>
        <v>0</v>
      </c>
      <c r="M101" s="55">
        <f>DNR!U71</f>
        <v>0</v>
      </c>
      <c r="N101" s="55">
        <f>DNR!V71</f>
        <v>0</v>
      </c>
      <c r="O101" s="55">
        <f>DNR!W71</f>
        <v>0</v>
      </c>
      <c r="P101" s="55"/>
      <c r="Q101" s="55">
        <f>DNR!Y71</f>
        <v>0.88100000000000001</v>
      </c>
      <c r="R101" s="55">
        <f>DNR!Z71</f>
        <v>0</v>
      </c>
      <c r="S101" s="55">
        <f>DNR!AA71</f>
        <v>0</v>
      </c>
      <c r="T101" s="55">
        <f>DNR!AB71</f>
        <v>0</v>
      </c>
      <c r="U101" s="55">
        <f>DNR!AC71</f>
        <v>11.677652715210057</v>
      </c>
      <c r="V101" s="55">
        <f>DNR!AD71</f>
        <v>4.704347564857315</v>
      </c>
      <c r="W101" s="55">
        <f>DNR!AE71</f>
        <v>0.82518499999999995</v>
      </c>
      <c r="X101" s="55">
        <f>DNR!AF71</f>
        <v>0.83282900000000004</v>
      </c>
      <c r="Y101" s="55">
        <f>DNR!AG71</f>
        <v>1.2455849999999999</v>
      </c>
      <c r="Z101" s="55">
        <f>DNR!AH71</f>
        <v>0.97838099999999995</v>
      </c>
      <c r="AA101" s="55">
        <f>DNR!AI71</f>
        <v>9.6299999999999997E-3</v>
      </c>
      <c r="AB101" s="55">
        <f>DNR!AJ71</f>
        <v>1.4133E-2</v>
      </c>
      <c r="AC101" s="55">
        <f>DNR!AK71</f>
        <v>9.8420000000000001E-3</v>
      </c>
      <c r="AD101" s="55">
        <f>DNR!AL71</f>
        <v>0</v>
      </c>
      <c r="AE101" s="55">
        <f>DNR!AM71</f>
        <v>0</v>
      </c>
      <c r="AF101" s="55">
        <f>DNR!BA71</f>
        <v>0</v>
      </c>
      <c r="AG101" s="55">
        <f>DNR!BE71</f>
        <v>0</v>
      </c>
      <c r="AH101" t="e">
        <f t="shared" si="3"/>
        <v>#DIV/0!</v>
      </c>
      <c r="AI101" t="e">
        <f t="shared" si="4"/>
        <v>#DIV/0!</v>
      </c>
      <c r="AJ101" t="e">
        <f t="shared" si="5"/>
        <v>#DIV/0!</v>
      </c>
    </row>
    <row r="102" spans="1:36" x14ac:dyDescent="0.3">
      <c r="A102" t="str">
        <f>DNR!A72</f>
        <v>LE2.2</v>
      </c>
      <c r="B102" s="54">
        <f>DNR!B72</f>
        <v>39035</v>
      </c>
      <c r="C102">
        <f>DNR!C72</f>
        <v>130.07999999999998</v>
      </c>
      <c r="D102" s="55">
        <f>DNR!H72</f>
        <v>12.8</v>
      </c>
      <c r="E102" s="55">
        <f>DNR!I72</f>
        <v>13.79</v>
      </c>
      <c r="F102" s="55">
        <f>DNR!J72</f>
        <v>16.22</v>
      </c>
      <c r="G102" s="55">
        <f>DNR!L72</f>
        <v>0.73199999999999998</v>
      </c>
      <c r="H102" s="83">
        <f>DNR!N72</f>
        <v>2.2000000000000001E-3</v>
      </c>
      <c r="I102" s="55">
        <f>DNR!P72</f>
        <v>1.4999999999999999E-2</v>
      </c>
      <c r="J102" s="55">
        <f>DNR!Q72</f>
        <v>0</v>
      </c>
      <c r="K102" s="55">
        <f>DNR!R72</f>
        <v>0.16200000000000001</v>
      </c>
      <c r="L102" s="55">
        <f>DNR!T72</f>
        <v>0</v>
      </c>
      <c r="M102" s="55">
        <f>DNR!U72</f>
        <v>0</v>
      </c>
      <c r="N102" s="55">
        <f>DNR!V72</f>
        <v>0</v>
      </c>
      <c r="O102" s="55">
        <f>DNR!W72</f>
        <v>0</v>
      </c>
      <c r="P102" s="55"/>
      <c r="Q102" s="55">
        <f>DNR!Y72</f>
        <v>0.90200000000000002</v>
      </c>
      <c r="R102" s="55">
        <f>DNR!Z72</f>
        <v>0</v>
      </c>
      <c r="S102" s="55">
        <f>DNR!AA72</f>
        <v>0</v>
      </c>
      <c r="T102" s="55">
        <f>DNR!AB72</f>
        <v>0</v>
      </c>
      <c r="U102" s="55"/>
      <c r="V102" s="55"/>
      <c r="W102" s="55">
        <f>DNR!AE72</f>
        <v>0.80556099999999997</v>
      </c>
      <c r="X102" s="55">
        <f>DNR!AF72</f>
        <v>0.88352299999999995</v>
      </c>
      <c r="Y102" s="55">
        <f>DNR!AG72</f>
        <v>1.229106</v>
      </c>
      <c r="Z102" s="55">
        <f>DNR!AH72</f>
        <v>1.1713180000000001</v>
      </c>
      <c r="AA102" s="55">
        <f>DNR!AI72</f>
        <v>7.9889999999999996E-3</v>
      </c>
      <c r="AB102" s="55">
        <f>DNR!AJ72</f>
        <v>9.9989999999999992E-3</v>
      </c>
      <c r="AC102" s="55">
        <f>DNR!AK72</f>
        <v>6.8209999999999998E-3</v>
      </c>
      <c r="AD102" s="55">
        <f>DNR!AL72</f>
        <v>0</v>
      </c>
      <c r="AE102" s="55">
        <f>DNR!AM72</f>
        <v>0</v>
      </c>
      <c r="AF102" s="55">
        <f>DNR!BA72</f>
        <v>0</v>
      </c>
      <c r="AG102" s="55">
        <f>DNR!BE72</f>
        <v>0</v>
      </c>
      <c r="AH102" t="e">
        <f t="shared" si="3"/>
        <v>#DIV/0!</v>
      </c>
      <c r="AI102" t="e">
        <f t="shared" si="4"/>
        <v>#DIV/0!</v>
      </c>
      <c r="AJ102" t="e">
        <f t="shared" si="5"/>
        <v>#DIV/0!</v>
      </c>
    </row>
    <row r="103" spans="1:36" x14ac:dyDescent="0.3">
      <c r="A103" t="str">
        <f>DNR!A73</f>
        <v>LE2.3</v>
      </c>
      <c r="B103" s="54">
        <f>DNR!B73</f>
        <v>39035</v>
      </c>
      <c r="C103">
        <f>DNR!C73</f>
        <v>156.57999999999998</v>
      </c>
      <c r="D103" s="55">
        <f>DNR!H73</f>
        <v>12.3</v>
      </c>
      <c r="E103" s="55">
        <f>DNR!I73</f>
        <v>15.27</v>
      </c>
      <c r="F103" s="55">
        <f>DNR!J73</f>
        <v>18.07</v>
      </c>
      <c r="G103" s="55">
        <f>DNR!L73</f>
        <v>0.47799999999999998</v>
      </c>
      <c r="H103" s="83">
        <f>DNR!N73</f>
        <v>1.4E-3</v>
      </c>
      <c r="I103" s="55">
        <f>DNR!P73</f>
        <v>6.0000000000000001E-3</v>
      </c>
      <c r="J103" s="55">
        <f>DNR!Q73</f>
        <v>0</v>
      </c>
      <c r="K103" s="55">
        <f>DNR!R73</f>
        <v>0.13800000000000001</v>
      </c>
      <c r="L103" s="55">
        <f>DNR!T73</f>
        <v>0</v>
      </c>
      <c r="M103" s="55">
        <f>DNR!U73</f>
        <v>0</v>
      </c>
      <c r="N103" s="55">
        <f>DNR!V73</f>
        <v>0</v>
      </c>
      <c r="O103" s="55">
        <f>DNR!W73</f>
        <v>0</v>
      </c>
      <c r="P103" s="55"/>
      <c r="Q103" s="55">
        <f>DNR!Y73</f>
        <v>0.75800000000000001</v>
      </c>
      <c r="R103" s="55">
        <f>DNR!Z73</f>
        <v>0</v>
      </c>
      <c r="S103" s="55">
        <f>DNR!AA73</f>
        <v>0</v>
      </c>
      <c r="T103" s="55">
        <f>DNR!AB73</f>
        <v>0</v>
      </c>
      <c r="U103" s="55"/>
      <c r="V103" s="55"/>
      <c r="W103" s="55">
        <f>DNR!AE73</f>
        <v>0.79007499999999997</v>
      </c>
      <c r="X103" s="55">
        <f>DNR!AF73</f>
        <v>0.89309400000000005</v>
      </c>
      <c r="Y103" s="55">
        <f>DNR!AG73</f>
        <v>1.2403409999999999</v>
      </c>
      <c r="Z103" s="55">
        <f>DNR!AH73</f>
        <v>1.304516</v>
      </c>
      <c r="AA103" s="55">
        <f>DNR!AI73</f>
        <v>8.1949999999999992E-3</v>
      </c>
      <c r="AB103" s="55">
        <f>DNR!AJ73</f>
        <v>9.2899999999999996E-3</v>
      </c>
      <c r="AC103" s="55">
        <f>DNR!AK73</f>
        <v>6.2820000000000003E-3</v>
      </c>
      <c r="AD103" s="55">
        <f>DNR!AL73</f>
        <v>0</v>
      </c>
      <c r="AE103" s="55">
        <f>DNR!AM73</f>
        <v>0</v>
      </c>
      <c r="AF103" s="55">
        <f>DNR!BA73</f>
        <v>0</v>
      </c>
      <c r="AG103" s="55">
        <f>DNR!BE73</f>
        <v>0</v>
      </c>
      <c r="AH103" t="e">
        <f t="shared" si="3"/>
        <v>#DIV/0!</v>
      </c>
      <c r="AI103" t="e">
        <f t="shared" si="4"/>
        <v>#DIV/0!</v>
      </c>
      <c r="AJ103" t="e">
        <f t="shared" si="5"/>
        <v>#DIV/0!</v>
      </c>
    </row>
    <row r="104" spans="1:36" x14ac:dyDescent="0.3">
      <c r="A104" t="str">
        <f>DNR!A83</f>
        <v>TF2.1</v>
      </c>
      <c r="B104" s="54">
        <f>DNR!B83</f>
        <v>39106</v>
      </c>
      <c r="C104">
        <f>DNR!C83</f>
        <v>12.12</v>
      </c>
      <c r="D104" s="55"/>
      <c r="E104" s="55"/>
      <c r="F104" s="55"/>
      <c r="G104" s="55"/>
      <c r="H104" s="83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t="e">
        <f t="shared" si="3"/>
        <v>#DIV/0!</v>
      </c>
      <c r="AI104" t="e">
        <f t="shared" si="4"/>
        <v>#DIV/0!</v>
      </c>
      <c r="AJ104" t="e">
        <f t="shared" si="5"/>
        <v>#DIV/0!</v>
      </c>
    </row>
    <row r="105" spans="1:36" x14ac:dyDescent="0.3">
      <c r="A105" t="str">
        <f>DNR!A84</f>
        <v>TF2.2</v>
      </c>
      <c r="B105" s="54">
        <f>DNR!B84</f>
        <v>39106</v>
      </c>
      <c r="C105">
        <f>DNR!C84</f>
        <v>17.809999999999999</v>
      </c>
      <c r="D105" s="55"/>
      <c r="E105" s="55"/>
      <c r="F105" s="55"/>
      <c r="G105" s="55"/>
      <c r="H105" s="83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t="e">
        <f t="shared" si="3"/>
        <v>#DIV/0!</v>
      </c>
      <c r="AI105" t="e">
        <f t="shared" si="4"/>
        <v>#DIV/0!</v>
      </c>
      <c r="AJ105" t="e">
        <f t="shared" si="5"/>
        <v>#DIV/0!</v>
      </c>
    </row>
    <row r="106" spans="1:36" x14ac:dyDescent="0.3">
      <c r="A106" t="str">
        <f>DNR!A85</f>
        <v>TF2.3</v>
      </c>
      <c r="B106" s="54">
        <f>DNR!B85</f>
        <v>39106</v>
      </c>
      <c r="C106">
        <f>DNR!C85</f>
        <v>29.61</v>
      </c>
      <c r="D106" s="55"/>
      <c r="E106" s="55"/>
      <c r="F106" s="55"/>
      <c r="G106" s="55"/>
      <c r="H106" s="83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t="e">
        <f t="shared" si="3"/>
        <v>#DIV/0!</v>
      </c>
      <c r="AI106" t="e">
        <f t="shared" si="4"/>
        <v>#DIV/0!</v>
      </c>
      <c r="AJ106" t="e">
        <f t="shared" si="5"/>
        <v>#DIV/0!</v>
      </c>
    </row>
    <row r="107" spans="1:36" x14ac:dyDescent="0.3">
      <c r="A107" t="str">
        <f>DNR!A86</f>
        <v>TF2.4</v>
      </c>
      <c r="B107" s="54">
        <f>DNR!B86</f>
        <v>39106</v>
      </c>
      <c r="C107">
        <f>DNR!C86</f>
        <v>41.379999999999995</v>
      </c>
      <c r="D107" s="55">
        <f>DNR!H86</f>
        <v>0</v>
      </c>
      <c r="E107" s="55">
        <f>DNR!I86</f>
        <v>2.5</v>
      </c>
      <c r="F107" s="55">
        <f>DNR!J86</f>
        <v>2.5</v>
      </c>
      <c r="G107" s="55">
        <f>DNR!L86</f>
        <v>2.048</v>
      </c>
      <c r="H107" s="83">
        <f>DNR!N86</f>
        <v>1.24</v>
      </c>
      <c r="I107" s="55">
        <f>DNR!P86</f>
        <v>0.161</v>
      </c>
      <c r="J107" s="55">
        <f>DNR!Q86</f>
        <v>0</v>
      </c>
      <c r="K107" s="55">
        <f>DNR!R86</f>
        <v>0.20799999999999999</v>
      </c>
      <c r="L107" s="55">
        <f>DNR!T86</f>
        <v>0</v>
      </c>
      <c r="M107" s="55">
        <f>DNR!U86</f>
        <v>0</v>
      </c>
      <c r="N107" s="55">
        <f>DNR!V86</f>
        <v>0</v>
      </c>
      <c r="O107" s="55">
        <f>DNR!W86</f>
        <v>0</v>
      </c>
      <c r="P107" s="55"/>
      <c r="Q107" s="55">
        <f>DNR!Y86</f>
        <v>1.49</v>
      </c>
      <c r="R107" s="55">
        <f>DNR!Z86</f>
        <v>0</v>
      </c>
      <c r="S107" s="55">
        <f>DNR!AA86</f>
        <v>0</v>
      </c>
      <c r="T107" s="55">
        <f>DNR!AB86</f>
        <v>0</v>
      </c>
      <c r="U107" s="55"/>
      <c r="V107" s="55"/>
      <c r="W107" s="55">
        <f>DNR!AE86</f>
        <v>0.83392299999999997</v>
      </c>
      <c r="X107" s="55">
        <f>DNR!AF86</f>
        <v>0.74481200000000003</v>
      </c>
      <c r="Y107" s="55">
        <f>DNR!AG86</f>
        <v>1.2294430000000001</v>
      </c>
      <c r="Z107" s="55">
        <f>DNR!AH86</f>
        <v>0.81772199999999995</v>
      </c>
      <c r="AA107" s="55">
        <f>DNR!AI86</f>
        <v>1.0533000000000001E-2</v>
      </c>
      <c r="AB107" s="55">
        <f>DNR!AJ86</f>
        <v>1.6826000000000001E-2</v>
      </c>
      <c r="AC107" s="55">
        <f>DNR!AK86</f>
        <v>1.2881E-2</v>
      </c>
      <c r="AD107" s="55">
        <f>DNR!AL86</f>
        <v>0</v>
      </c>
      <c r="AE107" s="55">
        <f>DNR!AM86</f>
        <v>0</v>
      </c>
      <c r="AF107" s="55">
        <f>DNR!BA86</f>
        <v>0</v>
      </c>
      <c r="AG107" s="55">
        <f>DNR!BE86</f>
        <v>0</v>
      </c>
      <c r="AH107" t="e">
        <f t="shared" si="3"/>
        <v>#DIV/0!</v>
      </c>
      <c r="AI107" t="e">
        <f t="shared" si="4"/>
        <v>#DIV/0!</v>
      </c>
      <c r="AJ107" t="e">
        <f t="shared" si="5"/>
        <v>#DIV/0!</v>
      </c>
    </row>
    <row r="108" spans="1:36" x14ac:dyDescent="0.3">
      <c r="A108" t="str">
        <f>DNR!A87</f>
        <v>RET2.1</v>
      </c>
      <c r="B108" s="54">
        <f>DNR!B87</f>
        <v>39106</v>
      </c>
      <c r="C108">
        <f>DNR!C87</f>
        <v>55.58</v>
      </c>
      <c r="D108" s="55">
        <f>DNR!H87</f>
        <v>0.1</v>
      </c>
      <c r="E108" s="55">
        <f>DNR!I87</f>
        <v>5.57</v>
      </c>
      <c r="F108" s="55">
        <f>DNR!J87</f>
        <v>5.63</v>
      </c>
      <c r="G108" s="55">
        <f>DNR!L87</f>
        <v>1.484</v>
      </c>
      <c r="H108" s="83">
        <f>DNR!N87</f>
        <v>0.84399999999999997</v>
      </c>
      <c r="I108" s="55">
        <f>DNR!P87</f>
        <v>0.121</v>
      </c>
      <c r="J108" s="55">
        <f>DNR!Q87</f>
        <v>0</v>
      </c>
      <c r="K108" s="55">
        <f>DNR!R87</f>
        <v>0.214</v>
      </c>
      <c r="L108" s="55">
        <f>DNR!T87</f>
        <v>0</v>
      </c>
      <c r="M108" s="55">
        <f>DNR!U87</f>
        <v>0</v>
      </c>
      <c r="N108" s="55">
        <f>DNR!V87</f>
        <v>0</v>
      </c>
      <c r="O108" s="55">
        <f>DNR!W87</f>
        <v>0</v>
      </c>
      <c r="P108" s="55"/>
      <c r="Q108" s="55">
        <f>DNR!Y87</f>
        <v>1.35</v>
      </c>
      <c r="R108" s="55">
        <f>DNR!Z87</f>
        <v>0</v>
      </c>
      <c r="S108" s="55">
        <f>DNR!AA87</f>
        <v>0</v>
      </c>
      <c r="T108" s="55">
        <f>DNR!AB87</f>
        <v>0</v>
      </c>
      <c r="U108" s="55"/>
      <c r="V108" s="55"/>
      <c r="W108" s="55">
        <f>DNR!AE87</f>
        <v>0.83072599999999996</v>
      </c>
      <c r="X108" s="55">
        <f>DNR!AF87</f>
        <v>0.76399099999999998</v>
      </c>
      <c r="Y108" s="55">
        <f>DNR!AG87</f>
        <v>1.2219469999999999</v>
      </c>
      <c r="Z108" s="55">
        <f>DNR!AH87</f>
        <v>0.87719000000000003</v>
      </c>
      <c r="AA108" s="55">
        <f>DNR!AI87</f>
        <v>1.0139E-2</v>
      </c>
      <c r="AB108" s="55">
        <f>DNR!AJ87</f>
        <v>1.5703999999999999E-2</v>
      </c>
      <c r="AC108" s="55">
        <f>DNR!AK87</f>
        <v>1.1558000000000001E-2</v>
      </c>
      <c r="AD108" s="55">
        <f>DNR!AL87</f>
        <v>0</v>
      </c>
      <c r="AE108" s="55">
        <f>DNR!AM87</f>
        <v>0</v>
      </c>
      <c r="AF108" s="55">
        <f>DNR!BA87</f>
        <v>0</v>
      </c>
      <c r="AG108" s="55">
        <f>DNR!BE87</f>
        <v>0</v>
      </c>
      <c r="AH108" t="e">
        <f t="shared" si="3"/>
        <v>#DIV/0!</v>
      </c>
      <c r="AI108" t="e">
        <f t="shared" si="4"/>
        <v>#DIV/0!</v>
      </c>
      <c r="AJ108" t="e">
        <f t="shared" si="5"/>
        <v>#DIV/0!</v>
      </c>
    </row>
    <row r="109" spans="1:36" x14ac:dyDescent="0.3">
      <c r="A109" t="str">
        <f>DNR!A88</f>
        <v xml:space="preserve">RET2.2 </v>
      </c>
      <c r="B109" s="54">
        <f>DNR!B88</f>
        <v>39106</v>
      </c>
      <c r="C109">
        <f>DNR!C88</f>
        <v>63.98</v>
      </c>
      <c r="D109" s="55">
        <f>DNR!H88</f>
        <v>0.4</v>
      </c>
      <c r="E109" s="55">
        <f>DNR!I88</f>
        <v>7.68</v>
      </c>
      <c r="F109" s="55">
        <f>DNR!J88</f>
        <v>8.19</v>
      </c>
      <c r="G109" s="55">
        <f>DNR!L88</f>
        <v>1.2769999999999999</v>
      </c>
      <c r="H109" s="83">
        <f>DNR!N88</f>
        <v>0.61399999999999999</v>
      </c>
      <c r="I109" s="55">
        <f>DNR!P88</f>
        <v>8.2000000000000003E-2</v>
      </c>
      <c r="J109" s="55">
        <f>DNR!Q88</f>
        <v>0</v>
      </c>
      <c r="K109" s="55">
        <f>DNR!R88</f>
        <v>0.25700000000000001</v>
      </c>
      <c r="L109" s="55">
        <f>DNR!T88</f>
        <v>0</v>
      </c>
      <c r="M109" s="55">
        <f>DNR!U88</f>
        <v>0</v>
      </c>
      <c r="N109" s="55">
        <f>DNR!V88</f>
        <v>0</v>
      </c>
      <c r="O109" s="55">
        <f>DNR!W88</f>
        <v>0</v>
      </c>
      <c r="P109" s="55">
        <f>DNR!X88</f>
        <v>3.75</v>
      </c>
      <c r="Q109" s="55">
        <f>DNR!Y88</f>
        <v>1.51</v>
      </c>
      <c r="R109" s="55">
        <f>DNR!Z88</f>
        <v>0</v>
      </c>
      <c r="S109" s="55">
        <f>DNR!AA88</f>
        <v>0</v>
      </c>
      <c r="T109" s="55">
        <f>DNR!AB88</f>
        <v>0</v>
      </c>
      <c r="U109" s="55"/>
      <c r="V109" s="55"/>
      <c r="W109" s="55">
        <f>DNR!AE88</f>
        <v>0.82440999999999998</v>
      </c>
      <c r="X109" s="55">
        <f>DNR!AF88</f>
        <v>0.78884299999999996</v>
      </c>
      <c r="Y109" s="55">
        <f>DNR!AG88</f>
        <v>1.231285</v>
      </c>
      <c r="Z109" s="55">
        <f>DNR!AH88</f>
        <v>0.90436899999999998</v>
      </c>
      <c r="AA109" s="55">
        <f>DNR!AI88</f>
        <v>9.4979999999999995E-3</v>
      </c>
      <c r="AB109" s="55">
        <f>DNR!AJ88</f>
        <v>1.4179000000000001E-2</v>
      </c>
      <c r="AC109" s="55">
        <f>DNR!AK88</f>
        <v>1.0501999999999999E-2</v>
      </c>
      <c r="AD109" s="55">
        <f>DNR!AL88</f>
        <v>0</v>
      </c>
      <c r="AE109" s="55">
        <f>DNR!AM88</f>
        <v>0</v>
      </c>
      <c r="AF109" s="55">
        <f>DNR!BA88</f>
        <v>0</v>
      </c>
      <c r="AG109" s="55">
        <f>DNR!BE88</f>
        <v>0</v>
      </c>
      <c r="AH109">
        <f t="shared" si="3"/>
        <v>2.5328E-3</v>
      </c>
      <c r="AI109">
        <f t="shared" si="4"/>
        <v>3.7810666666666668E-3</v>
      </c>
      <c r="AJ109">
        <f t="shared" si="5"/>
        <v>2.8005333333333332E-3</v>
      </c>
    </row>
    <row r="110" spans="1:36" x14ac:dyDescent="0.3">
      <c r="A110" t="str">
        <f>DNR!A89</f>
        <v>RET2.4</v>
      </c>
      <c r="B110" s="54">
        <f>DNR!B89</f>
        <v>39106</v>
      </c>
      <c r="C110">
        <f>DNR!C89</f>
        <v>87.58</v>
      </c>
      <c r="D110" s="55">
        <f>DNR!H89</f>
        <v>0.6</v>
      </c>
      <c r="E110" s="55">
        <f>DNR!I89</f>
        <v>11.67</v>
      </c>
      <c r="F110" s="55">
        <f>DNR!J89</f>
        <v>12.13</v>
      </c>
      <c r="G110" s="55">
        <f>DNR!L89</f>
        <v>0.88800000000000001</v>
      </c>
      <c r="H110" s="83">
        <f>DNR!N89</f>
        <v>0.185</v>
      </c>
      <c r="I110" s="55">
        <f>DNR!P89</f>
        <v>1.2E-2</v>
      </c>
      <c r="J110" s="55">
        <f>DNR!Q89</f>
        <v>0</v>
      </c>
      <c r="K110" s="55">
        <f>DNR!R89</f>
        <v>0.38800000000000001</v>
      </c>
      <c r="L110" s="55">
        <f>DNR!T89</f>
        <v>0</v>
      </c>
      <c r="M110" s="55">
        <f>DNR!U89</f>
        <v>0</v>
      </c>
      <c r="N110" s="55">
        <f>DNR!V89</f>
        <v>0</v>
      </c>
      <c r="O110" s="55">
        <f>DNR!W89</f>
        <v>0</v>
      </c>
      <c r="P110" s="55"/>
      <c r="Q110" s="55">
        <f>DNR!Y89</f>
        <v>2.3199999999999998</v>
      </c>
      <c r="R110" s="55">
        <f>DNR!Z89</f>
        <v>0</v>
      </c>
      <c r="S110" s="55">
        <f>DNR!AA89</f>
        <v>0</v>
      </c>
      <c r="T110" s="55">
        <f>DNR!AB89</f>
        <v>0</v>
      </c>
      <c r="U110" s="55"/>
      <c r="V110" s="55"/>
      <c r="W110" s="55">
        <f>DNR!AE89</f>
        <v>0.81165200000000004</v>
      </c>
      <c r="X110" s="55">
        <f>DNR!AF89</f>
        <v>0.83043400000000001</v>
      </c>
      <c r="Y110" s="55">
        <f>DNR!AG89</f>
        <v>1.2280040000000001</v>
      </c>
      <c r="Z110" s="55">
        <f>DNR!AH89</f>
        <v>1.093118</v>
      </c>
      <c r="AA110" s="55">
        <f>DNR!AI89</f>
        <v>8.9479999999999994E-3</v>
      </c>
      <c r="AB110" s="55">
        <f>DNR!AJ89</f>
        <v>1.1558000000000001E-2</v>
      </c>
      <c r="AC110" s="55">
        <f>DNR!AK89</f>
        <v>8.1849999999999996E-3</v>
      </c>
      <c r="AD110" s="55">
        <f>DNR!AL89</f>
        <v>0</v>
      </c>
      <c r="AE110" s="55">
        <f>DNR!AM89</f>
        <v>0</v>
      </c>
      <c r="AF110" s="55">
        <f>DNR!BA89</f>
        <v>0</v>
      </c>
      <c r="AG110" s="55">
        <f>DNR!BE89</f>
        <v>0</v>
      </c>
      <c r="AH110" t="e">
        <f t="shared" si="3"/>
        <v>#DIV/0!</v>
      </c>
      <c r="AI110" t="e">
        <f t="shared" si="4"/>
        <v>#DIV/0!</v>
      </c>
      <c r="AJ110" t="e">
        <f t="shared" si="5"/>
        <v>#DIV/0!</v>
      </c>
    </row>
    <row r="111" spans="1:36" x14ac:dyDescent="0.3">
      <c r="A111" t="str">
        <f>DNR!A90</f>
        <v>LE2.2</v>
      </c>
      <c r="B111" s="54">
        <f>DNR!B90</f>
        <v>39106</v>
      </c>
      <c r="C111">
        <f>DNR!C90</f>
        <v>130.07999999999998</v>
      </c>
      <c r="D111" s="55">
        <f>DNR!H90</f>
        <v>1</v>
      </c>
      <c r="E111" s="55">
        <f>DNR!I90</f>
        <v>14.13</v>
      </c>
      <c r="F111" s="55">
        <f>DNR!J90</f>
        <v>15.2</v>
      </c>
      <c r="G111" s="55">
        <f>DNR!L90</f>
        <v>0.83199999999999996</v>
      </c>
      <c r="H111" s="83">
        <f>DNR!N90</f>
        <v>5.96E-2</v>
      </c>
      <c r="I111" s="55">
        <f>DNR!P90</f>
        <v>2E-3</v>
      </c>
      <c r="J111" s="55">
        <f>DNR!Q90</f>
        <v>0</v>
      </c>
      <c r="K111" s="55">
        <f>DNR!R90</f>
        <v>0.24199999999999999</v>
      </c>
      <c r="L111" s="55">
        <f>DNR!T90</f>
        <v>0</v>
      </c>
      <c r="M111" s="55">
        <f>DNR!U90</f>
        <v>0</v>
      </c>
      <c r="N111" s="55">
        <f>DNR!V90</f>
        <v>0</v>
      </c>
      <c r="O111" s="55">
        <f>DNR!W90</f>
        <v>0</v>
      </c>
      <c r="P111" s="55">
        <f>DNR!X90</f>
        <v>3.91</v>
      </c>
      <c r="Q111" s="55">
        <f>DNR!Y90</f>
        <v>1.55</v>
      </c>
      <c r="R111" s="55">
        <f>DNR!Z90</f>
        <v>0</v>
      </c>
      <c r="S111" s="55">
        <f>DNR!AA90</f>
        <v>0</v>
      </c>
      <c r="T111" s="55">
        <f>DNR!AB90</f>
        <v>0</v>
      </c>
      <c r="U111" s="55"/>
      <c r="V111" s="55"/>
      <c r="W111" s="55"/>
      <c r="X111" s="55"/>
      <c r="Y111" s="55"/>
      <c r="Z111" s="55"/>
      <c r="AA111" s="55"/>
      <c r="AB111" s="55"/>
      <c r="AC111" s="55"/>
      <c r="AD111" s="55">
        <f>DNR!AL90</f>
        <v>0</v>
      </c>
      <c r="AE111" s="55">
        <f>DNR!AM90</f>
        <v>0</v>
      </c>
      <c r="AF111" s="55">
        <f>DNR!BA90</f>
        <v>0</v>
      </c>
      <c r="AG111" s="55">
        <f>DNR!BE90</f>
        <v>0</v>
      </c>
      <c r="AH111">
        <f t="shared" si="3"/>
        <v>0</v>
      </c>
      <c r="AI111">
        <f t="shared" si="4"/>
        <v>0</v>
      </c>
      <c r="AJ111">
        <f t="shared" si="5"/>
        <v>0</v>
      </c>
    </row>
    <row r="112" spans="1:36" x14ac:dyDescent="0.3">
      <c r="A112" t="str">
        <f>DNR!A91</f>
        <v>LE2.3</v>
      </c>
      <c r="B112" s="54">
        <f>DNR!B91</f>
        <v>39106</v>
      </c>
      <c r="C112">
        <f>DNR!C91</f>
        <v>156.57999999999998</v>
      </c>
      <c r="D112" s="55">
        <f>DNR!H91</f>
        <v>1.2</v>
      </c>
      <c r="E112" s="55">
        <f>DNR!I91</f>
        <v>15.95</v>
      </c>
      <c r="F112" s="55">
        <f>DNR!J91</f>
        <v>16.29</v>
      </c>
      <c r="G112" s="55">
        <f>DNR!L91</f>
        <v>0.53600000000000003</v>
      </c>
      <c r="H112" s="83">
        <f>DNR!N91</f>
        <v>8.1799999999999998E-2</v>
      </c>
      <c r="I112" s="55">
        <f>DNR!P91</f>
        <v>1E-3</v>
      </c>
      <c r="J112" s="55">
        <f>DNR!Q91</f>
        <v>0</v>
      </c>
      <c r="K112" s="55">
        <f>DNR!R91</f>
        <v>0.186</v>
      </c>
      <c r="L112" s="55">
        <f>DNR!T91</f>
        <v>0</v>
      </c>
      <c r="M112" s="55">
        <f>DNR!U91</f>
        <v>0</v>
      </c>
      <c r="N112" s="55">
        <f>DNR!V91</f>
        <v>0</v>
      </c>
      <c r="O112" s="55">
        <f>DNR!W91</f>
        <v>0</v>
      </c>
      <c r="P112" s="55"/>
      <c r="Q112" s="55">
        <f>DNR!Y91</f>
        <v>1.34</v>
      </c>
      <c r="R112" s="55">
        <f>DNR!Z91</f>
        <v>0</v>
      </c>
      <c r="S112" s="55">
        <f>DNR!AA91</f>
        <v>0</v>
      </c>
      <c r="T112" s="55">
        <f>DNR!AB91</f>
        <v>0</v>
      </c>
      <c r="U112" s="55"/>
      <c r="V112" s="55"/>
      <c r="W112" s="55"/>
      <c r="X112" s="55"/>
      <c r="Y112" s="55"/>
      <c r="Z112" s="55"/>
      <c r="AA112" s="55"/>
      <c r="AB112" s="55"/>
      <c r="AC112" s="55"/>
      <c r="AD112" s="55">
        <f>DNR!AL91</f>
        <v>0</v>
      </c>
      <c r="AE112" s="55">
        <f>DNR!AM91</f>
        <v>0</v>
      </c>
      <c r="AF112" s="55">
        <f>DNR!BA91</f>
        <v>0</v>
      </c>
      <c r="AG112" s="55">
        <f>DNR!BE91</f>
        <v>0</v>
      </c>
      <c r="AH112" t="e">
        <f t="shared" si="3"/>
        <v>#DIV/0!</v>
      </c>
      <c r="AI112" t="e">
        <f t="shared" si="4"/>
        <v>#DIV/0!</v>
      </c>
      <c r="AJ112" t="e">
        <f t="shared" si="5"/>
        <v>#DIV/0!</v>
      </c>
    </row>
    <row r="113" spans="1:36" x14ac:dyDescent="0.3">
      <c r="A113" t="str">
        <f>DNR!A92</f>
        <v>TF2.1</v>
      </c>
      <c r="B113" s="54">
        <f>DNR!B92</f>
        <v>39119</v>
      </c>
      <c r="C113">
        <f>DNR!C92</f>
        <v>12.12</v>
      </c>
      <c r="D113" s="55">
        <f>DNR!H92</f>
        <v>3</v>
      </c>
      <c r="E113" s="55">
        <f>DNR!I92</f>
        <v>0.11</v>
      </c>
      <c r="F113" s="55">
        <f>DNR!J92</f>
        <v>0.12</v>
      </c>
      <c r="G113" s="55">
        <f>DNR!L92</f>
        <v>2.1520000000000001</v>
      </c>
      <c r="H113" s="83">
        <f>DNR!N92</f>
        <v>1.44</v>
      </c>
      <c r="I113" s="55">
        <f>DNR!P92</f>
        <v>0.14199999999999999</v>
      </c>
      <c r="J113" s="55">
        <f>DNR!Q92</f>
        <v>0</v>
      </c>
      <c r="K113" s="55">
        <f>DNR!R92</f>
        <v>0.13200000000000001</v>
      </c>
      <c r="L113" s="55">
        <f>DNR!T92</f>
        <v>0</v>
      </c>
      <c r="M113" s="55">
        <f>DNR!U92</f>
        <v>0</v>
      </c>
      <c r="N113" s="55">
        <f>DNR!V92</f>
        <v>0</v>
      </c>
      <c r="O113" s="55">
        <f>DNR!W92</f>
        <v>0</v>
      </c>
      <c r="P113" s="55"/>
      <c r="Q113" s="55">
        <f>DNR!Y92</f>
        <v>0.95299999999999996</v>
      </c>
      <c r="R113" s="55">
        <f>DNR!Z92</f>
        <v>0</v>
      </c>
      <c r="S113" s="55">
        <f>DNR!AA92</f>
        <v>0</v>
      </c>
      <c r="T113" s="55">
        <f>DNR!AB92</f>
        <v>0</v>
      </c>
      <c r="U113" s="55">
        <f>DNR!AC92</f>
        <v>9.8451736959931306</v>
      </c>
      <c r="V113" s="55">
        <f>DNR!AD92</f>
        <v>7.1477812336614797</v>
      </c>
      <c r="W113" s="55">
        <f>DNR!AE92</f>
        <v>0.76223099999999999</v>
      </c>
      <c r="X113" s="55">
        <f>DNR!AF92</f>
        <v>0.75098100000000001</v>
      </c>
      <c r="Y113" s="55">
        <f>DNR!AG92</f>
        <v>1.2802279999999999</v>
      </c>
      <c r="Z113" s="55">
        <f>DNR!AH92</f>
        <v>1.259088</v>
      </c>
      <c r="AA113" s="55">
        <f>DNR!AI92</f>
        <v>1.2718E-2</v>
      </c>
      <c r="AB113" s="55">
        <f>DNR!AJ92</f>
        <v>1.3056E-2</v>
      </c>
      <c r="AC113" s="55">
        <f>DNR!AK92</f>
        <v>1.0101000000000001E-2</v>
      </c>
      <c r="AD113" s="55">
        <f>DNR!AL92</f>
        <v>0</v>
      </c>
      <c r="AE113" s="55">
        <f>DNR!AM92</f>
        <v>0</v>
      </c>
      <c r="AF113" s="55">
        <f>DNR!BA92</f>
        <v>0</v>
      </c>
      <c r="AG113" s="55">
        <f>DNR!BE92</f>
        <v>0</v>
      </c>
      <c r="AH113" t="e">
        <f t="shared" si="3"/>
        <v>#DIV/0!</v>
      </c>
      <c r="AI113" t="e">
        <f t="shared" si="4"/>
        <v>#DIV/0!</v>
      </c>
      <c r="AJ113" t="e">
        <f t="shared" si="5"/>
        <v>#DIV/0!</v>
      </c>
    </row>
    <row r="114" spans="1:36" x14ac:dyDescent="0.3">
      <c r="A114" t="str">
        <f>DNR!A93</f>
        <v>TF2.2</v>
      </c>
      <c r="B114" s="54">
        <f>DNR!B93</f>
        <v>39119</v>
      </c>
      <c r="C114">
        <f>DNR!C93</f>
        <v>17.809999999999999</v>
      </c>
      <c r="D114" s="55">
        <f>DNR!H93</f>
        <v>2.8</v>
      </c>
      <c r="E114" s="55">
        <f>DNR!I93</f>
        <v>0.12</v>
      </c>
      <c r="F114" s="55">
        <f>DNR!J93</f>
        <v>0.12</v>
      </c>
      <c r="G114" s="55">
        <f>DNR!L93</f>
        <v>2.3690000000000002</v>
      </c>
      <c r="H114" s="83">
        <f>DNR!N93</f>
        <v>1.46</v>
      </c>
      <c r="I114" s="55">
        <f>DNR!P93</f>
        <v>0.20200000000000001</v>
      </c>
      <c r="J114" s="55">
        <f>DNR!Q93</f>
        <v>0</v>
      </c>
      <c r="K114" s="55">
        <f>DNR!R93</f>
        <v>0.16900000000000001</v>
      </c>
      <c r="L114" s="55">
        <f>DNR!T93</f>
        <v>0</v>
      </c>
      <c r="M114" s="55">
        <f>DNR!U93</f>
        <v>0</v>
      </c>
      <c r="N114" s="55">
        <f>DNR!V93</f>
        <v>0</v>
      </c>
      <c r="O114" s="55">
        <f>DNR!W93</f>
        <v>0</v>
      </c>
      <c r="P114" s="55"/>
      <c r="Q114" s="55">
        <f>DNR!Y93</f>
        <v>1.1599999999999999</v>
      </c>
      <c r="R114" s="55">
        <f>DNR!Z93</f>
        <v>0</v>
      </c>
      <c r="S114" s="55">
        <f>DNR!AA93</f>
        <v>0</v>
      </c>
      <c r="T114" s="55">
        <f>DNR!AB93</f>
        <v>0</v>
      </c>
      <c r="U114" s="55">
        <f>DNR!AC93</f>
        <v>11.002252503409709</v>
      </c>
      <c r="V114" s="55">
        <f>DNR!AD93</f>
        <v>6.7376741983331314</v>
      </c>
      <c r="W114" s="55">
        <f>DNR!AE93</f>
        <v>0.76169600000000004</v>
      </c>
      <c r="X114" s="55">
        <f>DNR!AF93</f>
        <v>0.76888999999999996</v>
      </c>
      <c r="Y114" s="55">
        <f>DNR!AG93</f>
        <v>1.324854</v>
      </c>
      <c r="Z114" s="55">
        <f>DNR!AH93</f>
        <v>1.271736</v>
      </c>
      <c r="AA114" s="55">
        <f>DNR!AI93</f>
        <v>1.2631E-2</v>
      </c>
      <c r="AB114" s="55">
        <f>DNR!AJ93</f>
        <v>1.2951000000000001E-2</v>
      </c>
      <c r="AC114" s="55">
        <f>DNR!AK93</f>
        <v>9.9319999999999999E-3</v>
      </c>
      <c r="AD114" s="55">
        <f>DNR!AL93</f>
        <v>0</v>
      </c>
      <c r="AE114" s="55">
        <f>DNR!AM93</f>
        <v>0</v>
      </c>
      <c r="AF114" s="55">
        <f>DNR!BA93</f>
        <v>0</v>
      </c>
      <c r="AG114" s="55">
        <f>DNR!BE93</f>
        <v>0</v>
      </c>
      <c r="AH114" t="e">
        <f t="shared" si="3"/>
        <v>#DIV/0!</v>
      </c>
      <c r="AI114" t="e">
        <f t="shared" si="4"/>
        <v>#DIV/0!</v>
      </c>
      <c r="AJ114" t="e">
        <f t="shared" si="5"/>
        <v>#DIV/0!</v>
      </c>
    </row>
    <row r="115" spans="1:36" x14ac:dyDescent="0.3">
      <c r="A115" t="str">
        <f>DNR!A94</f>
        <v>TF2.3</v>
      </c>
      <c r="B115" s="54">
        <f>DNR!B94</f>
        <v>39119</v>
      </c>
      <c r="C115">
        <f>DNR!C94</f>
        <v>29.61</v>
      </c>
      <c r="D115" s="55">
        <f>DNR!H94</f>
        <v>2.4</v>
      </c>
      <c r="E115" s="55">
        <f>DNR!I94</f>
        <v>0.08</v>
      </c>
      <c r="F115" s="55">
        <f>DNR!J94</f>
        <v>0.09</v>
      </c>
      <c r="G115" s="55">
        <f>DNR!L94</f>
        <v>2.331</v>
      </c>
      <c r="H115" s="83">
        <f>DNR!N94</f>
        <v>1.64</v>
      </c>
      <c r="I115" s="55">
        <f>DNR!P94</f>
        <v>9.2999999999999999E-2</v>
      </c>
      <c r="J115" s="55">
        <f>DNR!Q94</f>
        <v>0</v>
      </c>
      <c r="K115" s="55">
        <f>DNR!R94</f>
        <v>0.20100000000000001</v>
      </c>
      <c r="L115" s="55">
        <f>DNR!T94</f>
        <v>0</v>
      </c>
      <c r="M115" s="55">
        <f>DNR!U94</f>
        <v>0</v>
      </c>
      <c r="N115" s="55">
        <f>DNR!V94</f>
        <v>0</v>
      </c>
      <c r="O115" s="55">
        <f>DNR!W94</f>
        <v>0</v>
      </c>
      <c r="P115" s="55">
        <f>DNR!X94</f>
        <v>3.15</v>
      </c>
      <c r="Q115" s="55">
        <f>DNR!Y94</f>
        <v>1.29</v>
      </c>
      <c r="R115" s="55">
        <f>DNR!Z94</f>
        <v>0</v>
      </c>
      <c r="S115" s="55">
        <f>DNR!AA94</f>
        <v>0</v>
      </c>
      <c r="T115" s="55">
        <f>DNR!AB94</f>
        <v>0</v>
      </c>
      <c r="U115" s="55">
        <f>DNR!AC94</f>
        <v>13.856085517739542</v>
      </c>
      <c r="V115" s="55">
        <f>DNR!AD94</f>
        <v>6.380807441271596</v>
      </c>
      <c r="W115" s="55">
        <f>DNR!AE94</f>
        <v>0.76013299999999995</v>
      </c>
      <c r="X115" s="55">
        <f>DNR!AF94</f>
        <v>0.79604799999999998</v>
      </c>
      <c r="Y115" s="55">
        <f>DNR!AG94</f>
        <v>1.3211310000000001</v>
      </c>
      <c r="Z115" s="55">
        <f>DNR!AH94</f>
        <v>1.305248</v>
      </c>
      <c r="AA115" s="55">
        <f>DNR!AI94</f>
        <v>1.2926E-2</v>
      </c>
      <c r="AB115" s="55">
        <f>DNR!AJ94</f>
        <v>1.2994E-2</v>
      </c>
      <c r="AC115" s="55">
        <f>DNR!AK94</f>
        <v>9.9030000000000003E-3</v>
      </c>
      <c r="AD115" s="55">
        <f>DNR!AL94</f>
        <v>0</v>
      </c>
      <c r="AE115" s="55">
        <f>DNR!AM94</f>
        <v>0</v>
      </c>
      <c r="AF115" s="55">
        <f>DNR!BA94</f>
        <v>0</v>
      </c>
      <c r="AG115" s="55">
        <f>DNR!BE94</f>
        <v>0</v>
      </c>
      <c r="AH115">
        <f t="shared" si="3"/>
        <v>4.1034920634920634E-3</v>
      </c>
      <c r="AI115">
        <f t="shared" si="4"/>
        <v>4.1250793650793654E-3</v>
      </c>
      <c r="AJ115">
        <f t="shared" si="5"/>
        <v>3.143809523809524E-3</v>
      </c>
    </row>
    <row r="116" spans="1:36" x14ac:dyDescent="0.3">
      <c r="A116" t="str">
        <f>DNR!A95</f>
        <v>TF2.4</v>
      </c>
      <c r="B116" s="54">
        <f>DNR!B95</f>
        <v>39119</v>
      </c>
      <c r="C116">
        <f>DNR!C95</f>
        <v>41.379999999999995</v>
      </c>
      <c r="D116" s="55">
        <f>DNR!H95</f>
        <v>1.8</v>
      </c>
      <c r="E116" s="55">
        <f>DNR!I95</f>
        <v>0.91</v>
      </c>
      <c r="F116" s="55">
        <f>DNR!J95</f>
        <v>1.22</v>
      </c>
      <c r="G116" s="55">
        <f>DNR!L95</f>
        <v>2.2370000000000001</v>
      </c>
      <c r="H116" s="83">
        <f>DNR!N95</f>
        <v>1.57</v>
      </c>
      <c r="I116" s="55">
        <f>DNR!P95</f>
        <v>0.14099999999999999</v>
      </c>
      <c r="J116" s="55">
        <f>DNR!Q95</f>
        <v>0</v>
      </c>
      <c r="K116" s="55">
        <f>DNR!R95</f>
        <v>0.157</v>
      </c>
      <c r="L116" s="55">
        <f>DNR!T95</f>
        <v>0</v>
      </c>
      <c r="M116" s="55">
        <f>DNR!U95</f>
        <v>0</v>
      </c>
      <c r="N116" s="55">
        <f>DNR!V95</f>
        <v>0</v>
      </c>
      <c r="O116" s="55">
        <f>DNR!W95</f>
        <v>0</v>
      </c>
      <c r="P116" s="55"/>
      <c r="Q116" s="55">
        <f>DNR!Y95</f>
        <v>1.19</v>
      </c>
      <c r="R116" s="55">
        <f>DNR!Z95</f>
        <v>0</v>
      </c>
      <c r="S116" s="55">
        <f>DNR!AA95</f>
        <v>0</v>
      </c>
      <c r="T116" s="55">
        <f>DNR!AB95</f>
        <v>0</v>
      </c>
      <c r="U116" s="55">
        <f>DNR!AC95</f>
        <v>11.173476693523673</v>
      </c>
      <c r="V116" s="55">
        <f>DNR!AD95</f>
        <v>6.0266185160073178</v>
      </c>
      <c r="W116" s="55">
        <f>DNR!AE95</f>
        <v>0.809423</v>
      </c>
      <c r="X116" s="55">
        <f>DNR!AF95</f>
        <v>0.760961</v>
      </c>
      <c r="Y116" s="55">
        <f>DNR!AG95</f>
        <v>1.2477229999999999</v>
      </c>
      <c r="Z116" s="55">
        <f>DNR!AH95</f>
        <v>0.94307099999999999</v>
      </c>
      <c r="AA116" s="55">
        <f>DNR!AI95</f>
        <v>1.0123E-2</v>
      </c>
      <c r="AB116" s="55">
        <f>DNR!AJ95</f>
        <v>1.4231000000000001E-2</v>
      </c>
      <c r="AC116" s="55">
        <f>DNR!AK95</f>
        <v>1.0734E-2</v>
      </c>
      <c r="AD116" s="55">
        <f>DNR!AL95</f>
        <v>0</v>
      </c>
      <c r="AE116" s="55">
        <f>DNR!AM95</f>
        <v>0</v>
      </c>
      <c r="AF116" s="55">
        <f>DNR!BA95</f>
        <v>0</v>
      </c>
      <c r="AG116" s="55">
        <f>DNR!BE95</f>
        <v>0</v>
      </c>
      <c r="AH116" t="e">
        <f t="shared" si="3"/>
        <v>#DIV/0!</v>
      </c>
      <c r="AI116" t="e">
        <f t="shared" si="4"/>
        <v>#DIV/0!</v>
      </c>
      <c r="AJ116" t="e">
        <f t="shared" si="5"/>
        <v>#DIV/0!</v>
      </c>
    </row>
    <row r="117" spans="1:36" x14ac:dyDescent="0.3">
      <c r="A117" t="str">
        <f>DNR!A96</f>
        <v>RET2.1</v>
      </c>
      <c r="B117" s="54">
        <f>DNR!B96</f>
        <v>39119</v>
      </c>
      <c r="C117">
        <f>DNR!C96</f>
        <v>55.58</v>
      </c>
      <c r="D117" s="55">
        <f>DNR!H96</f>
        <v>1.8</v>
      </c>
      <c r="E117" s="55">
        <f>DNR!I96</f>
        <v>3.35</v>
      </c>
      <c r="F117" s="55">
        <f>DNR!J96</f>
        <v>3.59</v>
      </c>
      <c r="G117" s="55">
        <f>DNR!L96</f>
        <v>1.85</v>
      </c>
      <c r="H117" s="83">
        <f>DNR!N96</f>
        <v>1.02</v>
      </c>
      <c r="I117" s="55">
        <f>DNR!P96</f>
        <v>0.14499999999999999</v>
      </c>
      <c r="J117" s="55">
        <f>DNR!Q96</f>
        <v>0</v>
      </c>
      <c r="K117" s="55">
        <f>DNR!R96</f>
        <v>0.23</v>
      </c>
      <c r="L117" s="55">
        <f>DNR!T96</f>
        <v>0</v>
      </c>
      <c r="M117" s="55">
        <f>DNR!U96</f>
        <v>0</v>
      </c>
      <c r="N117" s="55">
        <f>DNR!V96</f>
        <v>0</v>
      </c>
      <c r="O117" s="55">
        <f>DNR!W96</f>
        <v>0</v>
      </c>
      <c r="P117" s="55"/>
      <c r="Q117" s="55">
        <f>DNR!Y96</f>
        <v>1.63</v>
      </c>
      <c r="R117" s="55">
        <f>DNR!Z96</f>
        <v>0</v>
      </c>
      <c r="S117" s="55">
        <f>DNR!AA96</f>
        <v>0</v>
      </c>
      <c r="T117" s="55">
        <f>DNR!AB96</f>
        <v>0</v>
      </c>
      <c r="U117" s="55">
        <f>DNR!AC96</f>
        <v>9.7908392119712335</v>
      </c>
      <c r="V117" s="55">
        <f>DNR!AD96</f>
        <v>5.8913840636944528</v>
      </c>
      <c r="W117" s="55">
        <f>DNR!AE96</f>
        <v>0.83541299999999996</v>
      </c>
      <c r="X117" s="55">
        <f>DNR!AF96</f>
        <v>0.75936400000000004</v>
      </c>
      <c r="Y117" s="55">
        <f>DNR!AG96</f>
        <v>1.2194179999999999</v>
      </c>
      <c r="Z117" s="55">
        <f>DNR!AH96</f>
        <v>0.85257799999999995</v>
      </c>
      <c r="AA117" s="55">
        <f>DNR!AI96</f>
        <v>9.3120000000000008E-3</v>
      </c>
      <c r="AB117" s="55">
        <f>DNR!AJ96</f>
        <v>1.4607999999999999E-2</v>
      </c>
      <c r="AC117" s="55">
        <f>DNR!AK96</f>
        <v>1.0923E-2</v>
      </c>
      <c r="AD117" s="55">
        <f>DNR!AL96</f>
        <v>0</v>
      </c>
      <c r="AE117" s="55">
        <f>DNR!AM96</f>
        <v>0</v>
      </c>
      <c r="AF117" s="55">
        <f>DNR!BA96</f>
        <v>0</v>
      </c>
      <c r="AG117" s="55">
        <f>DNR!BE96</f>
        <v>0</v>
      </c>
      <c r="AH117" t="e">
        <f t="shared" si="3"/>
        <v>#DIV/0!</v>
      </c>
      <c r="AI117" t="e">
        <f t="shared" si="4"/>
        <v>#DIV/0!</v>
      </c>
      <c r="AJ117" t="e">
        <f t="shared" si="5"/>
        <v>#DIV/0!</v>
      </c>
    </row>
    <row r="118" spans="1:36" x14ac:dyDescent="0.3">
      <c r="A118" t="str">
        <f>DNR!A97</f>
        <v xml:space="preserve">RET2.2 </v>
      </c>
      <c r="B118" s="54">
        <f>DNR!B97</f>
        <v>39119</v>
      </c>
      <c r="C118">
        <f>DNR!C97</f>
        <v>63.98</v>
      </c>
      <c r="D118" s="55">
        <f>DNR!H97</f>
        <v>1.8</v>
      </c>
      <c r="E118" s="55">
        <f>DNR!I97</f>
        <v>5.29</v>
      </c>
      <c r="F118" s="55">
        <f>DNR!J97</f>
        <v>5.69</v>
      </c>
      <c r="G118" s="55">
        <f>DNR!L97</f>
        <v>1.548</v>
      </c>
      <c r="H118" s="83">
        <f>DNR!N97</f>
        <v>0.77900000000000003</v>
      </c>
      <c r="I118" s="55">
        <f>DNR!P97</f>
        <v>0.11700000000000001</v>
      </c>
      <c r="J118" s="55">
        <f>DNR!Q97</f>
        <v>0</v>
      </c>
      <c r="K118" s="55">
        <f>DNR!R97</f>
        <v>0.20799999999999999</v>
      </c>
      <c r="L118" s="55">
        <f>DNR!T97</f>
        <v>0</v>
      </c>
      <c r="M118" s="55">
        <f>DNR!U97</f>
        <v>0</v>
      </c>
      <c r="N118" s="55">
        <f>DNR!V97</f>
        <v>0</v>
      </c>
      <c r="O118" s="55">
        <f>DNR!W97</f>
        <v>0</v>
      </c>
      <c r="P118" s="55">
        <f>DNR!X97</f>
        <v>3.95</v>
      </c>
      <c r="Q118" s="55">
        <f>DNR!Y97</f>
        <v>1.23</v>
      </c>
      <c r="R118" s="55">
        <f>DNR!Z97</f>
        <v>0</v>
      </c>
      <c r="S118" s="55">
        <f>DNR!AA97</f>
        <v>0</v>
      </c>
      <c r="T118" s="55">
        <f>DNR!AB97</f>
        <v>0</v>
      </c>
      <c r="U118" s="55">
        <f>DNR!AC97</f>
        <v>9.9342608256645217</v>
      </c>
      <c r="V118" s="55">
        <f>DNR!AD97</f>
        <v>6.1440377195720082</v>
      </c>
      <c r="W118" s="55">
        <f>DNR!AE97</f>
        <v>0.83619900000000003</v>
      </c>
      <c r="X118" s="55">
        <f>DNR!AF97</f>
        <v>0.765293</v>
      </c>
      <c r="Y118" s="55">
        <f>DNR!AG97</f>
        <v>1.2292000000000001</v>
      </c>
      <c r="Z118" s="55">
        <f>DNR!AH97</f>
        <v>0.81943600000000005</v>
      </c>
      <c r="AA118" s="55">
        <f>DNR!AI97</f>
        <v>9.2960000000000004E-3</v>
      </c>
      <c r="AB118" s="55">
        <f>DNR!AJ97</f>
        <v>1.5092E-2</v>
      </c>
      <c r="AC118" s="55">
        <f>DNR!AK97</f>
        <v>1.1344E-2</v>
      </c>
      <c r="AD118" s="55">
        <f>DNR!AL97</f>
        <v>0</v>
      </c>
      <c r="AE118" s="55">
        <f>DNR!AM97</f>
        <v>0</v>
      </c>
      <c r="AF118" s="55">
        <f>DNR!BA97</f>
        <v>0</v>
      </c>
      <c r="AG118" s="55">
        <f>DNR!BE97</f>
        <v>0</v>
      </c>
      <c r="AH118">
        <f t="shared" si="3"/>
        <v>2.3534177215189874E-3</v>
      </c>
      <c r="AI118">
        <f t="shared" si="4"/>
        <v>3.8207594936708858E-3</v>
      </c>
      <c r="AJ118">
        <f t="shared" si="5"/>
        <v>2.871898734177215E-3</v>
      </c>
    </row>
    <row r="119" spans="1:36" x14ac:dyDescent="0.3">
      <c r="A119" t="str">
        <f>DNR!A98</f>
        <v>RET2.4</v>
      </c>
      <c r="B119" s="54">
        <f>DNR!B98</f>
        <v>39119</v>
      </c>
      <c r="C119">
        <f>DNR!C98</f>
        <v>87.58</v>
      </c>
      <c r="D119" s="55">
        <f>DNR!H98</f>
        <v>2.2000000000000002</v>
      </c>
      <c r="E119" s="55">
        <f>DNR!I98</f>
        <v>9.91</v>
      </c>
      <c r="F119" s="55">
        <f>DNR!J98</f>
        <v>11.21</v>
      </c>
      <c r="G119" s="55">
        <f>DNR!L98</f>
        <v>1.0449999999999999</v>
      </c>
      <c r="H119" s="83">
        <f>DNR!N98</f>
        <v>0.32</v>
      </c>
      <c r="I119" s="55">
        <f>DNR!P98</f>
        <v>0.02</v>
      </c>
      <c r="J119" s="55">
        <f>DNR!Q98</f>
        <v>0</v>
      </c>
      <c r="K119" s="55">
        <f>DNR!R98</f>
        <v>0.36499999999999999</v>
      </c>
      <c r="L119" s="55">
        <f>DNR!T98</f>
        <v>0</v>
      </c>
      <c r="M119" s="55">
        <f>DNR!U98</f>
        <v>0</v>
      </c>
      <c r="N119" s="55">
        <f>DNR!V98</f>
        <v>0</v>
      </c>
      <c r="O119" s="55">
        <f>DNR!W98</f>
        <v>0</v>
      </c>
      <c r="P119" s="55"/>
      <c r="Q119" s="55">
        <f>DNR!Y98</f>
        <v>2.0299999999999998</v>
      </c>
      <c r="R119" s="55">
        <f>DNR!Z98</f>
        <v>0</v>
      </c>
      <c r="S119" s="55">
        <f>DNR!AA98</f>
        <v>0</v>
      </c>
      <c r="T119" s="55">
        <f>DNR!AB98</f>
        <v>0</v>
      </c>
      <c r="U119" s="55">
        <f>DNR!AC98</f>
        <v>9.7363056138193738</v>
      </c>
      <c r="V119" s="55">
        <f>DNR!AD98</f>
        <v>8.3428026641897155</v>
      </c>
      <c r="W119" s="55">
        <f>DNR!AE98</f>
        <v>0.81845400000000001</v>
      </c>
      <c r="X119" s="55">
        <f>DNR!AF98</f>
        <v>0.80440100000000003</v>
      </c>
      <c r="Y119" s="55">
        <f>DNR!AG98</f>
        <v>1.2173989999999999</v>
      </c>
      <c r="Z119" s="55">
        <f>DNR!AH98</f>
        <v>1.0326040000000001</v>
      </c>
      <c r="AA119" s="55">
        <f>DNR!AI98</f>
        <v>8.9409999999999993E-3</v>
      </c>
      <c r="AB119" s="55">
        <f>DNR!AJ98</f>
        <v>1.1846000000000001E-2</v>
      </c>
      <c r="AC119" s="55">
        <f>DNR!AK98</f>
        <v>8.659E-3</v>
      </c>
      <c r="AD119" s="55">
        <f>DNR!AL98</f>
        <v>0</v>
      </c>
      <c r="AE119" s="55">
        <f>DNR!AM98</f>
        <v>0</v>
      </c>
      <c r="AF119" s="55">
        <f>DNR!BA98</f>
        <v>0</v>
      </c>
      <c r="AG119" s="55">
        <f>DNR!BE98</f>
        <v>0</v>
      </c>
      <c r="AH119" t="e">
        <f t="shared" si="3"/>
        <v>#DIV/0!</v>
      </c>
      <c r="AI119" t="e">
        <f t="shared" si="4"/>
        <v>#DIV/0!</v>
      </c>
      <c r="AJ119" t="e">
        <f t="shared" si="5"/>
        <v>#DIV/0!</v>
      </c>
    </row>
    <row r="120" spans="1:36" x14ac:dyDescent="0.3">
      <c r="A120" t="str">
        <f>DNR!A99</f>
        <v>LE2.2</v>
      </c>
      <c r="B120" s="54">
        <f>DNR!B99</f>
        <v>39119</v>
      </c>
      <c r="C120">
        <f>DNR!C99</f>
        <v>130.07999999999998</v>
      </c>
      <c r="D120" s="55">
        <f>DNR!H99</f>
        <v>2.2000000000000002</v>
      </c>
      <c r="E120" s="55">
        <f>DNR!I99</f>
        <v>14.06</v>
      </c>
      <c r="F120" s="55">
        <f>DNR!J99</f>
        <v>15.41</v>
      </c>
      <c r="G120" s="55">
        <f>DNR!L99</f>
        <v>0.59199999999999997</v>
      </c>
      <c r="H120" s="83">
        <f>DNR!N99</f>
        <v>4.0300000000000002E-2</v>
      </c>
      <c r="I120" s="55">
        <f>DNR!P99</f>
        <v>2.5999999999999999E-2</v>
      </c>
      <c r="J120" s="55">
        <f>DNR!Q99</f>
        <v>0</v>
      </c>
      <c r="K120" s="55">
        <f>DNR!R99</f>
        <v>0.14199999999999999</v>
      </c>
      <c r="L120" s="55">
        <f>DNR!T99</f>
        <v>0</v>
      </c>
      <c r="M120" s="55">
        <f>DNR!U99</f>
        <v>0</v>
      </c>
      <c r="N120" s="55">
        <f>DNR!V99</f>
        <v>0</v>
      </c>
      <c r="O120" s="55">
        <f>DNR!W99</f>
        <v>0</v>
      </c>
      <c r="P120" s="55">
        <f>DNR!X99</f>
        <v>3.95</v>
      </c>
      <c r="Q120" s="55">
        <f>DNR!Y99</f>
        <v>0.89900000000000002</v>
      </c>
      <c r="R120" s="55">
        <f>DNR!Z99</f>
        <v>0</v>
      </c>
      <c r="S120" s="55">
        <f>DNR!AA99</f>
        <v>0</v>
      </c>
      <c r="T120" s="55">
        <f>DNR!AB99</f>
        <v>0</v>
      </c>
      <c r="U120" s="55">
        <f>DNR!AC99</f>
        <v>13.644171018500423</v>
      </c>
      <c r="V120" s="55">
        <f>DNR!AD99</f>
        <v>16.220463302150385</v>
      </c>
      <c r="W120" s="55">
        <f>DNR!AE99</f>
        <v>0.81622799999999995</v>
      </c>
      <c r="X120" s="55">
        <f>DNR!AF99</f>
        <v>0.85203899999999999</v>
      </c>
      <c r="Y120" s="55">
        <f>DNR!AG99</f>
        <v>1.2221120000000001</v>
      </c>
      <c r="Z120" s="55">
        <f>DNR!AH99</f>
        <v>1.0591790000000001</v>
      </c>
      <c r="AA120" s="55">
        <f>DNR!AI99</f>
        <v>6.8789999999999997E-3</v>
      </c>
      <c r="AB120" s="55">
        <f>DNR!AJ99</f>
        <v>9.3760000000000007E-3</v>
      </c>
      <c r="AC120" s="55">
        <f>DNR!AK99</f>
        <v>6.4949999999999999E-3</v>
      </c>
      <c r="AD120" s="55">
        <f>DNR!AL99</f>
        <v>0</v>
      </c>
      <c r="AE120" s="55">
        <f>DNR!AM99</f>
        <v>0</v>
      </c>
      <c r="AF120" s="55">
        <f>DNR!BA99</f>
        <v>0</v>
      </c>
      <c r="AG120" s="55">
        <f>DNR!BE99</f>
        <v>0</v>
      </c>
      <c r="AH120">
        <f t="shared" si="3"/>
        <v>1.741518987341772E-3</v>
      </c>
      <c r="AI120">
        <f t="shared" si="4"/>
        <v>2.3736708860759496E-3</v>
      </c>
      <c r="AJ120">
        <f t="shared" si="5"/>
        <v>1.6443037974683543E-3</v>
      </c>
    </row>
    <row r="121" spans="1:36" x14ac:dyDescent="0.3">
      <c r="A121" t="str">
        <f>DNR!A100</f>
        <v>LE2.3</v>
      </c>
      <c r="B121" s="54">
        <f>DNR!B100</f>
        <v>39119</v>
      </c>
      <c r="C121">
        <f>DNR!C100</f>
        <v>156.57999999999998</v>
      </c>
      <c r="D121" s="55">
        <f>DNR!H100</f>
        <v>2.1</v>
      </c>
      <c r="E121" s="55">
        <f>DNR!I100</f>
        <v>16.22</v>
      </c>
      <c r="F121" s="55">
        <f>DNR!J100</f>
        <v>18.41</v>
      </c>
      <c r="G121" s="55">
        <f>DNR!L100</f>
        <v>0.44700000000000001</v>
      </c>
      <c r="H121" s="83">
        <f>DNR!N100</f>
        <v>5.0200000000000002E-2</v>
      </c>
      <c r="I121" s="55">
        <f>DNR!P100</f>
        <v>2E-3</v>
      </c>
      <c r="J121" s="55">
        <f>DNR!Q100</f>
        <v>0</v>
      </c>
      <c r="K121" s="55">
        <f>DNR!R100</f>
        <v>0.11700000000000001</v>
      </c>
      <c r="L121" s="55">
        <f>DNR!T100</f>
        <v>0</v>
      </c>
      <c r="M121" s="55">
        <f>DNR!U100</f>
        <v>0</v>
      </c>
      <c r="N121" s="55">
        <f>DNR!V100</f>
        <v>0</v>
      </c>
      <c r="O121" s="55">
        <f>DNR!W100</f>
        <v>0</v>
      </c>
      <c r="P121" s="55"/>
      <c r="Q121" s="55">
        <f>DNR!Y100</f>
        <v>0.86599999999999999</v>
      </c>
      <c r="R121" s="55">
        <f>DNR!Z100</f>
        <v>0</v>
      </c>
      <c r="S121" s="55">
        <f>DNR!AA100</f>
        <v>0</v>
      </c>
      <c r="T121" s="55">
        <f>DNR!AB100</f>
        <v>0</v>
      </c>
      <c r="U121" s="55">
        <f>DNR!AC100</f>
        <v>11.46072882281276</v>
      </c>
      <c r="V121" s="55">
        <f>DNR!AD100</f>
        <v>14.172917868565721</v>
      </c>
      <c r="W121" s="55">
        <f>DNR!AE100</f>
        <v>0.81379900000000005</v>
      </c>
      <c r="X121" s="55">
        <f>DNR!AF100</f>
        <v>0.86632799999999999</v>
      </c>
      <c r="Y121" s="55">
        <f>DNR!AG100</f>
        <v>1.2287360000000001</v>
      </c>
      <c r="Z121" s="55">
        <f>DNR!AH100</f>
        <v>1.0755889999999999</v>
      </c>
      <c r="AA121" s="55">
        <f>DNR!AI100</f>
        <v>6.489E-3</v>
      </c>
      <c r="AB121" s="55">
        <f>DNR!AJ100</f>
        <v>8.5159999999999993E-3</v>
      </c>
      <c r="AC121" s="55">
        <f>DNR!AK100</f>
        <v>6.0330000000000002E-3</v>
      </c>
      <c r="AD121" s="55">
        <f>DNR!AL100</f>
        <v>0</v>
      </c>
      <c r="AE121" s="55">
        <f>DNR!AM100</f>
        <v>0</v>
      </c>
      <c r="AF121" s="55">
        <f>DNR!BA100</f>
        <v>0</v>
      </c>
      <c r="AG121" s="55">
        <f>DNR!BE100</f>
        <v>0</v>
      </c>
      <c r="AH121" t="e">
        <f t="shared" si="3"/>
        <v>#DIV/0!</v>
      </c>
      <c r="AI121" t="e">
        <f t="shared" si="4"/>
        <v>#DIV/0!</v>
      </c>
      <c r="AJ121" t="e">
        <f t="shared" si="5"/>
        <v>#DIV/0!</v>
      </c>
    </row>
    <row r="122" spans="1:36" x14ac:dyDescent="0.3">
      <c r="A122" t="str">
        <f>DNR!A101</f>
        <v>TF2.1</v>
      </c>
      <c r="B122" s="54">
        <f>DNR!B101</f>
        <v>39148</v>
      </c>
      <c r="C122">
        <f>DNR!C101</f>
        <v>12.12</v>
      </c>
      <c r="D122" s="55">
        <f>DNR!H101</f>
        <v>7.3</v>
      </c>
      <c r="E122" s="55">
        <f>DNR!I101</f>
        <v>0</v>
      </c>
      <c r="F122" s="55">
        <f>DNR!J101</f>
        <v>0</v>
      </c>
      <c r="G122" s="55">
        <f>DNR!L101</f>
        <v>2.1120000000000001</v>
      </c>
      <c r="H122" s="83">
        <f>DNR!N101</f>
        <v>1.27</v>
      </c>
      <c r="I122" s="55">
        <f>DNR!P101</f>
        <v>8.5999999999999993E-2</v>
      </c>
      <c r="J122" s="55">
        <f>DNR!Q101</f>
        <v>0</v>
      </c>
      <c r="K122" s="55">
        <f>DNR!R101</f>
        <v>0.32200000000000001</v>
      </c>
      <c r="L122" s="55">
        <f>DNR!T101</f>
        <v>0</v>
      </c>
      <c r="M122" s="55">
        <f>DNR!U101</f>
        <v>0</v>
      </c>
      <c r="N122" s="55">
        <f>DNR!V101</f>
        <v>0</v>
      </c>
      <c r="O122" s="55">
        <f>DNR!W101</f>
        <v>0</v>
      </c>
      <c r="P122" s="55"/>
      <c r="Q122" s="55">
        <f>DNR!Y101</f>
        <v>2.42</v>
      </c>
      <c r="R122" s="55">
        <f>DNR!Z101</f>
        <v>0</v>
      </c>
      <c r="S122" s="55">
        <f>DNR!AA101</f>
        <v>0</v>
      </c>
      <c r="T122" s="55">
        <f>DNR!AB101</f>
        <v>0</v>
      </c>
      <c r="U122" s="55">
        <f>DNR!AC101</f>
        <v>5.7837177270730136</v>
      </c>
      <c r="V122" s="55">
        <f>DNR!AD101</f>
        <v>4.9056809715453937</v>
      </c>
      <c r="W122" s="55">
        <f>DNR!AE101</f>
        <v>0.78387399999999996</v>
      </c>
      <c r="X122" s="55">
        <f>DNR!AF101</f>
        <v>0.62371600000000005</v>
      </c>
      <c r="Y122" s="55">
        <f>DNR!AG101</f>
        <v>1.1595690000000001</v>
      </c>
      <c r="Z122" s="55">
        <f>DNR!AH101</f>
        <v>0.61136900000000005</v>
      </c>
      <c r="AA122" s="55">
        <f>DNR!AI101</f>
        <v>1.3651E-2</v>
      </c>
      <c r="AB122" s="55">
        <f>DNR!AJ101</f>
        <v>2.4060000000000002E-2</v>
      </c>
      <c r="AC122" s="55">
        <f>DNR!AK101</f>
        <v>2.2329000000000002E-2</v>
      </c>
      <c r="AD122" s="55">
        <f>DNR!AL101</f>
        <v>0</v>
      </c>
      <c r="AE122" s="55">
        <f>DNR!AM101</f>
        <v>0</v>
      </c>
      <c r="AF122" s="55">
        <f>DNR!BA101</f>
        <v>0</v>
      </c>
      <c r="AG122" s="55">
        <f>DNR!BE101</f>
        <v>0</v>
      </c>
      <c r="AH122" t="e">
        <f t="shared" si="3"/>
        <v>#DIV/0!</v>
      </c>
      <c r="AI122" t="e">
        <f t="shared" si="4"/>
        <v>#DIV/0!</v>
      </c>
      <c r="AJ122" t="e">
        <f t="shared" si="5"/>
        <v>#DIV/0!</v>
      </c>
    </row>
    <row r="123" spans="1:36" x14ac:dyDescent="0.3">
      <c r="A123" t="str">
        <f>DNR!A102</f>
        <v>TF2.2</v>
      </c>
      <c r="B123" s="54">
        <f>DNR!B102</f>
        <v>39148</v>
      </c>
      <c r="C123">
        <f>DNR!C102</f>
        <v>17.809999999999999</v>
      </c>
      <c r="D123" s="55">
        <f>DNR!H102</f>
        <v>7.7</v>
      </c>
      <c r="E123" s="55">
        <f>DNR!I102</f>
        <v>0</v>
      </c>
      <c r="F123" s="55">
        <f>DNR!J102</f>
        <v>0</v>
      </c>
      <c r="G123" s="55">
        <f>DNR!L102</f>
        <v>1.917</v>
      </c>
      <c r="H123" s="83">
        <f>DNR!N102</f>
        <v>1.22</v>
      </c>
      <c r="I123" s="55">
        <f>DNR!P102</f>
        <v>0.09</v>
      </c>
      <c r="J123" s="55">
        <f>DNR!Q102</f>
        <v>0</v>
      </c>
      <c r="K123" s="55">
        <f>DNR!R102</f>
        <v>0.25700000000000001</v>
      </c>
      <c r="L123" s="55">
        <f>DNR!T102</f>
        <v>0</v>
      </c>
      <c r="M123" s="55">
        <f>DNR!U102</f>
        <v>0</v>
      </c>
      <c r="N123" s="55">
        <f>DNR!V102</f>
        <v>0</v>
      </c>
      <c r="O123" s="55">
        <f>DNR!W102</f>
        <v>0</v>
      </c>
      <c r="P123" s="55"/>
      <c r="Q123" s="55">
        <f>DNR!Y102</f>
        <v>2</v>
      </c>
      <c r="R123" s="55">
        <f>DNR!Z102</f>
        <v>0</v>
      </c>
      <c r="S123" s="55">
        <f>DNR!AA102</f>
        <v>0</v>
      </c>
      <c r="T123" s="55">
        <f>DNR!AB102</f>
        <v>0</v>
      </c>
      <c r="U123" s="55">
        <f>DNR!AC102</f>
        <v>5.8769821381180067</v>
      </c>
      <c r="V123" s="55">
        <f>DNR!AD102</f>
        <v>5.3539836381193311</v>
      </c>
      <c r="W123" s="55">
        <f>DNR!AE102</f>
        <v>0.78705800000000004</v>
      </c>
      <c r="X123" s="55">
        <f>DNR!AF102</f>
        <v>0.635826</v>
      </c>
      <c r="Y123" s="55">
        <f>DNR!AG102</f>
        <v>1.182418</v>
      </c>
      <c r="Z123" s="55">
        <f>DNR!AH102</f>
        <v>0.65453899999999998</v>
      </c>
      <c r="AA123" s="55">
        <f>DNR!AI102</f>
        <v>1.159E-2</v>
      </c>
      <c r="AB123" s="55">
        <f>DNR!AJ102</f>
        <v>1.9723999999999998E-2</v>
      </c>
      <c r="AC123" s="55">
        <f>DNR!AK102</f>
        <v>1.7707000000000001E-2</v>
      </c>
      <c r="AD123" s="55">
        <f>DNR!AL102</f>
        <v>0</v>
      </c>
      <c r="AE123" s="55">
        <f>DNR!AM102</f>
        <v>0</v>
      </c>
      <c r="AF123" s="55">
        <f>DNR!BA102</f>
        <v>0</v>
      </c>
      <c r="AG123" s="55">
        <f>DNR!BE102</f>
        <v>0</v>
      </c>
      <c r="AH123" t="e">
        <f t="shared" si="3"/>
        <v>#DIV/0!</v>
      </c>
      <c r="AI123" t="e">
        <f t="shared" si="4"/>
        <v>#DIV/0!</v>
      </c>
      <c r="AJ123" t="e">
        <f t="shared" si="5"/>
        <v>#DIV/0!</v>
      </c>
    </row>
    <row r="124" spans="1:36" x14ac:dyDescent="0.3">
      <c r="A124" t="str">
        <f>DNR!A103</f>
        <v>TF2.3</v>
      </c>
      <c r="B124" s="54">
        <f>DNR!B103</f>
        <v>39148</v>
      </c>
      <c r="C124">
        <f>DNR!C103</f>
        <v>29.61</v>
      </c>
      <c r="D124" s="55">
        <f>DNR!H103</f>
        <v>7.8</v>
      </c>
      <c r="E124" s="55">
        <f>DNR!I103</f>
        <v>0</v>
      </c>
      <c r="F124" s="55">
        <f>DNR!J103</f>
        <v>0</v>
      </c>
      <c r="G124" s="55">
        <f>DNR!L103</f>
        <v>1.968</v>
      </c>
      <c r="H124" s="83">
        <f>DNR!N103</f>
        <v>1.42</v>
      </c>
      <c r="I124" s="55">
        <f>DNR!P103</f>
        <v>7.2999999999999995E-2</v>
      </c>
      <c r="J124" s="55">
        <f>DNR!Q103</f>
        <v>0</v>
      </c>
      <c r="K124" s="55">
        <f>DNR!R103</f>
        <v>0.128</v>
      </c>
      <c r="L124" s="55">
        <f>DNR!T103</f>
        <v>0</v>
      </c>
      <c r="M124" s="55">
        <f>DNR!U103</f>
        <v>0</v>
      </c>
      <c r="N124" s="55">
        <f>DNR!V103</f>
        <v>0</v>
      </c>
      <c r="O124" s="55">
        <f>DNR!W103</f>
        <v>0</v>
      </c>
      <c r="P124" s="55">
        <f>DNR!X103</f>
        <v>2.93</v>
      </c>
      <c r="Q124" s="55">
        <f>DNR!Y103</f>
        <v>0.998</v>
      </c>
      <c r="R124" s="55">
        <f>DNR!Z103</f>
        <v>0</v>
      </c>
      <c r="S124" s="55">
        <f>DNR!AA103</f>
        <v>0</v>
      </c>
      <c r="T124" s="55">
        <f>DNR!AB103</f>
        <v>0</v>
      </c>
      <c r="U124" s="55">
        <f>DNR!AC103</f>
        <v>6.5369723616301982</v>
      </c>
      <c r="V124" s="55">
        <f>DNR!AD103</f>
        <v>4.5433566314288285</v>
      </c>
      <c r="W124" s="55">
        <f>DNR!AE103</f>
        <v>0.82166300000000003</v>
      </c>
      <c r="X124" s="55">
        <f>DNR!AF103</f>
        <v>0.68510800000000005</v>
      </c>
      <c r="Y124" s="55">
        <f>DNR!AG103</f>
        <v>1.2237990000000001</v>
      </c>
      <c r="Z124" s="55">
        <f>DNR!AH103</f>
        <v>0.79599500000000001</v>
      </c>
      <c r="AA124" s="55">
        <f>DNR!AI103</f>
        <v>8.9619999999999995E-3</v>
      </c>
      <c r="AB124" s="55">
        <f>DNR!AJ103</f>
        <v>1.4E-2</v>
      </c>
      <c r="AC124" s="55">
        <f>DNR!AK103</f>
        <v>1.1259E-2</v>
      </c>
      <c r="AD124" s="55">
        <f>DNR!AL103</f>
        <v>0</v>
      </c>
      <c r="AE124" s="55">
        <f>DNR!AM103</f>
        <v>0</v>
      </c>
      <c r="AF124" s="55">
        <f>DNR!BA103</f>
        <v>0</v>
      </c>
      <c r="AG124" s="55">
        <f>DNR!BE103</f>
        <v>0</v>
      </c>
      <c r="AH124">
        <f t="shared" si="3"/>
        <v>3.0587030716723545E-3</v>
      </c>
      <c r="AI124">
        <f t="shared" si="4"/>
        <v>4.7781569965870303E-3</v>
      </c>
      <c r="AJ124">
        <f t="shared" si="5"/>
        <v>3.8426621160409552E-3</v>
      </c>
    </row>
    <row r="125" spans="1:36" x14ac:dyDescent="0.3">
      <c r="A125" t="str">
        <f>DNR!A104</f>
        <v>TF2.4</v>
      </c>
      <c r="B125" s="54">
        <f>DNR!B104</f>
        <v>39148</v>
      </c>
      <c r="C125">
        <f>DNR!C104</f>
        <v>41.379999999999995</v>
      </c>
      <c r="D125" s="55">
        <f>DNR!H104</f>
        <v>7.5</v>
      </c>
      <c r="E125" s="55">
        <f>DNR!I104</f>
        <v>0</v>
      </c>
      <c r="F125" s="55">
        <f>DNR!J104</f>
        <v>0</v>
      </c>
      <c r="G125" s="55">
        <f>DNR!L104</f>
        <v>2.1160000000000001</v>
      </c>
      <c r="H125" s="83">
        <f>DNR!N104</f>
        <v>1.39</v>
      </c>
      <c r="I125" s="55">
        <f>DNR!P104</f>
        <v>2.9000000000000001E-2</v>
      </c>
      <c r="J125" s="55">
        <f>DNR!Q104</f>
        <v>0</v>
      </c>
      <c r="K125" s="55">
        <f>DNR!R104</f>
        <v>0.22600000000000001</v>
      </c>
      <c r="L125" s="55">
        <f>DNR!T104</f>
        <v>0</v>
      </c>
      <c r="M125" s="55">
        <f>DNR!U104</f>
        <v>0</v>
      </c>
      <c r="N125" s="55">
        <f>DNR!V104</f>
        <v>0</v>
      </c>
      <c r="O125" s="55">
        <f>DNR!W104</f>
        <v>0</v>
      </c>
      <c r="P125" s="55"/>
      <c r="Q125" s="55">
        <f>DNR!Y104</f>
        <v>1.37</v>
      </c>
      <c r="R125" s="55">
        <f>DNR!Z104</f>
        <v>0</v>
      </c>
      <c r="S125" s="55">
        <f>DNR!AA104</f>
        <v>0</v>
      </c>
      <c r="T125" s="55">
        <f>DNR!AB104</f>
        <v>0</v>
      </c>
      <c r="U125" s="55">
        <f>DNR!AC104</f>
        <v>7.0975733425298166</v>
      </c>
      <c r="V125" s="55">
        <f>DNR!AD104</f>
        <v>5.8183124272737636</v>
      </c>
      <c r="W125" s="55">
        <f>DNR!AE104</f>
        <v>0.82034099999999999</v>
      </c>
      <c r="X125" s="55">
        <f>DNR!AF104</f>
        <v>0.69328000000000001</v>
      </c>
      <c r="Y125" s="55">
        <f>DNR!AG104</f>
        <v>1.214013</v>
      </c>
      <c r="Z125" s="55">
        <f>DNR!AH104</f>
        <v>0.81581099999999995</v>
      </c>
      <c r="AA125" s="55">
        <f>DNR!AI104</f>
        <v>1.0049000000000001E-2</v>
      </c>
      <c r="AB125" s="55">
        <f>DNR!AJ104</f>
        <v>1.5365E-2</v>
      </c>
      <c r="AC125" s="55">
        <f>DNR!AK104</f>
        <v>1.2318000000000001E-2</v>
      </c>
      <c r="AD125" s="55">
        <f>DNR!AL104</f>
        <v>0</v>
      </c>
      <c r="AE125" s="55">
        <f>DNR!AM104</f>
        <v>0</v>
      </c>
      <c r="AF125" s="55">
        <f>DNR!BA104</f>
        <v>0</v>
      </c>
      <c r="AG125" s="55">
        <f>DNR!BE104</f>
        <v>0</v>
      </c>
      <c r="AH125" t="e">
        <f t="shared" si="3"/>
        <v>#DIV/0!</v>
      </c>
      <c r="AI125" t="e">
        <f t="shared" si="4"/>
        <v>#DIV/0!</v>
      </c>
      <c r="AJ125" t="e">
        <f t="shared" si="5"/>
        <v>#DIV/0!</v>
      </c>
    </row>
    <row r="126" spans="1:36" x14ac:dyDescent="0.3">
      <c r="A126" t="str">
        <f>DNR!A105</f>
        <v>RET2.1</v>
      </c>
      <c r="B126" s="54">
        <f>DNR!B105</f>
        <v>39148</v>
      </c>
      <c r="C126">
        <f>DNR!C105</f>
        <v>55.58</v>
      </c>
      <c r="D126" s="55">
        <f>DNR!H105</f>
        <v>7.1</v>
      </c>
      <c r="E126" s="55">
        <f>DNR!I105</f>
        <v>0</v>
      </c>
      <c r="F126" s="55">
        <f>DNR!J105</f>
        <v>0</v>
      </c>
      <c r="G126" s="55">
        <f>DNR!L105</f>
        <v>2.1139999999999999</v>
      </c>
      <c r="H126" s="83">
        <f>DNR!N105</f>
        <v>1.37</v>
      </c>
      <c r="I126" s="55">
        <f>DNR!P105</f>
        <v>2.4E-2</v>
      </c>
      <c r="J126" s="55">
        <f>DNR!Q105</f>
        <v>0</v>
      </c>
      <c r="K126" s="55">
        <f>DNR!R105</f>
        <v>0.24399999999999999</v>
      </c>
      <c r="L126" s="55">
        <f>DNR!T105</f>
        <v>0</v>
      </c>
      <c r="M126" s="55">
        <f>DNR!U105</f>
        <v>0</v>
      </c>
      <c r="N126" s="55">
        <f>DNR!V105</f>
        <v>0</v>
      </c>
      <c r="O126" s="55">
        <f>DNR!W105</f>
        <v>0</v>
      </c>
      <c r="P126" s="55"/>
      <c r="Q126" s="55">
        <f>DNR!Y105</f>
        <v>1.5</v>
      </c>
      <c r="R126" s="55">
        <f>DNR!Z105</f>
        <v>0</v>
      </c>
      <c r="S126" s="55">
        <f>DNR!AA105</f>
        <v>0</v>
      </c>
      <c r="T126" s="55">
        <f>DNR!AB105</f>
        <v>0</v>
      </c>
      <c r="U126" s="55">
        <f>DNR!AC105</f>
        <v>8.5315595605320489</v>
      </c>
      <c r="V126" s="55">
        <f>DNR!AD105</f>
        <v>6.272143975684962</v>
      </c>
      <c r="W126" s="55">
        <f>DNR!AE105</f>
        <v>0.81545100000000004</v>
      </c>
      <c r="X126" s="55">
        <f>DNR!AF105</f>
        <v>0.72392299999999998</v>
      </c>
      <c r="Y126" s="55">
        <f>DNR!AG105</f>
        <v>1.2523200000000001</v>
      </c>
      <c r="Z126" s="55">
        <f>DNR!AH105</f>
        <v>0.99637900000000001</v>
      </c>
      <c r="AA126" s="55">
        <f>DNR!AI105</f>
        <v>1.0037000000000001E-2</v>
      </c>
      <c r="AB126" s="55">
        <f>DNR!AJ105</f>
        <v>1.3030999999999999E-2</v>
      </c>
      <c r="AC126" s="55">
        <f>DNR!AK105</f>
        <v>1.0073E-2</v>
      </c>
      <c r="AD126" s="55">
        <f>DNR!AL105</f>
        <v>0</v>
      </c>
      <c r="AE126" s="55">
        <f>DNR!AM105</f>
        <v>0</v>
      </c>
      <c r="AF126" s="55">
        <f>DNR!BA105</f>
        <v>0</v>
      </c>
      <c r="AG126" s="55">
        <f>DNR!BE105</f>
        <v>0</v>
      </c>
      <c r="AH126" t="e">
        <f t="shared" si="3"/>
        <v>#DIV/0!</v>
      </c>
      <c r="AI126" t="e">
        <f t="shared" si="4"/>
        <v>#DIV/0!</v>
      </c>
      <c r="AJ126" t="e">
        <f t="shared" si="5"/>
        <v>#DIV/0!</v>
      </c>
    </row>
    <row r="127" spans="1:36" x14ac:dyDescent="0.3">
      <c r="A127" t="str">
        <f>DNR!A106</f>
        <v xml:space="preserve">RET2.2 </v>
      </c>
      <c r="B127" s="54">
        <f>DNR!B106</f>
        <v>39148</v>
      </c>
      <c r="C127">
        <f>DNR!C106</f>
        <v>63.98</v>
      </c>
      <c r="D127" s="55">
        <f>DNR!H106</f>
        <v>7</v>
      </c>
      <c r="E127" s="55">
        <f>DNR!I106</f>
        <v>0.08</v>
      </c>
      <c r="F127" s="55">
        <f>DNR!J106</f>
        <v>0.2</v>
      </c>
      <c r="G127" s="55">
        <f>DNR!L106</f>
        <v>2.1360000000000001</v>
      </c>
      <c r="H127" s="83">
        <f>DNR!N106</f>
        <v>1.45</v>
      </c>
      <c r="I127" s="55">
        <f>DNR!P106</f>
        <v>3.1E-2</v>
      </c>
      <c r="J127" s="55">
        <f>DNR!Q106</f>
        <v>0</v>
      </c>
      <c r="K127" s="55">
        <f>DNR!R106</f>
        <v>0.22600000000000001</v>
      </c>
      <c r="L127" s="55">
        <f>DNR!T106</f>
        <v>0</v>
      </c>
      <c r="M127" s="55">
        <f>DNR!U106</f>
        <v>0</v>
      </c>
      <c r="N127" s="55">
        <f>DNR!V106</f>
        <v>0</v>
      </c>
      <c r="O127" s="55">
        <f>DNR!W106</f>
        <v>0</v>
      </c>
      <c r="P127" s="55">
        <f>DNR!X106</f>
        <v>3.34</v>
      </c>
      <c r="Q127" s="55">
        <f>DNR!Y106</f>
        <v>1.5</v>
      </c>
      <c r="R127" s="55">
        <f>DNR!Z106</f>
        <v>0</v>
      </c>
      <c r="S127" s="55">
        <f>DNR!AA106</f>
        <v>0</v>
      </c>
      <c r="T127" s="55">
        <f>DNR!AB106</f>
        <v>0</v>
      </c>
      <c r="U127" s="55">
        <f>DNR!AC106</f>
        <v>9.1392925179341535</v>
      </c>
      <c r="V127" s="55">
        <f>DNR!AD106</f>
        <v>6.7418733695654467</v>
      </c>
      <c r="W127" s="55">
        <f>DNR!AE106</f>
        <v>0.80531200000000003</v>
      </c>
      <c r="X127" s="55">
        <f>DNR!AF106</f>
        <v>0.747668</v>
      </c>
      <c r="Y127" s="55">
        <f>DNR!AG106</f>
        <v>1.2346459999999999</v>
      </c>
      <c r="Z127" s="55">
        <f>DNR!AH106</f>
        <v>1.031593</v>
      </c>
      <c r="AA127" s="55">
        <f>DNR!AI106</f>
        <v>1.0762000000000001E-2</v>
      </c>
      <c r="AB127" s="55">
        <f>DNR!AJ106</f>
        <v>1.3733E-2</v>
      </c>
      <c r="AC127" s="55">
        <f>DNR!AK106</f>
        <v>1.0433E-2</v>
      </c>
      <c r="AD127" s="55">
        <f>DNR!AL106</f>
        <v>0</v>
      </c>
      <c r="AE127" s="55">
        <f>DNR!AM106</f>
        <v>0</v>
      </c>
      <c r="AF127" s="55">
        <f>DNR!BA106</f>
        <v>0</v>
      </c>
      <c r="AG127" s="55">
        <f>DNR!BE106</f>
        <v>0</v>
      </c>
      <c r="AH127">
        <f t="shared" si="3"/>
        <v>3.2221556886227547E-3</v>
      </c>
      <c r="AI127">
        <f t="shared" si="4"/>
        <v>4.1116766467065875E-3</v>
      </c>
      <c r="AJ127">
        <f t="shared" si="5"/>
        <v>3.1236526946107784E-3</v>
      </c>
    </row>
    <row r="128" spans="1:36" x14ac:dyDescent="0.3">
      <c r="A128" t="str">
        <f>DNR!A107</f>
        <v>RET2.4</v>
      </c>
      <c r="B128" s="54">
        <f>DNR!B107</f>
        <v>39148</v>
      </c>
      <c r="C128">
        <f>DNR!C107</f>
        <v>87.58</v>
      </c>
      <c r="D128" s="55">
        <f>DNR!H107</f>
        <v>6.9</v>
      </c>
      <c r="E128" s="55">
        <f>DNR!I107</f>
        <v>3.77</v>
      </c>
      <c r="F128" s="55">
        <f>DNR!J107</f>
        <v>8.5</v>
      </c>
      <c r="G128" s="55">
        <f>DNR!L107</f>
        <v>1.792</v>
      </c>
      <c r="H128" s="83">
        <f>DNR!N107</f>
        <v>1.1000000000000001</v>
      </c>
      <c r="I128" s="55">
        <f>DNR!P107</f>
        <v>6.8000000000000005E-2</v>
      </c>
      <c r="J128" s="55">
        <f>DNR!Q107</f>
        <v>0</v>
      </c>
      <c r="K128" s="55">
        <f>DNR!R107</f>
        <v>0.41199999999999998</v>
      </c>
      <c r="L128" s="55">
        <f>DNR!T107</f>
        <v>0</v>
      </c>
      <c r="M128" s="55">
        <f>DNR!U107</f>
        <v>0</v>
      </c>
      <c r="N128" s="55">
        <f>DNR!V107</f>
        <v>0</v>
      </c>
      <c r="O128" s="55">
        <f>DNR!W107</f>
        <v>0</v>
      </c>
      <c r="P128" s="55"/>
      <c r="Q128" s="55">
        <f>DNR!Y107</f>
        <v>2.1800000000000002</v>
      </c>
      <c r="R128" s="55">
        <f>DNR!Z107</f>
        <v>0</v>
      </c>
      <c r="S128" s="55">
        <f>DNR!AA107</f>
        <v>0</v>
      </c>
      <c r="T128" s="55">
        <f>DNR!AB107</f>
        <v>0</v>
      </c>
      <c r="U128" s="55">
        <f>DNR!AC107</f>
        <v>9.9591530169650468</v>
      </c>
      <c r="V128" s="55">
        <f>DNR!AD107</f>
        <v>6.5789616925601742</v>
      </c>
      <c r="W128" s="55">
        <f>DNR!AE107</f>
        <v>0.80030299999999999</v>
      </c>
      <c r="X128" s="55">
        <f>DNR!AF107</f>
        <v>0.78742299999999998</v>
      </c>
      <c r="Y128" s="55">
        <f>DNR!AG107</f>
        <v>1.2287710000000001</v>
      </c>
      <c r="Z128" s="55">
        <f>DNR!AH107</f>
        <v>1.1881740000000001</v>
      </c>
      <c r="AA128" s="55">
        <f>DNR!AI107</f>
        <v>1.1694E-2</v>
      </c>
      <c r="AB128" s="55">
        <f>DNR!AJ107</f>
        <v>1.3133000000000001E-2</v>
      </c>
      <c r="AC128" s="55">
        <f>DNR!AK107</f>
        <v>9.8420000000000001E-3</v>
      </c>
      <c r="AD128" s="55">
        <f>DNR!AL107</f>
        <v>0</v>
      </c>
      <c r="AE128" s="55">
        <f>DNR!AM107</f>
        <v>0</v>
      </c>
      <c r="AF128" s="55">
        <f>DNR!BA107</f>
        <v>0</v>
      </c>
      <c r="AG128" s="55">
        <f>DNR!BE107</f>
        <v>0</v>
      </c>
      <c r="AH128" t="e">
        <f t="shared" si="3"/>
        <v>#DIV/0!</v>
      </c>
      <c r="AI128" t="e">
        <f t="shared" si="4"/>
        <v>#DIV/0!</v>
      </c>
      <c r="AJ128" t="e">
        <f t="shared" si="5"/>
        <v>#DIV/0!</v>
      </c>
    </row>
    <row r="129" spans="1:36" x14ac:dyDescent="0.3">
      <c r="A129" t="str">
        <f>DNR!A108</f>
        <v>LE2.2</v>
      </c>
      <c r="B129" s="54">
        <f>DNR!B108</f>
        <v>39148</v>
      </c>
      <c r="C129">
        <f>DNR!C108</f>
        <v>130.07999999999998</v>
      </c>
      <c r="D129" s="55">
        <f>DNR!H108</f>
        <v>8.3000000000000007</v>
      </c>
      <c r="E129" s="55">
        <f>DNR!I108</f>
        <v>4.01</v>
      </c>
      <c r="F129" s="55">
        <f>DNR!J108</f>
        <v>15.95</v>
      </c>
      <c r="G129" s="55">
        <f>DNR!L108</f>
        <v>1.454</v>
      </c>
      <c r="H129" s="83">
        <f>DNR!N108</f>
        <v>0.97399999999999998</v>
      </c>
      <c r="I129" s="55">
        <f>DNR!P108</f>
        <v>2.4E-2</v>
      </c>
      <c r="J129" s="55">
        <f>DNR!Q108</f>
        <v>0</v>
      </c>
      <c r="K129" s="55">
        <f>DNR!R108</f>
        <v>0.29399999999999998</v>
      </c>
      <c r="L129" s="55">
        <f>DNR!T108</f>
        <v>0</v>
      </c>
      <c r="M129" s="55">
        <f>DNR!U108</f>
        <v>0</v>
      </c>
      <c r="N129" s="55">
        <f>DNR!V108</f>
        <v>0</v>
      </c>
      <c r="O129" s="55">
        <f>DNR!W108</f>
        <v>0</v>
      </c>
      <c r="P129" s="55">
        <f>DNR!X108</f>
        <v>3.51</v>
      </c>
      <c r="Q129" s="55">
        <f>DNR!Y108</f>
        <v>1.88</v>
      </c>
      <c r="R129" s="55">
        <f>DNR!Z108</f>
        <v>0</v>
      </c>
      <c r="S129" s="55">
        <f>DNR!AA108</f>
        <v>0</v>
      </c>
      <c r="T129" s="55">
        <f>DNR!AB108</f>
        <v>0</v>
      </c>
      <c r="U129" s="55">
        <f>DNR!AC108</f>
        <v>8.6682412046176918</v>
      </c>
      <c r="V129" s="55">
        <f>DNR!AD108</f>
        <v>6.7739753462876173</v>
      </c>
      <c r="W129" s="55">
        <f>DNR!AE108</f>
        <v>0.81853200000000004</v>
      </c>
      <c r="X129" s="55">
        <f>DNR!AF108</f>
        <v>0.76955200000000001</v>
      </c>
      <c r="Y129" s="55">
        <f>DNR!AG108</f>
        <v>1.23994</v>
      </c>
      <c r="Z129" s="55">
        <f>DNR!AH108</f>
        <v>1.0316399999999999</v>
      </c>
      <c r="AA129" s="55">
        <f>DNR!AI108</f>
        <v>1.0047E-2</v>
      </c>
      <c r="AB129" s="55">
        <f>DNR!AJ108</f>
        <v>1.3143999999999999E-2</v>
      </c>
      <c r="AC129" s="55">
        <f>DNR!AK108</f>
        <v>9.7389999999999994E-3</v>
      </c>
      <c r="AD129" s="55">
        <f>DNR!AL108</f>
        <v>0</v>
      </c>
      <c r="AE129" s="55">
        <f>DNR!AM108</f>
        <v>0</v>
      </c>
      <c r="AF129" s="55">
        <f>DNR!BA108</f>
        <v>0</v>
      </c>
      <c r="AG129" s="55">
        <f>DNR!BE108</f>
        <v>0</v>
      </c>
      <c r="AH129">
        <f t="shared" si="3"/>
        <v>2.8623931623931627E-3</v>
      </c>
      <c r="AI129">
        <f t="shared" si="4"/>
        <v>3.7447293447293449E-3</v>
      </c>
      <c r="AJ129">
        <f t="shared" si="5"/>
        <v>2.7746438746438745E-3</v>
      </c>
    </row>
    <row r="130" spans="1:36" x14ac:dyDescent="0.3">
      <c r="A130" t="str">
        <f>DNR!A109</f>
        <v>LE2.3</v>
      </c>
      <c r="B130" s="54">
        <f>DNR!B109</f>
        <v>39148</v>
      </c>
      <c r="C130">
        <f>DNR!C109</f>
        <v>156.57999999999998</v>
      </c>
      <c r="D130" s="55">
        <f>DNR!H109</f>
        <v>6.8</v>
      </c>
      <c r="E130" s="55">
        <f>DNR!I109</f>
        <v>11.28</v>
      </c>
      <c r="F130" s="55">
        <f>DNR!J109</f>
        <v>16.559999999999999</v>
      </c>
      <c r="G130" s="55">
        <f>DNR!L109</f>
        <v>0.67</v>
      </c>
      <c r="H130" s="83">
        <f>DNR!N109</f>
        <v>0.36299999999999999</v>
      </c>
      <c r="I130" s="55">
        <f>DNR!P109</f>
        <v>8.0000000000000002E-3</v>
      </c>
      <c r="J130" s="55">
        <f>DNR!Q109</f>
        <v>0</v>
      </c>
      <c r="K130" s="55">
        <f>DNR!R109</f>
        <v>0.11</v>
      </c>
      <c r="L130" s="55">
        <f>DNR!T109</f>
        <v>0</v>
      </c>
      <c r="M130" s="55">
        <f>DNR!U109</f>
        <v>0</v>
      </c>
      <c r="N130" s="55">
        <f>DNR!V109</f>
        <v>0</v>
      </c>
      <c r="O130" s="55">
        <f>DNR!W109</f>
        <v>0</v>
      </c>
      <c r="P130" s="55">
        <f>DNR!X109</f>
        <v>0</v>
      </c>
      <c r="Q130" s="55">
        <f>DNR!Y109</f>
        <v>0.67200000000000004</v>
      </c>
      <c r="R130" s="55">
        <f>DNR!Z109</f>
        <v>0</v>
      </c>
      <c r="S130" s="55">
        <f>DNR!AA109</f>
        <v>0</v>
      </c>
      <c r="T130" s="55">
        <f>DNR!AB109</f>
        <v>0</v>
      </c>
      <c r="U130" s="55">
        <f>DNR!AC109</f>
        <v>5.7163345906341858</v>
      </c>
      <c r="V130" s="55">
        <f>DNR!AD109</f>
        <v>6.7744437857293995</v>
      </c>
      <c r="W130" s="55">
        <f>DNR!AE109</f>
        <v>0.82766099999999998</v>
      </c>
      <c r="X130" s="55">
        <f>DNR!AF109</f>
        <v>0.81574800000000003</v>
      </c>
      <c r="Y130" s="55">
        <f>DNR!AG109</f>
        <v>1.218275</v>
      </c>
      <c r="Z130" s="55">
        <f>DNR!AH109</f>
        <v>1.012186</v>
      </c>
      <c r="AA130" s="55">
        <f>DNR!AI109</f>
        <v>6.3930000000000002E-3</v>
      </c>
      <c r="AB130" s="55">
        <f>DNR!AJ109</f>
        <v>8.7430000000000008E-3</v>
      </c>
      <c r="AC130" s="55">
        <f>DNR!AK109</f>
        <v>6.3160000000000004E-3</v>
      </c>
      <c r="AD130" s="55">
        <f>DNR!AL109</f>
        <v>0</v>
      </c>
      <c r="AE130" s="55">
        <f>DNR!AM109</f>
        <v>0</v>
      </c>
      <c r="AF130" s="55">
        <f>DNR!BA109</f>
        <v>0</v>
      </c>
      <c r="AG130" s="55">
        <f>DNR!BE109</f>
        <v>0</v>
      </c>
      <c r="AH130" t="e">
        <f t="shared" si="3"/>
        <v>#DIV/0!</v>
      </c>
      <c r="AI130" t="e">
        <f t="shared" si="4"/>
        <v>#DIV/0!</v>
      </c>
      <c r="AJ130" t="e">
        <f t="shared" si="5"/>
        <v>#DIV/0!</v>
      </c>
    </row>
    <row r="131" spans="1:36" x14ac:dyDescent="0.3">
      <c r="A131" t="str">
        <f>'Small Boat'!A12</f>
        <v>PR eff 081409</v>
      </c>
      <c r="B131" s="54">
        <f>'Small Boat'!B12</f>
        <v>38577</v>
      </c>
      <c r="C131">
        <f>'Small Boat'!C12</f>
        <v>0</v>
      </c>
      <c r="D131" s="55"/>
      <c r="E131" s="55">
        <f>'Small Boat'!E12</f>
        <v>0</v>
      </c>
      <c r="F131" s="55">
        <f>'Small Boat'!F12</f>
        <v>0</v>
      </c>
      <c r="G131" s="55">
        <f>'Small Boat'!G12</f>
        <v>0</v>
      </c>
      <c r="H131" s="83">
        <f>'Small Boat'!H12</f>
        <v>0</v>
      </c>
      <c r="I131" s="55">
        <f>'Small Boat'!I12</f>
        <v>0</v>
      </c>
      <c r="J131" s="55">
        <f>'Small Boat'!J12</f>
        <v>0</v>
      </c>
      <c r="K131" s="55">
        <f>'Small Boat'!K12</f>
        <v>0</v>
      </c>
      <c r="L131" s="55">
        <f>'Small Boat'!L12</f>
        <v>0</v>
      </c>
      <c r="M131" s="55">
        <f>'Small Boat'!M12</f>
        <v>0</v>
      </c>
      <c r="N131" s="55">
        <f>'Small Boat'!N12</f>
        <v>0</v>
      </c>
      <c r="O131" s="55">
        <f>'Small Boat'!O12</f>
        <v>0</v>
      </c>
      <c r="P131" s="55">
        <f>'Small Boat'!P12</f>
        <v>0</v>
      </c>
      <c r="Q131" s="55">
        <f>'Small Boat'!Q12</f>
        <v>0</v>
      </c>
      <c r="R131" s="55">
        <f>'Small Boat'!R12</f>
        <v>0</v>
      </c>
      <c r="S131" s="55">
        <f>'Small Boat'!S12</f>
        <v>0</v>
      </c>
      <c r="T131" s="55">
        <f>'Small Boat'!T12</f>
        <v>0</v>
      </c>
      <c r="U131" s="55">
        <f>'Small Boat'!U12</f>
        <v>19.195788642653714</v>
      </c>
      <c r="V131" s="55">
        <f>'Small Boat'!V12</f>
        <v>4.0625824849927197</v>
      </c>
      <c r="W131" s="55">
        <f>'Small Boat'!W12</f>
        <v>0</v>
      </c>
      <c r="X131" s="55">
        <f>'Small Boat'!X12</f>
        <v>0</v>
      </c>
      <c r="Y131" s="55">
        <f>'Small Boat'!Y12</f>
        <v>0</v>
      </c>
      <c r="Z131" s="55">
        <f>'Small Boat'!Z12</f>
        <v>0</v>
      </c>
      <c r="AA131" s="55">
        <f>'Small Boat'!AA12</f>
        <v>0</v>
      </c>
      <c r="AB131" s="55">
        <f>'Small Boat'!AB12</f>
        <v>0</v>
      </c>
      <c r="AC131" s="55">
        <f>'Small Boat'!AC12</f>
        <v>0</v>
      </c>
      <c r="AD131" s="55">
        <f>'Small Boat'!AD12</f>
        <v>0</v>
      </c>
      <c r="AE131" s="55">
        <f>'Small Boat'!AE12</f>
        <v>0</v>
      </c>
      <c r="AF131" s="55">
        <f>'Small Boat'!AF12</f>
        <v>0</v>
      </c>
      <c r="AG131" s="55">
        <f>'Small Boat'!AG12</f>
        <v>0</v>
      </c>
      <c r="AH131" t="e">
        <f t="shared" ref="AH131" si="6">AA131/P131</f>
        <v>#DIV/0!</v>
      </c>
      <c r="AI131" t="e">
        <f t="shared" ref="AI131" si="7">AB131/P131</f>
        <v>#DIV/0!</v>
      </c>
      <c r="AJ131" t="e">
        <f t="shared" ref="AJ131" si="8">AC131/P131</f>
        <v>#DIV/0!</v>
      </c>
    </row>
    <row r="132" spans="1:36" x14ac:dyDescent="0.3">
      <c r="A132" t="str">
        <f>'Small Boat'!A13</f>
        <v>PR eff 082809</v>
      </c>
      <c r="B132" s="54">
        <f>'Small Boat'!B13</f>
        <v>38591</v>
      </c>
      <c r="C132">
        <f>'Small Boat'!C13</f>
        <v>0</v>
      </c>
      <c r="D132" s="61"/>
      <c r="E132" s="61">
        <f>'Small Boat'!E13</f>
        <v>0</v>
      </c>
      <c r="F132" s="61">
        <f>'Small Boat'!F13</f>
        <v>0</v>
      </c>
      <c r="G132" s="61">
        <f>'Small Boat'!G13</f>
        <v>0</v>
      </c>
      <c r="H132" s="83">
        <f>'Small Boat'!H13</f>
        <v>0</v>
      </c>
      <c r="I132" s="61">
        <f>'Small Boat'!I13</f>
        <v>0</v>
      </c>
      <c r="J132" s="61">
        <f>'Small Boat'!J13</f>
        <v>0</v>
      </c>
      <c r="K132" s="61">
        <f>'Small Boat'!K13</f>
        <v>0</v>
      </c>
      <c r="L132" s="61">
        <f>'Small Boat'!L13</f>
        <v>0</v>
      </c>
      <c r="M132" s="61">
        <f>'Small Boat'!M13</f>
        <v>0</v>
      </c>
      <c r="N132" s="61">
        <f>'Small Boat'!N13</f>
        <v>0</v>
      </c>
      <c r="O132" s="61">
        <f>'Small Boat'!O13</f>
        <v>0</v>
      </c>
      <c r="P132" s="61">
        <f>'Small Boat'!P13</f>
        <v>0</v>
      </c>
      <c r="Q132" s="61">
        <f>'Small Boat'!Q13</f>
        <v>0</v>
      </c>
      <c r="R132" s="61">
        <f>'Small Boat'!R13</f>
        <v>0</v>
      </c>
      <c r="S132" s="61">
        <f>'Small Boat'!S13</f>
        <v>0</v>
      </c>
      <c r="T132" s="61">
        <f>'Small Boat'!T13</f>
        <v>0</v>
      </c>
      <c r="U132" s="61">
        <f>'Small Boat'!U13</f>
        <v>29.526277521755347</v>
      </c>
      <c r="V132" s="61">
        <f>'Small Boat'!V13</f>
        <v>7.0834175984514083</v>
      </c>
      <c r="W132" s="61">
        <f>'Small Boat'!W13</f>
        <v>0</v>
      </c>
      <c r="X132" s="61">
        <f>'Small Boat'!X13</f>
        <v>0</v>
      </c>
      <c r="Y132" s="61">
        <f>'Small Boat'!Y13</f>
        <v>0</v>
      </c>
      <c r="Z132" s="61">
        <f>'Small Boat'!Z13</f>
        <v>0</v>
      </c>
      <c r="AA132" s="61">
        <f>'Small Boat'!AA13</f>
        <v>0</v>
      </c>
      <c r="AB132" s="61">
        <f>'Small Boat'!AB13</f>
        <v>0</v>
      </c>
      <c r="AC132" s="61">
        <f>'Small Boat'!AC13</f>
        <v>0</v>
      </c>
      <c r="AD132" s="61">
        <f>'Small Boat'!AD13</f>
        <v>0</v>
      </c>
      <c r="AE132" s="61">
        <f>'Small Boat'!AE13</f>
        <v>0</v>
      </c>
      <c r="AF132" s="61">
        <f>'Small Boat'!AF13</f>
        <v>0</v>
      </c>
      <c r="AG132" s="61">
        <f>'Small Boat'!AG13</f>
        <v>0</v>
      </c>
      <c r="AH132" t="e">
        <f t="shared" ref="AH132:AH195" si="9">AA132/P132</f>
        <v>#DIV/0!</v>
      </c>
      <c r="AI132" t="e">
        <f t="shared" ref="AI132:AI195" si="10">AB132/P132</f>
        <v>#DIV/0!</v>
      </c>
      <c r="AJ132" t="e">
        <f t="shared" ref="AJ132:AJ195" si="11">AC132/P132</f>
        <v>#DIV/0!</v>
      </c>
    </row>
    <row r="133" spans="1:36" x14ac:dyDescent="0.3">
      <c r="A133" t="str">
        <f>'Small Boat'!A14</f>
        <v>PR eff 092109</v>
      </c>
      <c r="B133" s="54">
        <f>'Small Boat'!B14</f>
        <v>38615</v>
      </c>
      <c r="C133">
        <f>'Small Boat'!C14</f>
        <v>0</v>
      </c>
      <c r="D133" s="61"/>
      <c r="E133" s="61">
        <f>'Small Boat'!E14</f>
        <v>0</v>
      </c>
      <c r="F133" s="61">
        <f>'Small Boat'!F14</f>
        <v>0</v>
      </c>
      <c r="G133" s="61">
        <f>'Small Boat'!G14</f>
        <v>0</v>
      </c>
      <c r="H133" s="83">
        <f>'Small Boat'!H14</f>
        <v>0</v>
      </c>
      <c r="I133" s="61">
        <f>'Small Boat'!I14</f>
        <v>0</v>
      </c>
      <c r="J133" s="61">
        <f>'Small Boat'!J14</f>
        <v>0</v>
      </c>
      <c r="K133" s="61">
        <f>'Small Boat'!K14</f>
        <v>0</v>
      </c>
      <c r="L133" s="61">
        <f>'Small Boat'!L14</f>
        <v>0</v>
      </c>
      <c r="M133" s="61">
        <f>'Small Boat'!M14</f>
        <v>0</v>
      </c>
      <c r="N133" s="61">
        <f>'Small Boat'!N14</f>
        <v>0</v>
      </c>
      <c r="O133" s="61">
        <f>'Small Boat'!O14</f>
        <v>0</v>
      </c>
      <c r="P133" s="61">
        <f>'Small Boat'!P14</f>
        <v>0</v>
      </c>
      <c r="Q133" s="61">
        <f>'Small Boat'!Q14</f>
        <v>0</v>
      </c>
      <c r="R133" s="61">
        <f>'Small Boat'!R14</f>
        <v>0</v>
      </c>
      <c r="S133" s="61">
        <f>'Small Boat'!S14</f>
        <v>0</v>
      </c>
      <c r="T133" s="61">
        <f>'Small Boat'!T14</f>
        <v>0</v>
      </c>
      <c r="U133" s="61">
        <f>'Small Boat'!U14</f>
        <v>19.192572395067067</v>
      </c>
      <c r="V133" s="61">
        <f>'Small Boat'!V14</f>
        <v>5.612508211003516</v>
      </c>
      <c r="W133" s="61">
        <f>'Small Boat'!W14</f>
        <v>0</v>
      </c>
      <c r="X133" s="61">
        <f>'Small Boat'!X14</f>
        <v>0</v>
      </c>
      <c r="Y133" s="61">
        <f>'Small Boat'!Y14</f>
        <v>0</v>
      </c>
      <c r="Z133" s="61">
        <f>'Small Boat'!Z14</f>
        <v>0</v>
      </c>
      <c r="AA133" s="61">
        <f>'Small Boat'!AA14</f>
        <v>0</v>
      </c>
      <c r="AB133" s="61">
        <f>'Small Boat'!AB14</f>
        <v>0</v>
      </c>
      <c r="AC133" s="61">
        <f>'Small Boat'!AC14</f>
        <v>0</v>
      </c>
      <c r="AD133" s="61">
        <f>'Small Boat'!AD14</f>
        <v>0</v>
      </c>
      <c r="AE133" s="61">
        <f>'Small Boat'!AE14</f>
        <v>0</v>
      </c>
      <c r="AF133" s="61">
        <f>'Small Boat'!AF14</f>
        <v>0</v>
      </c>
      <c r="AG133" s="61">
        <f>'Small Boat'!AG14</f>
        <v>0</v>
      </c>
      <c r="AH133" t="e">
        <f t="shared" si="9"/>
        <v>#DIV/0!</v>
      </c>
      <c r="AI133" t="e">
        <f t="shared" si="10"/>
        <v>#DIV/0!</v>
      </c>
      <c r="AJ133" t="e">
        <f t="shared" si="11"/>
        <v>#DIV/0!</v>
      </c>
    </row>
    <row r="134" spans="1:36" x14ac:dyDescent="0.3">
      <c r="A134" t="str">
        <f>'Small Boat'!A15</f>
        <v>AN1 092109</v>
      </c>
      <c r="B134" s="54">
        <f>'Small Boat'!B15</f>
        <v>38615</v>
      </c>
      <c r="C134">
        <f>'Small Boat'!C15</f>
        <v>-6</v>
      </c>
      <c r="D134" s="61"/>
      <c r="E134" s="61">
        <f>'Small Boat'!E15</f>
        <v>0</v>
      </c>
      <c r="F134" s="61">
        <f>'Small Boat'!F15</f>
        <v>0</v>
      </c>
      <c r="G134" s="61">
        <f>'Small Boat'!G15</f>
        <v>0</v>
      </c>
      <c r="H134" s="83">
        <f>'Small Boat'!H15</f>
        <v>0</v>
      </c>
      <c r="I134" s="61">
        <f>'Small Boat'!I15</f>
        <v>0</v>
      </c>
      <c r="J134" s="61">
        <f>'Small Boat'!J15</f>
        <v>0</v>
      </c>
      <c r="K134" s="61">
        <f>'Small Boat'!K15</f>
        <v>0</v>
      </c>
      <c r="L134" s="61">
        <f>'Small Boat'!L15</f>
        <v>0</v>
      </c>
      <c r="M134" s="61">
        <f>'Small Boat'!M15</f>
        <v>0</v>
      </c>
      <c r="N134" s="61">
        <f>'Small Boat'!N15</f>
        <v>0</v>
      </c>
      <c r="O134" s="61">
        <f>'Small Boat'!O15</f>
        <v>0</v>
      </c>
      <c r="P134" s="61">
        <f>'Small Boat'!P15</f>
        <v>0</v>
      </c>
      <c r="Q134" s="61">
        <f>'Small Boat'!Q15</f>
        <v>0</v>
      </c>
      <c r="R134" s="61">
        <f>'Small Boat'!R15</f>
        <v>0</v>
      </c>
      <c r="S134" s="61">
        <f>'Small Boat'!S15</f>
        <v>0</v>
      </c>
      <c r="T134" s="61">
        <f>'Small Boat'!T15</f>
        <v>0</v>
      </c>
      <c r="U134" s="61">
        <f>'Small Boat'!U15</f>
        <v>10.95483820574162</v>
      </c>
      <c r="V134" s="61">
        <f>'Small Boat'!V15</f>
        <v>4.2951760208124146</v>
      </c>
      <c r="W134" s="61">
        <f>'Small Boat'!W15</f>
        <v>0</v>
      </c>
      <c r="X134" s="61">
        <f>'Small Boat'!X15</f>
        <v>0</v>
      </c>
      <c r="Y134" s="61">
        <f>'Small Boat'!Y15</f>
        <v>0</v>
      </c>
      <c r="Z134" s="61">
        <f>'Small Boat'!Z15</f>
        <v>0</v>
      </c>
      <c r="AA134" s="61">
        <f>'Small Boat'!AA15</f>
        <v>0</v>
      </c>
      <c r="AB134" s="61">
        <f>'Small Boat'!AB15</f>
        <v>0</v>
      </c>
      <c r="AC134" s="61">
        <f>'Small Boat'!AC15</f>
        <v>0</v>
      </c>
      <c r="AD134" s="61">
        <f>'Small Boat'!AD15</f>
        <v>0</v>
      </c>
      <c r="AE134" s="61">
        <f>'Small Boat'!AE15</f>
        <v>0</v>
      </c>
      <c r="AF134" s="61">
        <f>'Small Boat'!AF15</f>
        <v>0</v>
      </c>
      <c r="AG134" s="61">
        <f>'Small Boat'!AG15</f>
        <v>0</v>
      </c>
      <c r="AH134" t="e">
        <f t="shared" si="9"/>
        <v>#DIV/0!</v>
      </c>
      <c r="AI134" t="e">
        <f t="shared" si="10"/>
        <v>#DIV/0!</v>
      </c>
      <c r="AJ134" t="e">
        <f t="shared" si="11"/>
        <v>#DIV/0!</v>
      </c>
    </row>
    <row r="135" spans="1:36" x14ac:dyDescent="0.3">
      <c r="A135" t="str">
        <f>'Small Boat'!A16</f>
        <v>PR1 092109</v>
      </c>
      <c r="B135" s="54">
        <f>'Small Boat'!B16</f>
        <v>38615</v>
      </c>
      <c r="C135">
        <f>'Small Boat'!C16</f>
        <v>-5.0999999999999996</v>
      </c>
      <c r="D135" s="61"/>
      <c r="E135" s="61">
        <f>'Small Boat'!E16</f>
        <v>0</v>
      </c>
      <c r="F135" s="61">
        <f>'Small Boat'!F16</f>
        <v>0</v>
      </c>
      <c r="G135" s="61">
        <f>'Small Boat'!G16</f>
        <v>0</v>
      </c>
      <c r="H135" s="83">
        <f>'Small Boat'!H16</f>
        <v>1.0065999999999999</v>
      </c>
      <c r="I135" s="61">
        <f>'Small Boat'!I16</f>
        <v>0</v>
      </c>
      <c r="J135" s="61">
        <f>'Small Boat'!J16</f>
        <v>0</v>
      </c>
      <c r="K135" s="61">
        <f>'Small Boat'!K16</f>
        <v>0</v>
      </c>
      <c r="L135" s="61">
        <f>'Small Boat'!L16</f>
        <v>0</v>
      </c>
      <c r="M135" s="61">
        <f>'Small Boat'!M16</f>
        <v>0</v>
      </c>
      <c r="N135" s="61">
        <f>'Small Boat'!N16</f>
        <v>0</v>
      </c>
      <c r="O135" s="61">
        <f>'Small Boat'!O16</f>
        <v>0</v>
      </c>
      <c r="P135" s="61">
        <f>'Small Boat'!P16</f>
        <v>0</v>
      </c>
      <c r="Q135" s="61">
        <f>'Small Boat'!Q16</f>
        <v>0</v>
      </c>
      <c r="R135" s="61">
        <f>'Small Boat'!R16</f>
        <v>0</v>
      </c>
      <c r="S135" s="61">
        <f>'Small Boat'!S16</f>
        <v>0</v>
      </c>
      <c r="T135" s="61">
        <f>'Small Boat'!T16</f>
        <v>0</v>
      </c>
      <c r="U135" s="61">
        <f>'Small Boat'!U16</f>
        <v>16.877598530132666</v>
      </c>
      <c r="V135" s="61">
        <f>'Small Boat'!V16</f>
        <v>5.4107847490646286</v>
      </c>
      <c r="W135" s="61">
        <f>'Small Boat'!W16</f>
        <v>0</v>
      </c>
      <c r="X135" s="61">
        <f>'Small Boat'!X16</f>
        <v>0</v>
      </c>
      <c r="Y135" s="61">
        <f>'Small Boat'!Y16</f>
        <v>0</v>
      </c>
      <c r="Z135" s="61">
        <f>'Small Boat'!Z16</f>
        <v>0</v>
      </c>
      <c r="AA135" s="61">
        <f>'Small Boat'!AA16</f>
        <v>0</v>
      </c>
      <c r="AB135" s="61">
        <f>'Small Boat'!AB16</f>
        <v>0</v>
      </c>
      <c r="AC135" s="61">
        <f>'Small Boat'!AC16</f>
        <v>0</v>
      </c>
      <c r="AD135" s="61">
        <f>'Small Boat'!AD16</f>
        <v>0</v>
      </c>
      <c r="AE135" s="61">
        <f>'Small Boat'!AE16</f>
        <v>0</v>
      </c>
      <c r="AF135" s="61">
        <f>'Small Boat'!AF16</f>
        <v>0</v>
      </c>
      <c r="AG135" s="61">
        <f>'Small Boat'!AG16</f>
        <v>0</v>
      </c>
      <c r="AH135" t="e">
        <f t="shared" si="9"/>
        <v>#DIV/0!</v>
      </c>
      <c r="AI135" t="e">
        <f t="shared" si="10"/>
        <v>#DIV/0!</v>
      </c>
      <c r="AJ135" t="e">
        <f t="shared" si="11"/>
        <v>#DIV/0!</v>
      </c>
    </row>
    <row r="136" spans="1:36" x14ac:dyDescent="0.3">
      <c r="A136" t="str">
        <f>'Small Boat'!A17</f>
        <v>PR2 092109</v>
      </c>
      <c r="B136" s="54">
        <f>'Small Boat'!B17</f>
        <v>38615</v>
      </c>
      <c r="C136">
        <f>'Small Boat'!C17</f>
        <v>-3.87</v>
      </c>
      <c r="D136" s="61"/>
      <c r="E136" s="61">
        <f>'Small Boat'!E17</f>
        <v>0</v>
      </c>
      <c r="F136" s="61">
        <f>'Small Boat'!F17</f>
        <v>0</v>
      </c>
      <c r="G136" s="61">
        <f>'Small Boat'!G17</f>
        <v>0</v>
      </c>
      <c r="H136" s="83">
        <f>'Small Boat'!H17</f>
        <v>0.61939999999999995</v>
      </c>
      <c r="I136" s="61">
        <f>'Small Boat'!I17</f>
        <v>0</v>
      </c>
      <c r="J136" s="61">
        <f>'Small Boat'!J17</f>
        <v>0</v>
      </c>
      <c r="K136" s="61">
        <f>'Small Boat'!K17</f>
        <v>0</v>
      </c>
      <c r="L136" s="61">
        <f>'Small Boat'!L17</f>
        <v>0</v>
      </c>
      <c r="M136" s="61">
        <f>'Small Boat'!M17</f>
        <v>0</v>
      </c>
      <c r="N136" s="61">
        <f>'Small Boat'!N17</f>
        <v>0</v>
      </c>
      <c r="O136" s="61">
        <f>'Small Boat'!O17</f>
        <v>0</v>
      </c>
      <c r="P136" s="61">
        <f>'Small Boat'!P17</f>
        <v>0</v>
      </c>
      <c r="Q136" s="61">
        <f>'Small Boat'!Q17</f>
        <v>0</v>
      </c>
      <c r="R136" s="61">
        <f>'Small Boat'!R17</f>
        <v>0</v>
      </c>
      <c r="S136" s="61">
        <f>'Small Boat'!S17</f>
        <v>0</v>
      </c>
      <c r="T136" s="61">
        <f>'Small Boat'!T17</f>
        <v>0</v>
      </c>
      <c r="U136" s="61">
        <f>'Small Boat'!U17</f>
        <v>14.52004168417403</v>
      </c>
      <c r="V136" s="61">
        <f>'Small Boat'!V17</f>
        <v>5.4691863534977285</v>
      </c>
      <c r="W136" s="61">
        <f>'Small Boat'!W17</f>
        <v>0</v>
      </c>
      <c r="X136" s="61">
        <f>'Small Boat'!X17</f>
        <v>0</v>
      </c>
      <c r="Y136" s="61">
        <f>'Small Boat'!Y17</f>
        <v>0</v>
      </c>
      <c r="Z136" s="61">
        <f>'Small Boat'!Z17</f>
        <v>0</v>
      </c>
      <c r="AA136" s="61">
        <f>'Small Boat'!AA17</f>
        <v>0</v>
      </c>
      <c r="AB136" s="61">
        <f>'Small Boat'!AB17</f>
        <v>0</v>
      </c>
      <c r="AC136" s="61">
        <f>'Small Boat'!AC17</f>
        <v>0</v>
      </c>
      <c r="AD136" s="61">
        <f>'Small Boat'!AD17</f>
        <v>0</v>
      </c>
      <c r="AE136" s="61">
        <f>'Small Boat'!AE17</f>
        <v>0</v>
      </c>
      <c r="AF136" s="61">
        <f>'Small Boat'!AF17</f>
        <v>0</v>
      </c>
      <c r="AG136" s="61">
        <f>'Small Boat'!AG17</f>
        <v>0</v>
      </c>
      <c r="AH136" t="e">
        <f t="shared" si="9"/>
        <v>#DIV/0!</v>
      </c>
      <c r="AI136" t="e">
        <f t="shared" si="10"/>
        <v>#DIV/0!</v>
      </c>
      <c r="AJ136" t="e">
        <f t="shared" si="11"/>
        <v>#DIV/0!</v>
      </c>
    </row>
    <row r="137" spans="1:36" x14ac:dyDescent="0.3">
      <c r="A137" t="str">
        <f>'Small Boat'!A18</f>
        <v>PR3 092109</v>
      </c>
      <c r="B137" s="54">
        <f>'Small Boat'!B18</f>
        <v>38615</v>
      </c>
      <c r="C137">
        <f>'Small Boat'!C18</f>
        <v>0.03</v>
      </c>
      <c r="D137" s="61"/>
      <c r="E137" s="61">
        <f>'Small Boat'!E18</f>
        <v>0</v>
      </c>
      <c r="F137" s="61">
        <f>'Small Boat'!F18</f>
        <v>0</v>
      </c>
      <c r="G137" s="61">
        <f>'Small Boat'!G18</f>
        <v>0</v>
      </c>
      <c r="H137" s="83">
        <f>'Small Boat'!H18</f>
        <v>7.0496999999999996</v>
      </c>
      <c r="I137" s="61">
        <f>'Small Boat'!I18</f>
        <v>0</v>
      </c>
      <c r="J137" s="61">
        <f>'Small Boat'!J18</f>
        <v>0</v>
      </c>
      <c r="K137" s="61">
        <f>'Small Boat'!K18</f>
        <v>0</v>
      </c>
      <c r="L137" s="61">
        <f>'Small Boat'!L18</f>
        <v>0</v>
      </c>
      <c r="M137" s="61">
        <f>'Small Boat'!M18</f>
        <v>0</v>
      </c>
      <c r="N137" s="61">
        <f>'Small Boat'!N18</f>
        <v>0</v>
      </c>
      <c r="O137" s="61">
        <f>'Small Boat'!O18</f>
        <v>0</v>
      </c>
      <c r="P137" s="61">
        <f>'Small Boat'!P18</f>
        <v>0</v>
      </c>
      <c r="Q137" s="61">
        <f>'Small Boat'!Q18</f>
        <v>0</v>
      </c>
      <c r="R137" s="61">
        <f>'Small Boat'!R18</f>
        <v>0</v>
      </c>
      <c r="S137" s="61">
        <f>'Small Boat'!S18</f>
        <v>0</v>
      </c>
      <c r="T137" s="61">
        <f>'Small Boat'!T18</f>
        <v>0</v>
      </c>
      <c r="U137" s="61">
        <f>'Small Boat'!U18</f>
        <v>21.694188037819291</v>
      </c>
      <c r="V137" s="61">
        <f>'Small Boat'!V18</f>
        <v>5.8686519305497926</v>
      </c>
      <c r="W137" s="61">
        <f>'Small Boat'!W18</f>
        <v>0</v>
      </c>
      <c r="X137" s="61">
        <f>'Small Boat'!X18</f>
        <v>0</v>
      </c>
      <c r="Y137" s="61">
        <f>'Small Boat'!Y18</f>
        <v>0</v>
      </c>
      <c r="Z137" s="61">
        <f>'Small Boat'!Z18</f>
        <v>0</v>
      </c>
      <c r="AA137" s="61">
        <f>'Small Boat'!AA18</f>
        <v>0</v>
      </c>
      <c r="AB137" s="61">
        <f>'Small Boat'!AB18</f>
        <v>0</v>
      </c>
      <c r="AC137" s="61">
        <f>'Small Boat'!AC18</f>
        <v>0</v>
      </c>
      <c r="AD137" s="61">
        <f>'Small Boat'!AD18</f>
        <v>0</v>
      </c>
      <c r="AE137" s="61">
        <f>'Small Boat'!AE18</f>
        <v>0</v>
      </c>
      <c r="AF137" s="61">
        <f>'Small Boat'!AF18</f>
        <v>0</v>
      </c>
      <c r="AG137" s="61">
        <f>'Small Boat'!AG18</f>
        <v>0</v>
      </c>
      <c r="AH137" t="e">
        <f t="shared" si="9"/>
        <v>#DIV/0!</v>
      </c>
      <c r="AI137" t="e">
        <f t="shared" si="10"/>
        <v>#DIV/0!</v>
      </c>
      <c r="AJ137" t="e">
        <f t="shared" si="11"/>
        <v>#DIV/0!</v>
      </c>
    </row>
    <row r="138" spans="1:36" x14ac:dyDescent="0.3">
      <c r="A138" t="str">
        <f>'Small Boat'!A19</f>
        <v>PR4 092109</v>
      </c>
      <c r="B138" s="54">
        <f>'Small Boat'!B19</f>
        <v>38615</v>
      </c>
      <c r="C138">
        <f>'Small Boat'!C19</f>
        <v>0.18</v>
      </c>
      <c r="D138" s="61"/>
      <c r="E138" s="61">
        <f>'Small Boat'!E19</f>
        <v>0</v>
      </c>
      <c r="F138" s="61">
        <f>'Small Boat'!F19</f>
        <v>0</v>
      </c>
      <c r="G138" s="61">
        <f>'Small Boat'!G19</f>
        <v>0</v>
      </c>
      <c r="H138" s="83">
        <f>'Small Boat'!H19</f>
        <v>6.2599</v>
      </c>
      <c r="I138" s="61">
        <f>'Small Boat'!I19</f>
        <v>0</v>
      </c>
      <c r="J138" s="61">
        <f>'Small Boat'!J19</f>
        <v>0</v>
      </c>
      <c r="K138" s="61">
        <f>'Small Boat'!K19</f>
        <v>0</v>
      </c>
      <c r="L138" s="61">
        <f>'Small Boat'!L19</f>
        <v>0</v>
      </c>
      <c r="M138" s="61">
        <f>'Small Boat'!M19</f>
        <v>0</v>
      </c>
      <c r="N138" s="61">
        <f>'Small Boat'!N19</f>
        <v>0</v>
      </c>
      <c r="O138" s="61">
        <f>'Small Boat'!O19</f>
        <v>0</v>
      </c>
      <c r="P138" s="61">
        <f>'Small Boat'!P19</f>
        <v>0</v>
      </c>
      <c r="Q138" s="61">
        <f>'Small Boat'!Q19</f>
        <v>0</v>
      </c>
      <c r="R138" s="61">
        <f>'Small Boat'!R19</f>
        <v>0</v>
      </c>
      <c r="S138" s="61">
        <f>'Small Boat'!S19</f>
        <v>0</v>
      </c>
      <c r="T138" s="61">
        <f>'Small Boat'!T19</f>
        <v>0</v>
      </c>
      <c r="U138" s="61">
        <f>'Small Boat'!U19</f>
        <v>20.182361914126503</v>
      </c>
      <c r="V138" s="61">
        <f>'Small Boat'!V19</f>
        <v>4.7610487618768271</v>
      </c>
      <c r="W138" s="61">
        <f>'Small Boat'!W19</f>
        <v>0</v>
      </c>
      <c r="X138" s="61">
        <f>'Small Boat'!X19</f>
        <v>0</v>
      </c>
      <c r="Y138" s="61">
        <f>'Small Boat'!Y19</f>
        <v>0</v>
      </c>
      <c r="Z138" s="61">
        <f>'Small Boat'!Z19</f>
        <v>0</v>
      </c>
      <c r="AA138" s="61">
        <f>'Small Boat'!AA19</f>
        <v>0</v>
      </c>
      <c r="AB138" s="61">
        <f>'Small Boat'!AB19</f>
        <v>0</v>
      </c>
      <c r="AC138" s="61">
        <f>'Small Boat'!AC19</f>
        <v>0</v>
      </c>
      <c r="AD138" s="61">
        <f>'Small Boat'!AD19</f>
        <v>0</v>
      </c>
      <c r="AE138" s="61">
        <f>'Small Boat'!AE19</f>
        <v>0</v>
      </c>
      <c r="AF138" s="61">
        <f>'Small Boat'!AF19</f>
        <v>0</v>
      </c>
      <c r="AG138" s="61">
        <f>'Small Boat'!AG19</f>
        <v>0</v>
      </c>
      <c r="AH138" t="e">
        <f t="shared" si="9"/>
        <v>#DIV/0!</v>
      </c>
      <c r="AI138" t="e">
        <f t="shared" si="10"/>
        <v>#DIV/0!</v>
      </c>
      <c r="AJ138" t="e">
        <f t="shared" si="11"/>
        <v>#DIV/0!</v>
      </c>
    </row>
    <row r="139" spans="1:36" x14ac:dyDescent="0.3">
      <c r="A139" t="str">
        <f>'Small Boat'!A20</f>
        <v>PR5 092109</v>
      </c>
      <c r="B139" s="54">
        <f>'Small Boat'!B20</f>
        <v>38615</v>
      </c>
      <c r="C139">
        <f>'Small Boat'!C20</f>
        <v>0.42369999999999997</v>
      </c>
      <c r="D139" s="61"/>
      <c r="E139" s="61">
        <f>'Small Boat'!E20</f>
        <v>0</v>
      </c>
      <c r="F139" s="61">
        <f>'Small Boat'!F20</f>
        <v>0</v>
      </c>
      <c r="G139" s="61">
        <f>'Small Boat'!G20</f>
        <v>0</v>
      </c>
      <c r="H139" s="83">
        <f>'Small Boat'!H20</f>
        <v>0.14019999999999999</v>
      </c>
      <c r="I139" s="61">
        <f>'Small Boat'!I20</f>
        <v>0</v>
      </c>
      <c r="J139" s="61">
        <f>'Small Boat'!J20</f>
        <v>0</v>
      </c>
      <c r="K139" s="61">
        <f>'Small Boat'!K20</f>
        <v>0</v>
      </c>
      <c r="L139" s="61">
        <f>'Small Boat'!L20</f>
        <v>0</v>
      </c>
      <c r="M139" s="61">
        <f>'Small Boat'!M20</f>
        <v>0</v>
      </c>
      <c r="N139" s="61">
        <f>'Small Boat'!N20</f>
        <v>0</v>
      </c>
      <c r="O139" s="61">
        <f>'Small Boat'!O20</f>
        <v>0</v>
      </c>
      <c r="P139" s="61">
        <f>'Small Boat'!P20</f>
        <v>0</v>
      </c>
      <c r="Q139" s="61">
        <f>'Small Boat'!Q20</f>
        <v>0</v>
      </c>
      <c r="R139" s="61">
        <f>'Small Boat'!R20</f>
        <v>0</v>
      </c>
      <c r="S139" s="61">
        <f>'Small Boat'!S20</f>
        <v>0</v>
      </c>
      <c r="T139" s="61">
        <f>'Small Boat'!T20</f>
        <v>0</v>
      </c>
      <c r="U139" s="61">
        <f>'Small Boat'!U20</f>
        <v>21.534783830401761</v>
      </c>
      <c r="V139" s="61">
        <f>'Small Boat'!V20</f>
        <v>10.740562429472917</v>
      </c>
      <c r="W139" s="61">
        <f>'Small Boat'!W20</f>
        <v>0</v>
      </c>
      <c r="X139" s="61">
        <f>'Small Boat'!X20</f>
        <v>0</v>
      </c>
      <c r="Y139" s="61">
        <f>'Small Boat'!Y20</f>
        <v>0</v>
      </c>
      <c r="Z139" s="61">
        <f>'Small Boat'!Z20</f>
        <v>0</v>
      </c>
      <c r="AA139" s="61">
        <f>'Small Boat'!AA20</f>
        <v>0</v>
      </c>
      <c r="AB139" s="61">
        <f>'Small Boat'!AB20</f>
        <v>0</v>
      </c>
      <c r="AC139" s="61">
        <f>'Small Boat'!AC20</f>
        <v>0</v>
      </c>
      <c r="AD139" s="61">
        <f>'Small Boat'!AD20</f>
        <v>0</v>
      </c>
      <c r="AE139" s="61">
        <f>'Small Boat'!AE20</f>
        <v>0</v>
      </c>
      <c r="AF139" s="61">
        <f>'Small Boat'!AF20</f>
        <v>0</v>
      </c>
      <c r="AG139" s="61">
        <f>'Small Boat'!AG20</f>
        <v>0</v>
      </c>
      <c r="AH139" t="e">
        <f t="shared" si="9"/>
        <v>#DIV/0!</v>
      </c>
      <c r="AI139" t="e">
        <f t="shared" si="10"/>
        <v>#DIV/0!</v>
      </c>
      <c r="AJ139" t="e">
        <f t="shared" si="11"/>
        <v>#DIV/0!</v>
      </c>
    </row>
    <row r="140" spans="1:36" x14ac:dyDescent="0.3">
      <c r="A140" t="str">
        <f>'Small Boat'!A21</f>
        <v>PR6 092109</v>
      </c>
      <c r="B140" s="54">
        <f>'Small Boat'!B21</f>
        <v>38615</v>
      </c>
      <c r="C140">
        <f>'Small Boat'!C21</f>
        <v>0.69540000000000002</v>
      </c>
      <c r="D140" s="61"/>
      <c r="E140" s="61">
        <f>'Small Boat'!E21</f>
        <v>0</v>
      </c>
      <c r="F140" s="61">
        <f>'Small Boat'!F21</f>
        <v>0</v>
      </c>
      <c r="G140" s="61">
        <f>'Small Boat'!G21</f>
        <v>0</v>
      </c>
      <c r="H140" s="83">
        <f>'Small Boat'!H21</f>
        <v>1.8022</v>
      </c>
      <c r="I140" s="61">
        <f>'Small Boat'!I21</f>
        <v>0</v>
      </c>
      <c r="J140" s="61">
        <f>'Small Boat'!J21</f>
        <v>0</v>
      </c>
      <c r="K140" s="61">
        <f>'Small Boat'!K21</f>
        <v>0</v>
      </c>
      <c r="L140" s="61">
        <f>'Small Boat'!L21</f>
        <v>0</v>
      </c>
      <c r="M140" s="61">
        <f>'Small Boat'!M21</f>
        <v>0</v>
      </c>
      <c r="N140" s="61">
        <f>'Small Boat'!N21</f>
        <v>0</v>
      </c>
      <c r="O140" s="61">
        <f>'Small Boat'!O21</f>
        <v>0</v>
      </c>
      <c r="P140" s="61">
        <f>'Small Boat'!P21</f>
        <v>0</v>
      </c>
      <c r="Q140" s="61">
        <f>'Small Boat'!Q21</f>
        <v>0</v>
      </c>
      <c r="R140" s="61">
        <f>'Small Boat'!R21</f>
        <v>0</v>
      </c>
      <c r="S140" s="61">
        <f>'Small Boat'!S21</f>
        <v>0</v>
      </c>
      <c r="T140" s="61">
        <f>'Small Boat'!T21</f>
        <v>0</v>
      </c>
      <c r="U140" s="61">
        <f>'Small Boat'!U21</f>
        <v>17.068127962075636</v>
      </c>
      <c r="V140" s="61">
        <f>'Small Boat'!V21</f>
        <v>4.5966876212015606</v>
      </c>
      <c r="W140" s="61">
        <f>'Small Boat'!W21</f>
        <v>0</v>
      </c>
      <c r="X140" s="61">
        <f>'Small Boat'!X21</f>
        <v>0</v>
      </c>
      <c r="Y140" s="61">
        <f>'Small Boat'!Y21</f>
        <v>0</v>
      </c>
      <c r="Z140" s="61">
        <f>'Small Boat'!Z21</f>
        <v>0</v>
      </c>
      <c r="AA140" s="61">
        <f>'Small Boat'!AA21</f>
        <v>0</v>
      </c>
      <c r="AB140" s="61">
        <f>'Small Boat'!AB21</f>
        <v>0</v>
      </c>
      <c r="AC140" s="61">
        <f>'Small Boat'!AC21</f>
        <v>0</v>
      </c>
      <c r="AD140" s="61">
        <f>'Small Boat'!AD21</f>
        <v>0</v>
      </c>
      <c r="AE140" s="61">
        <f>'Small Boat'!AE21</f>
        <v>0</v>
      </c>
      <c r="AF140" s="61">
        <f>'Small Boat'!AF21</f>
        <v>0</v>
      </c>
      <c r="AG140" s="61">
        <f>'Small Boat'!AG21</f>
        <v>0</v>
      </c>
      <c r="AH140" t="e">
        <f t="shared" si="9"/>
        <v>#DIV/0!</v>
      </c>
      <c r="AI140" t="e">
        <f t="shared" si="10"/>
        <v>#DIV/0!</v>
      </c>
      <c r="AJ140" t="e">
        <f t="shared" si="11"/>
        <v>#DIV/0!</v>
      </c>
    </row>
    <row r="141" spans="1:36" x14ac:dyDescent="0.3">
      <c r="A141" t="str">
        <f>'Small Boat'!A22</f>
        <v>PR7 092109</v>
      </c>
      <c r="B141" s="54">
        <f>'Small Boat'!B22</f>
        <v>38615</v>
      </c>
      <c r="C141">
        <f>'Small Boat'!C22</f>
        <v>1.1943000000000001</v>
      </c>
      <c r="D141" s="61"/>
      <c r="E141" s="61">
        <f>'Small Boat'!E22</f>
        <v>0</v>
      </c>
      <c r="F141" s="61">
        <f>'Small Boat'!F22</f>
        <v>0</v>
      </c>
      <c r="G141" s="61">
        <f>'Small Boat'!G22</f>
        <v>0</v>
      </c>
      <c r="H141" s="83">
        <f>'Small Boat'!H22</f>
        <v>0.8861</v>
      </c>
      <c r="I141" s="61">
        <f>'Small Boat'!I22</f>
        <v>0</v>
      </c>
      <c r="J141" s="61">
        <f>'Small Boat'!J22</f>
        <v>0</v>
      </c>
      <c r="K141" s="61">
        <f>'Small Boat'!K22</f>
        <v>0</v>
      </c>
      <c r="L141" s="61">
        <f>'Small Boat'!L22</f>
        <v>0</v>
      </c>
      <c r="M141" s="61">
        <f>'Small Boat'!M22</f>
        <v>0</v>
      </c>
      <c r="N141" s="61">
        <f>'Small Boat'!N22</f>
        <v>0</v>
      </c>
      <c r="O141" s="61">
        <f>'Small Boat'!O22</f>
        <v>0</v>
      </c>
      <c r="P141" s="61">
        <f>'Small Boat'!P22</f>
        <v>0</v>
      </c>
      <c r="Q141" s="61">
        <f>'Small Boat'!Q22</f>
        <v>0</v>
      </c>
      <c r="R141" s="61">
        <f>'Small Boat'!R22</f>
        <v>0</v>
      </c>
      <c r="S141" s="61">
        <f>'Small Boat'!S22</f>
        <v>0</v>
      </c>
      <c r="T141" s="61">
        <f>'Small Boat'!T22</f>
        <v>0</v>
      </c>
      <c r="U141" s="61">
        <f>'Small Boat'!U22</f>
        <v>16.789758544523082</v>
      </c>
      <c r="V141" s="61">
        <f>'Small Boat'!V22</f>
        <v>6.532148143618195</v>
      </c>
      <c r="W141" s="61">
        <f>'Small Boat'!W22</f>
        <v>0</v>
      </c>
      <c r="X141" s="61">
        <f>'Small Boat'!X22</f>
        <v>0</v>
      </c>
      <c r="Y141" s="61">
        <f>'Small Boat'!Y22</f>
        <v>0</v>
      </c>
      <c r="Z141" s="61">
        <f>'Small Boat'!Z22</f>
        <v>0</v>
      </c>
      <c r="AA141" s="61">
        <f>'Small Boat'!AA22</f>
        <v>0</v>
      </c>
      <c r="AB141" s="61">
        <f>'Small Boat'!AB22</f>
        <v>0</v>
      </c>
      <c r="AC141" s="61">
        <f>'Small Boat'!AC22</f>
        <v>0</v>
      </c>
      <c r="AD141" s="61">
        <f>'Small Boat'!AD22</f>
        <v>0</v>
      </c>
      <c r="AE141" s="61">
        <f>'Small Boat'!AE22</f>
        <v>0</v>
      </c>
      <c r="AF141" s="61">
        <f>'Small Boat'!AF22</f>
        <v>0</v>
      </c>
      <c r="AG141" s="61">
        <f>'Small Boat'!AG22</f>
        <v>0</v>
      </c>
      <c r="AH141" t="e">
        <f t="shared" si="9"/>
        <v>#DIV/0!</v>
      </c>
      <c r="AI141" t="e">
        <f t="shared" si="10"/>
        <v>#DIV/0!</v>
      </c>
      <c r="AJ141" t="e">
        <f t="shared" si="11"/>
        <v>#DIV/0!</v>
      </c>
    </row>
    <row r="142" spans="1:36" x14ac:dyDescent="0.3">
      <c r="A142" t="str">
        <f>'Small Boat'!A23</f>
        <v>PR8 092109</v>
      </c>
      <c r="B142" s="54">
        <f>'Small Boat'!B23</f>
        <v>38615</v>
      </c>
      <c r="C142">
        <f>'Small Boat'!C23</f>
        <v>2.7603</v>
      </c>
      <c r="D142" s="61"/>
      <c r="E142" s="61">
        <f>'Small Boat'!E23</f>
        <v>0</v>
      </c>
      <c r="F142" s="61">
        <f>'Small Boat'!F23</f>
        <v>0</v>
      </c>
      <c r="G142" s="61">
        <f>'Small Boat'!G23</f>
        <v>0</v>
      </c>
      <c r="H142" s="83">
        <f>'Small Boat'!H23</f>
        <v>0.97740000000000005</v>
      </c>
      <c r="I142" s="61">
        <f>'Small Boat'!I23</f>
        <v>0</v>
      </c>
      <c r="J142" s="61">
        <f>'Small Boat'!J23</f>
        <v>0</v>
      </c>
      <c r="K142" s="61">
        <f>'Small Boat'!K23</f>
        <v>0</v>
      </c>
      <c r="L142" s="61">
        <f>'Small Boat'!L23</f>
        <v>0</v>
      </c>
      <c r="M142" s="61">
        <f>'Small Boat'!M23</f>
        <v>0</v>
      </c>
      <c r="N142" s="61">
        <f>'Small Boat'!N23</f>
        <v>0</v>
      </c>
      <c r="O142" s="61">
        <f>'Small Boat'!O23</f>
        <v>0</v>
      </c>
      <c r="P142" s="61">
        <f>'Small Boat'!P23</f>
        <v>0</v>
      </c>
      <c r="Q142" s="61">
        <f>'Small Boat'!Q23</f>
        <v>0</v>
      </c>
      <c r="R142" s="61">
        <f>'Small Boat'!R23</f>
        <v>0</v>
      </c>
      <c r="S142" s="61">
        <f>'Small Boat'!S23</f>
        <v>0</v>
      </c>
      <c r="T142" s="61">
        <f>'Small Boat'!T23</f>
        <v>0</v>
      </c>
      <c r="U142" s="61">
        <f>'Small Boat'!U23</f>
        <v>17.332404250797875</v>
      </c>
      <c r="V142" s="61">
        <f>'Small Boat'!V23</f>
        <v>5.4805360325361203</v>
      </c>
      <c r="W142" s="61">
        <f>'Small Boat'!W23</f>
        <v>0</v>
      </c>
      <c r="X142" s="61">
        <f>'Small Boat'!X23</f>
        <v>0</v>
      </c>
      <c r="Y142" s="61">
        <f>'Small Boat'!Y23</f>
        <v>0</v>
      </c>
      <c r="Z142" s="61">
        <f>'Small Boat'!Z23</f>
        <v>0</v>
      </c>
      <c r="AA142" s="61">
        <f>'Small Boat'!AA23</f>
        <v>0</v>
      </c>
      <c r="AB142" s="61">
        <f>'Small Boat'!AB23</f>
        <v>0</v>
      </c>
      <c r="AC142" s="61">
        <f>'Small Boat'!AC23</f>
        <v>0</v>
      </c>
      <c r="AD142" s="61">
        <f>'Small Boat'!AD23</f>
        <v>0</v>
      </c>
      <c r="AE142" s="61">
        <f>'Small Boat'!AE23</f>
        <v>0</v>
      </c>
      <c r="AF142" s="61">
        <f>'Small Boat'!AF23</f>
        <v>0</v>
      </c>
      <c r="AG142" s="61">
        <f>'Small Boat'!AG23</f>
        <v>0</v>
      </c>
      <c r="AH142" t="e">
        <f t="shared" si="9"/>
        <v>#DIV/0!</v>
      </c>
      <c r="AI142" t="e">
        <f t="shared" si="10"/>
        <v>#DIV/0!</v>
      </c>
      <c r="AJ142" t="e">
        <f t="shared" si="11"/>
        <v>#DIV/0!</v>
      </c>
    </row>
    <row r="143" spans="1:36" x14ac:dyDescent="0.3">
      <c r="A143" t="str">
        <f>'Small Boat'!A24</f>
        <v>PR9 092109</v>
      </c>
      <c r="B143" s="54">
        <f>'Small Boat'!B24</f>
        <v>38615</v>
      </c>
      <c r="C143">
        <f>'Small Boat'!C24</f>
        <v>1.7849000000000002</v>
      </c>
      <c r="D143" s="61"/>
      <c r="E143" s="61">
        <f>'Small Boat'!E24</f>
        <v>0</v>
      </c>
      <c r="F143" s="61">
        <f>'Small Boat'!F24</f>
        <v>0</v>
      </c>
      <c r="G143" s="61">
        <f>'Small Boat'!G24</f>
        <v>0</v>
      </c>
      <c r="H143" s="83">
        <f>'Small Boat'!H24</f>
        <v>1.0649</v>
      </c>
      <c r="I143" s="61">
        <f>'Small Boat'!I24</f>
        <v>0</v>
      </c>
      <c r="J143" s="61">
        <f>'Small Boat'!J24</f>
        <v>0</v>
      </c>
      <c r="K143" s="61">
        <f>'Small Boat'!K24</f>
        <v>0</v>
      </c>
      <c r="L143" s="61">
        <f>'Small Boat'!L24</f>
        <v>0</v>
      </c>
      <c r="M143" s="61">
        <f>'Small Boat'!M24</f>
        <v>0</v>
      </c>
      <c r="N143" s="61">
        <f>'Small Boat'!N24</f>
        <v>0</v>
      </c>
      <c r="O143" s="61">
        <f>'Small Boat'!O24</f>
        <v>0</v>
      </c>
      <c r="P143" s="61">
        <f>'Small Boat'!P24</f>
        <v>0</v>
      </c>
      <c r="Q143" s="61">
        <f>'Small Boat'!Q24</f>
        <v>0</v>
      </c>
      <c r="R143" s="61">
        <f>'Small Boat'!R24</f>
        <v>0</v>
      </c>
      <c r="S143" s="61">
        <f>'Small Boat'!S24</f>
        <v>0</v>
      </c>
      <c r="T143" s="61">
        <f>'Small Boat'!T24</f>
        <v>0</v>
      </c>
      <c r="U143" s="61">
        <f>'Small Boat'!U24</f>
        <v>15.978919534084987</v>
      </c>
      <c r="V143" s="61">
        <f>'Small Boat'!V24</f>
        <v>5.5087894874734813</v>
      </c>
      <c r="W143" s="61">
        <f>'Small Boat'!W24</f>
        <v>0</v>
      </c>
      <c r="X143" s="61">
        <f>'Small Boat'!X24</f>
        <v>0</v>
      </c>
      <c r="Y143" s="61">
        <f>'Small Boat'!Y24</f>
        <v>0</v>
      </c>
      <c r="Z143" s="61">
        <f>'Small Boat'!Z24</f>
        <v>0</v>
      </c>
      <c r="AA143" s="61">
        <f>'Small Boat'!AA24</f>
        <v>0</v>
      </c>
      <c r="AB143" s="61">
        <f>'Small Boat'!AB24</f>
        <v>0</v>
      </c>
      <c r="AC143" s="61">
        <f>'Small Boat'!AC24</f>
        <v>0</v>
      </c>
      <c r="AD143" s="61">
        <f>'Small Boat'!AD24</f>
        <v>0</v>
      </c>
      <c r="AE143" s="61">
        <f>'Small Boat'!AE24</f>
        <v>0</v>
      </c>
      <c r="AF143" s="61">
        <f>'Small Boat'!AF24</f>
        <v>0</v>
      </c>
      <c r="AG143" s="61">
        <f>'Small Boat'!AG24</f>
        <v>0</v>
      </c>
      <c r="AH143" t="e">
        <f t="shared" si="9"/>
        <v>#DIV/0!</v>
      </c>
      <c r="AI143" t="e">
        <f t="shared" si="10"/>
        <v>#DIV/0!</v>
      </c>
      <c r="AJ143" t="e">
        <f t="shared" si="11"/>
        <v>#DIV/0!</v>
      </c>
    </row>
    <row r="144" spans="1:36" x14ac:dyDescent="0.3">
      <c r="A144" t="str">
        <f>'Small Boat'!A25</f>
        <v>PR10 092109</v>
      </c>
      <c r="B144" s="54">
        <f>'Small Boat'!B25</f>
        <v>38615</v>
      </c>
      <c r="C144">
        <f>'Small Boat'!C25</f>
        <v>-0.75</v>
      </c>
      <c r="D144" s="61"/>
      <c r="E144" s="61">
        <f>'Small Boat'!E25</f>
        <v>0</v>
      </c>
      <c r="F144" s="61">
        <f>'Small Boat'!F25</f>
        <v>0</v>
      </c>
      <c r="G144" s="61">
        <f>'Small Boat'!G25</f>
        <v>0</v>
      </c>
      <c r="H144" s="83">
        <f>'Small Boat'!H25</f>
        <v>0.70220000000000005</v>
      </c>
      <c r="I144" s="61">
        <f>'Small Boat'!I25</f>
        <v>0</v>
      </c>
      <c r="J144" s="61">
        <f>'Small Boat'!J25</f>
        <v>0</v>
      </c>
      <c r="K144" s="61">
        <f>'Small Boat'!K25</f>
        <v>0</v>
      </c>
      <c r="L144" s="61">
        <f>'Small Boat'!L25</f>
        <v>0</v>
      </c>
      <c r="M144" s="61">
        <f>'Small Boat'!M25</f>
        <v>0</v>
      </c>
      <c r="N144" s="61">
        <f>'Small Boat'!N25</f>
        <v>0</v>
      </c>
      <c r="O144" s="61">
        <f>'Small Boat'!O25</f>
        <v>0</v>
      </c>
      <c r="P144" s="61">
        <f>'Small Boat'!P25</f>
        <v>0</v>
      </c>
      <c r="Q144" s="61">
        <f>'Small Boat'!Q25</f>
        <v>0</v>
      </c>
      <c r="R144" s="61">
        <f>'Small Boat'!R25</f>
        <v>0</v>
      </c>
      <c r="S144" s="61">
        <f>'Small Boat'!S25</f>
        <v>0</v>
      </c>
      <c r="T144" s="61">
        <f>'Small Boat'!T25</f>
        <v>0</v>
      </c>
      <c r="U144" s="61">
        <f>'Small Boat'!U25</f>
        <v>14.930515752998025</v>
      </c>
      <c r="V144" s="61">
        <f>'Small Boat'!V25</f>
        <v>5.3635431595015488</v>
      </c>
      <c r="W144" s="61">
        <f>'Small Boat'!W25</f>
        <v>0</v>
      </c>
      <c r="X144" s="61">
        <f>'Small Boat'!X25</f>
        <v>0</v>
      </c>
      <c r="Y144" s="61">
        <f>'Small Boat'!Y25</f>
        <v>0</v>
      </c>
      <c r="Z144" s="61">
        <f>'Small Boat'!Z25</f>
        <v>0</v>
      </c>
      <c r="AA144" s="61">
        <f>'Small Boat'!AA25</f>
        <v>0</v>
      </c>
      <c r="AB144" s="61">
        <f>'Small Boat'!AB25</f>
        <v>0</v>
      </c>
      <c r="AC144" s="61">
        <f>'Small Boat'!AC25</f>
        <v>0</v>
      </c>
      <c r="AD144" s="61">
        <f>'Small Boat'!AD25</f>
        <v>0</v>
      </c>
      <c r="AE144" s="61">
        <f>'Small Boat'!AE25</f>
        <v>0</v>
      </c>
      <c r="AF144" s="61">
        <f>'Small Boat'!AF25</f>
        <v>0</v>
      </c>
      <c r="AG144" s="61">
        <f>'Small Boat'!AG25</f>
        <v>0</v>
      </c>
      <c r="AH144" t="e">
        <f t="shared" si="9"/>
        <v>#DIV/0!</v>
      </c>
      <c r="AI144" t="e">
        <f t="shared" si="10"/>
        <v>#DIV/0!</v>
      </c>
      <c r="AJ144" t="e">
        <f t="shared" si="11"/>
        <v>#DIV/0!</v>
      </c>
    </row>
    <row r="145" spans="1:36" x14ac:dyDescent="0.3">
      <c r="A145" t="str">
        <f>'Small Boat'!A26</f>
        <v>PR11 092109</v>
      </c>
      <c r="B145" s="54">
        <f>'Small Boat'!B26</f>
        <v>38615</v>
      </c>
      <c r="C145">
        <f>'Small Boat'!C26</f>
        <v>-0.5</v>
      </c>
      <c r="D145" s="61"/>
      <c r="E145" s="61">
        <f>'Small Boat'!E26</f>
        <v>0</v>
      </c>
      <c r="F145" s="61">
        <f>'Small Boat'!F26</f>
        <v>0</v>
      </c>
      <c r="G145" s="61">
        <f>'Small Boat'!G26</f>
        <v>0</v>
      </c>
      <c r="H145" s="83">
        <f>'Small Boat'!H26</f>
        <v>0.62770000000000004</v>
      </c>
      <c r="I145" s="61">
        <f>'Small Boat'!I26</f>
        <v>0</v>
      </c>
      <c r="J145" s="61">
        <f>'Small Boat'!J26</f>
        <v>0</v>
      </c>
      <c r="K145" s="61">
        <f>'Small Boat'!K26</f>
        <v>0</v>
      </c>
      <c r="L145" s="61">
        <f>'Small Boat'!L26</f>
        <v>0</v>
      </c>
      <c r="M145" s="61">
        <f>'Small Boat'!M26</f>
        <v>0</v>
      </c>
      <c r="N145" s="61">
        <f>'Small Boat'!N26</f>
        <v>0</v>
      </c>
      <c r="O145" s="61">
        <f>'Small Boat'!O26</f>
        <v>0</v>
      </c>
      <c r="P145" s="61">
        <f>'Small Boat'!P26</f>
        <v>0</v>
      </c>
      <c r="Q145" s="61">
        <f>'Small Boat'!Q26</f>
        <v>0</v>
      </c>
      <c r="R145" s="61">
        <f>'Small Boat'!R26</f>
        <v>0</v>
      </c>
      <c r="S145" s="61">
        <f>'Small Boat'!S26</f>
        <v>0</v>
      </c>
      <c r="T145" s="61">
        <f>'Small Boat'!T26</f>
        <v>0</v>
      </c>
      <c r="U145" s="61">
        <f>'Small Boat'!U26</f>
        <v>15.213229413526347</v>
      </c>
      <c r="V145" s="61">
        <f>'Small Boat'!V26</f>
        <v>5.379815963599917</v>
      </c>
      <c r="W145" s="61">
        <f>'Small Boat'!W26</f>
        <v>0</v>
      </c>
      <c r="X145" s="61">
        <f>'Small Boat'!X26</f>
        <v>0</v>
      </c>
      <c r="Y145" s="61">
        <f>'Small Boat'!Y26</f>
        <v>0</v>
      </c>
      <c r="Z145" s="61">
        <f>'Small Boat'!Z26</f>
        <v>0</v>
      </c>
      <c r="AA145" s="61">
        <f>'Small Boat'!AA26</f>
        <v>0</v>
      </c>
      <c r="AB145" s="61">
        <f>'Small Boat'!AB26</f>
        <v>0</v>
      </c>
      <c r="AC145" s="61">
        <f>'Small Boat'!AC26</f>
        <v>0</v>
      </c>
      <c r="AD145" s="61">
        <f>'Small Boat'!AD26</f>
        <v>0</v>
      </c>
      <c r="AE145" s="61">
        <f>'Small Boat'!AE26</f>
        <v>0</v>
      </c>
      <c r="AF145" s="61">
        <f>'Small Boat'!AF26</f>
        <v>0</v>
      </c>
      <c r="AG145" s="61">
        <f>'Small Boat'!AG26</f>
        <v>0</v>
      </c>
      <c r="AH145" t="e">
        <f t="shared" si="9"/>
        <v>#DIV/0!</v>
      </c>
      <c r="AI145" t="e">
        <f t="shared" si="10"/>
        <v>#DIV/0!</v>
      </c>
      <c r="AJ145" t="e">
        <f t="shared" si="11"/>
        <v>#DIV/0!</v>
      </c>
    </row>
    <row r="146" spans="1:36" x14ac:dyDescent="0.3">
      <c r="A146" t="str">
        <f>'Small Boat'!A27</f>
        <v>PR12 092109</v>
      </c>
      <c r="B146" s="54">
        <f>'Small Boat'!B27</f>
        <v>38615</v>
      </c>
      <c r="C146">
        <f>'Small Boat'!C27</f>
        <v>-1.18</v>
      </c>
      <c r="D146" s="61"/>
      <c r="E146" s="61">
        <f>'Small Boat'!E27</f>
        <v>0</v>
      </c>
      <c r="F146" s="61">
        <f>'Small Boat'!F27</f>
        <v>0</v>
      </c>
      <c r="G146" s="61">
        <f>'Small Boat'!G27</f>
        <v>0</v>
      </c>
      <c r="H146" s="83">
        <f>'Small Boat'!H27</f>
        <v>0.80620000000000003</v>
      </c>
      <c r="I146" s="61">
        <f>'Small Boat'!I27</f>
        <v>0</v>
      </c>
      <c r="J146" s="61">
        <f>'Small Boat'!J27</f>
        <v>0</v>
      </c>
      <c r="K146" s="61">
        <f>'Small Boat'!K27</f>
        <v>0</v>
      </c>
      <c r="L146" s="61">
        <f>'Small Boat'!L27</f>
        <v>0</v>
      </c>
      <c r="M146" s="61">
        <f>'Small Boat'!M27</f>
        <v>0</v>
      </c>
      <c r="N146" s="61">
        <f>'Small Boat'!N27</f>
        <v>0</v>
      </c>
      <c r="O146" s="61">
        <f>'Small Boat'!O27</f>
        <v>0</v>
      </c>
      <c r="P146" s="61">
        <f>'Small Boat'!P27</f>
        <v>0</v>
      </c>
      <c r="Q146" s="61">
        <f>'Small Boat'!Q27</f>
        <v>0</v>
      </c>
      <c r="R146" s="61">
        <f>'Small Boat'!R27</f>
        <v>0</v>
      </c>
      <c r="S146" s="61">
        <f>'Small Boat'!S27</f>
        <v>0</v>
      </c>
      <c r="T146" s="61">
        <f>'Small Boat'!T27</f>
        <v>0</v>
      </c>
      <c r="U146" s="61">
        <f>'Small Boat'!U27</f>
        <v>15.995966530638388</v>
      </c>
      <c r="V146" s="61">
        <f>'Small Boat'!V27</f>
        <v>5.6398383877484584</v>
      </c>
      <c r="W146" s="61">
        <f>'Small Boat'!W27</f>
        <v>0</v>
      </c>
      <c r="X146" s="61">
        <f>'Small Boat'!X27</f>
        <v>0</v>
      </c>
      <c r="Y146" s="61">
        <f>'Small Boat'!Y27</f>
        <v>0</v>
      </c>
      <c r="Z146" s="61">
        <f>'Small Boat'!Z27</f>
        <v>0</v>
      </c>
      <c r="AA146" s="61">
        <f>'Small Boat'!AA27</f>
        <v>0</v>
      </c>
      <c r="AB146" s="61">
        <f>'Small Boat'!AB27</f>
        <v>0</v>
      </c>
      <c r="AC146" s="61">
        <f>'Small Boat'!AC27</f>
        <v>0</v>
      </c>
      <c r="AD146" s="61">
        <f>'Small Boat'!AD27</f>
        <v>0</v>
      </c>
      <c r="AE146" s="61">
        <f>'Small Boat'!AE27</f>
        <v>0</v>
      </c>
      <c r="AF146" s="61">
        <f>'Small Boat'!AF27</f>
        <v>0</v>
      </c>
      <c r="AG146" s="61">
        <f>'Small Boat'!AG27</f>
        <v>0</v>
      </c>
      <c r="AH146" t="e">
        <f t="shared" si="9"/>
        <v>#DIV/0!</v>
      </c>
      <c r="AI146" t="e">
        <f t="shared" si="10"/>
        <v>#DIV/0!</v>
      </c>
      <c r="AJ146" t="e">
        <f t="shared" si="11"/>
        <v>#DIV/0!</v>
      </c>
    </row>
    <row r="147" spans="1:36" x14ac:dyDescent="0.3">
      <c r="A147" t="str">
        <f>'Small Boat'!A28</f>
        <v>PR13 092109</v>
      </c>
      <c r="B147" s="54">
        <f>'Small Boat'!B28</f>
        <v>38615</v>
      </c>
      <c r="C147" t="str">
        <f>'Small Boat'!C28</f>
        <v>??</v>
      </c>
      <c r="D147" s="61"/>
      <c r="E147" s="61">
        <f>'Small Boat'!E28</f>
        <v>0</v>
      </c>
      <c r="F147" s="61">
        <f>'Small Boat'!F28</f>
        <v>0</v>
      </c>
      <c r="G147" s="61">
        <f>'Small Boat'!G28</f>
        <v>0</v>
      </c>
      <c r="H147" s="83">
        <f>'Small Boat'!H28</f>
        <v>0</v>
      </c>
      <c r="I147" s="61">
        <f>'Small Boat'!I28</f>
        <v>0</v>
      </c>
      <c r="J147" s="61">
        <f>'Small Boat'!J28</f>
        <v>0</v>
      </c>
      <c r="K147" s="61">
        <f>'Small Boat'!K28</f>
        <v>0</v>
      </c>
      <c r="L147" s="61">
        <f>'Small Boat'!L28</f>
        <v>0</v>
      </c>
      <c r="M147" s="61">
        <f>'Small Boat'!M28</f>
        <v>0</v>
      </c>
      <c r="N147" s="61">
        <f>'Small Boat'!N28</f>
        <v>0</v>
      </c>
      <c r="O147" s="61">
        <f>'Small Boat'!O28</f>
        <v>0</v>
      </c>
      <c r="P147" s="61">
        <f>'Small Boat'!P28</f>
        <v>0</v>
      </c>
      <c r="Q147" s="61">
        <f>'Small Boat'!Q28</f>
        <v>0</v>
      </c>
      <c r="R147" s="61">
        <f>'Small Boat'!R28</f>
        <v>0</v>
      </c>
      <c r="S147" s="61">
        <f>'Small Boat'!S28</f>
        <v>0</v>
      </c>
      <c r="T147" s="61">
        <f>'Small Boat'!T28</f>
        <v>0</v>
      </c>
      <c r="U147" s="61">
        <f>'Small Boat'!U28</f>
        <v>16.919449669045932</v>
      </c>
      <c r="V147" s="61">
        <f>'Small Boat'!V28</f>
        <v>6.6481961668540377</v>
      </c>
      <c r="W147" s="61">
        <f>'Small Boat'!W28</f>
        <v>0</v>
      </c>
      <c r="X147" s="61">
        <f>'Small Boat'!X28</f>
        <v>0</v>
      </c>
      <c r="Y147" s="61">
        <f>'Small Boat'!Y28</f>
        <v>0</v>
      </c>
      <c r="Z147" s="61">
        <f>'Small Boat'!Z28</f>
        <v>0</v>
      </c>
      <c r="AA147" s="61">
        <f>'Small Boat'!AA28</f>
        <v>0</v>
      </c>
      <c r="AB147" s="61">
        <f>'Small Boat'!AB28</f>
        <v>0</v>
      </c>
      <c r="AC147" s="61">
        <f>'Small Boat'!AC28</f>
        <v>0</v>
      </c>
      <c r="AD147" s="61">
        <f>'Small Boat'!AD28</f>
        <v>0</v>
      </c>
      <c r="AE147" s="61">
        <f>'Small Boat'!AE28</f>
        <v>0</v>
      </c>
      <c r="AF147" s="61">
        <f>'Small Boat'!AF28</f>
        <v>0</v>
      </c>
      <c r="AG147" s="61">
        <f>'Small Boat'!AG28</f>
        <v>0</v>
      </c>
      <c r="AH147" t="e">
        <f t="shared" si="9"/>
        <v>#DIV/0!</v>
      </c>
      <c r="AI147" t="e">
        <f t="shared" si="10"/>
        <v>#DIV/0!</v>
      </c>
      <c r="AJ147" t="e">
        <f t="shared" si="11"/>
        <v>#DIV/0!</v>
      </c>
    </row>
    <row r="148" spans="1:36" x14ac:dyDescent="0.3">
      <c r="A148" t="str">
        <f>'Small Boat'!A29</f>
        <v>PR1 012810</v>
      </c>
      <c r="B148" s="54">
        <f>'Small Boat'!B29</f>
        <v>38744</v>
      </c>
      <c r="C148">
        <f>'Small Boat'!C29</f>
        <v>0.05</v>
      </c>
      <c r="D148" s="61"/>
      <c r="E148" s="61">
        <f>'Small Boat'!E29</f>
        <v>0</v>
      </c>
      <c r="F148" s="61">
        <f>'Small Boat'!F29</f>
        <v>0</v>
      </c>
      <c r="G148" s="61">
        <f>'Small Boat'!G29</f>
        <v>0</v>
      </c>
      <c r="H148" s="83">
        <f>'Small Boat'!H29</f>
        <v>1.3749</v>
      </c>
      <c r="I148" s="61">
        <f>'Small Boat'!I29</f>
        <v>0</v>
      </c>
      <c r="J148" s="61">
        <f>'Small Boat'!J29</f>
        <v>0</v>
      </c>
      <c r="K148" s="61">
        <f>'Small Boat'!K29</f>
        <v>0</v>
      </c>
      <c r="L148" s="61">
        <f>'Small Boat'!L29</f>
        <v>0</v>
      </c>
      <c r="M148" s="61">
        <f>'Small Boat'!M29</f>
        <v>0</v>
      </c>
      <c r="N148" s="61">
        <f>'Small Boat'!N29</f>
        <v>0</v>
      </c>
      <c r="O148" s="61">
        <f>'Small Boat'!O29</f>
        <v>0</v>
      </c>
      <c r="P148" s="61">
        <f>'Small Boat'!P29</f>
        <v>0</v>
      </c>
      <c r="Q148" s="61">
        <f>'Small Boat'!Q29</f>
        <v>0</v>
      </c>
      <c r="R148" s="61">
        <f>'Small Boat'!R29</f>
        <v>0</v>
      </c>
      <c r="S148" s="61">
        <f>'Small Boat'!S29</f>
        <v>0</v>
      </c>
      <c r="T148" s="61">
        <f>'Small Boat'!T29</f>
        <v>0</v>
      </c>
      <c r="U148" s="61">
        <f>'Small Boat'!U29</f>
        <v>30.870123927160378</v>
      </c>
      <c r="V148" s="61">
        <f>'Small Boat'!V29</f>
        <v>9.1112878169897318</v>
      </c>
      <c r="W148" s="61">
        <f>'Small Boat'!W29</f>
        <v>0</v>
      </c>
      <c r="X148" s="61">
        <f>'Small Boat'!X29</f>
        <v>0</v>
      </c>
      <c r="Y148" s="61">
        <f>'Small Boat'!Y29</f>
        <v>0</v>
      </c>
      <c r="Z148" s="61">
        <f>'Small Boat'!Z29</f>
        <v>0</v>
      </c>
      <c r="AA148" s="61">
        <f>'Small Boat'!AA29</f>
        <v>0</v>
      </c>
      <c r="AB148" s="61">
        <f>'Small Boat'!AB29</f>
        <v>0</v>
      </c>
      <c r="AC148" s="61">
        <f>'Small Boat'!AC29</f>
        <v>0</v>
      </c>
      <c r="AD148" s="61">
        <f>'Small Boat'!AD29</f>
        <v>0</v>
      </c>
      <c r="AE148" s="61">
        <f>'Small Boat'!AE29</f>
        <v>0</v>
      </c>
      <c r="AF148" s="61">
        <f>'Small Boat'!AF29</f>
        <v>0</v>
      </c>
      <c r="AG148" s="61">
        <f>'Small Boat'!AG29</f>
        <v>0</v>
      </c>
      <c r="AH148" t="e">
        <f t="shared" si="9"/>
        <v>#DIV/0!</v>
      </c>
      <c r="AI148" t="e">
        <f t="shared" si="10"/>
        <v>#DIV/0!</v>
      </c>
      <c r="AJ148" t="e">
        <f t="shared" si="11"/>
        <v>#DIV/0!</v>
      </c>
    </row>
    <row r="149" spans="1:36" x14ac:dyDescent="0.3">
      <c r="A149" t="str">
        <f>'Small Boat'!A30</f>
        <v>PR1b 012810</v>
      </c>
      <c r="B149" s="54">
        <f>'Small Boat'!B30</f>
        <v>38744</v>
      </c>
      <c r="C149">
        <f>'Small Boat'!C30</f>
        <v>0.04</v>
      </c>
      <c r="D149" s="61"/>
      <c r="E149" s="61">
        <f>'Small Boat'!E30</f>
        <v>0</v>
      </c>
      <c r="F149" s="61">
        <f>'Small Boat'!F30</f>
        <v>0</v>
      </c>
      <c r="G149" s="61">
        <f>'Small Boat'!G30</f>
        <v>0</v>
      </c>
      <c r="H149" s="83">
        <f>'Small Boat'!H30</f>
        <v>2.581</v>
      </c>
      <c r="I149" s="61">
        <f>'Small Boat'!I30</f>
        <v>0</v>
      </c>
      <c r="J149" s="61">
        <f>'Small Boat'!J30</f>
        <v>0</v>
      </c>
      <c r="K149" s="61">
        <f>'Small Boat'!K30</f>
        <v>0</v>
      </c>
      <c r="L149" s="61">
        <f>'Small Boat'!L30</f>
        <v>0</v>
      </c>
      <c r="M149" s="61">
        <f>'Small Boat'!M30</f>
        <v>0</v>
      </c>
      <c r="N149" s="61">
        <f>'Small Boat'!N30</f>
        <v>0</v>
      </c>
      <c r="O149" s="61">
        <f>'Small Boat'!O30</f>
        <v>0</v>
      </c>
      <c r="P149" s="61">
        <f>'Small Boat'!P30</f>
        <v>0</v>
      </c>
      <c r="Q149" s="61">
        <f>'Small Boat'!Q30</f>
        <v>0</v>
      </c>
      <c r="R149" s="61">
        <f>'Small Boat'!R30</f>
        <v>0</v>
      </c>
      <c r="S149" s="61">
        <f>'Small Boat'!S30</f>
        <v>0</v>
      </c>
      <c r="T149" s="61">
        <f>'Small Boat'!T30</f>
        <v>0</v>
      </c>
      <c r="U149" s="61">
        <f>'Small Boat'!U30</f>
        <v>19.225570264292372</v>
      </c>
      <c r="V149" s="61">
        <f>'Small Boat'!V30</f>
        <v>7.1163559957290943</v>
      </c>
      <c r="W149" s="61">
        <f>'Small Boat'!W30</f>
        <v>0</v>
      </c>
      <c r="X149" s="61">
        <f>'Small Boat'!X30</f>
        <v>0</v>
      </c>
      <c r="Y149" s="61">
        <f>'Small Boat'!Y30</f>
        <v>0</v>
      </c>
      <c r="Z149" s="61">
        <f>'Small Boat'!Z30</f>
        <v>0</v>
      </c>
      <c r="AA149" s="61">
        <f>'Small Boat'!AA30</f>
        <v>0</v>
      </c>
      <c r="AB149" s="61">
        <f>'Small Boat'!AB30</f>
        <v>0</v>
      </c>
      <c r="AC149" s="61">
        <f>'Small Boat'!AC30</f>
        <v>0</v>
      </c>
      <c r="AD149" s="61">
        <f>'Small Boat'!AD30</f>
        <v>0</v>
      </c>
      <c r="AE149" s="61">
        <f>'Small Boat'!AE30</f>
        <v>0</v>
      </c>
      <c r="AF149" s="61">
        <f>'Small Boat'!AF30</f>
        <v>0</v>
      </c>
      <c r="AG149" s="61">
        <f>'Small Boat'!AG30</f>
        <v>0</v>
      </c>
      <c r="AH149" t="e">
        <f t="shared" si="9"/>
        <v>#DIV/0!</v>
      </c>
      <c r="AI149" t="e">
        <f t="shared" si="10"/>
        <v>#DIV/0!</v>
      </c>
      <c r="AJ149" t="e">
        <f t="shared" si="11"/>
        <v>#DIV/0!</v>
      </c>
    </row>
    <row r="150" spans="1:36" x14ac:dyDescent="0.3">
      <c r="A150" t="str">
        <f>'Small Boat'!A31</f>
        <v>PR1c 012810</v>
      </c>
      <c r="B150" s="54">
        <f>'Small Boat'!B31</f>
        <v>38744</v>
      </c>
      <c r="C150">
        <f>'Small Boat'!C31</f>
        <v>0</v>
      </c>
      <c r="D150" s="61"/>
      <c r="E150" s="61">
        <f>'Small Boat'!E31</f>
        <v>0</v>
      </c>
      <c r="F150" s="61">
        <f>'Small Boat'!F31</f>
        <v>0</v>
      </c>
      <c r="G150" s="61">
        <f>'Small Boat'!G31</f>
        <v>3.9000000000000004</v>
      </c>
      <c r="H150" s="83">
        <f>'Small Boat'!H31</f>
        <v>2.16</v>
      </c>
      <c r="I150" s="61">
        <f>'Small Boat'!I31</f>
        <v>0</v>
      </c>
      <c r="J150" s="61">
        <f>'Small Boat'!J31</f>
        <v>0</v>
      </c>
      <c r="K150" s="61">
        <f>'Small Boat'!K31</f>
        <v>0</v>
      </c>
      <c r="L150" s="61">
        <f>'Small Boat'!L31</f>
        <v>0</v>
      </c>
      <c r="M150" s="61">
        <f>'Small Boat'!M31</f>
        <v>0</v>
      </c>
      <c r="N150" s="61">
        <f>'Small Boat'!N31</f>
        <v>0</v>
      </c>
      <c r="O150" s="61">
        <f>'Small Boat'!O31</f>
        <v>0</v>
      </c>
      <c r="P150" s="61">
        <f>'Small Boat'!P31</f>
        <v>0</v>
      </c>
      <c r="Q150" s="61">
        <f>'Small Boat'!Q31</f>
        <v>0</v>
      </c>
      <c r="R150" s="61">
        <f>'Small Boat'!R31</f>
        <v>0</v>
      </c>
      <c r="S150" s="61">
        <f>'Small Boat'!S31</f>
        <v>0</v>
      </c>
      <c r="T150" s="61">
        <f>'Small Boat'!T31</f>
        <v>0</v>
      </c>
      <c r="U150" s="61">
        <f>'Small Boat'!U31</f>
        <v>37.079332534474588</v>
      </c>
      <c r="V150" s="61">
        <f>'Small Boat'!V31</f>
        <v>16.656817952239837</v>
      </c>
      <c r="W150" s="61">
        <f>'Small Boat'!W31</f>
        <v>0</v>
      </c>
      <c r="X150" s="61">
        <f>'Small Boat'!X31</f>
        <v>0</v>
      </c>
      <c r="Y150" s="61">
        <f>'Small Boat'!Y31</f>
        <v>0</v>
      </c>
      <c r="Z150" s="61">
        <f>'Small Boat'!Z31</f>
        <v>0</v>
      </c>
      <c r="AA150" s="61">
        <f>'Small Boat'!AA31</f>
        <v>0</v>
      </c>
      <c r="AB150" s="61">
        <f>'Small Boat'!AB31</f>
        <v>0</v>
      </c>
      <c r="AC150" s="61">
        <f>'Small Boat'!AC31</f>
        <v>0</v>
      </c>
      <c r="AD150" s="61">
        <f>'Small Boat'!AD31</f>
        <v>0</v>
      </c>
      <c r="AE150" s="61">
        <f>'Small Boat'!AE31</f>
        <v>0</v>
      </c>
      <c r="AF150" s="61">
        <f>'Small Boat'!AF31</f>
        <v>0</v>
      </c>
      <c r="AG150" s="61">
        <f>'Small Boat'!AG31</f>
        <v>0</v>
      </c>
      <c r="AH150" t="e">
        <f t="shared" si="9"/>
        <v>#DIV/0!</v>
      </c>
      <c r="AI150" t="e">
        <f t="shared" si="10"/>
        <v>#DIV/0!</v>
      </c>
      <c r="AJ150" t="e">
        <f t="shared" si="11"/>
        <v>#DIV/0!</v>
      </c>
    </row>
    <row r="151" spans="1:36" x14ac:dyDescent="0.3">
      <c r="A151" t="str">
        <f>'Small Boat'!A32</f>
        <v>PR eff 032510</v>
      </c>
      <c r="B151" s="54">
        <f>'Small Boat'!B32</f>
        <v>38800</v>
      </c>
      <c r="C151">
        <f>'Small Boat'!C32</f>
        <v>0</v>
      </c>
      <c r="D151" s="61"/>
      <c r="E151" s="61">
        <f>'Small Boat'!E32</f>
        <v>0</v>
      </c>
      <c r="F151" s="61">
        <f>'Small Boat'!F32</f>
        <v>0</v>
      </c>
      <c r="G151" s="61">
        <f>'Small Boat'!G32</f>
        <v>4.95</v>
      </c>
      <c r="H151" s="83">
        <f>'Small Boat'!H32</f>
        <v>2.2599999999999998</v>
      </c>
      <c r="I151" s="61">
        <f>'Small Boat'!I32</f>
        <v>0</v>
      </c>
      <c r="J151" s="61">
        <f>'Small Boat'!J32</f>
        <v>0</v>
      </c>
      <c r="K151" s="61">
        <f>'Small Boat'!K32</f>
        <v>0</v>
      </c>
      <c r="L151" s="61">
        <f>'Small Boat'!L32</f>
        <v>0</v>
      </c>
      <c r="M151" s="61">
        <f>'Small Boat'!M32</f>
        <v>0</v>
      </c>
      <c r="N151" s="61">
        <f>'Small Boat'!N32</f>
        <v>0</v>
      </c>
      <c r="O151" s="61">
        <f>'Small Boat'!O32</f>
        <v>0</v>
      </c>
      <c r="P151" s="61">
        <f>'Small Boat'!P32</f>
        <v>0</v>
      </c>
      <c r="Q151" s="61">
        <f>'Small Boat'!Q32</f>
        <v>0</v>
      </c>
      <c r="R151" s="61">
        <f>'Small Boat'!R32</f>
        <v>0</v>
      </c>
      <c r="S151" s="61">
        <f>'Small Boat'!S32</f>
        <v>0</v>
      </c>
      <c r="T151" s="61">
        <f>'Small Boat'!T32</f>
        <v>0</v>
      </c>
      <c r="U151" s="61">
        <f>'Small Boat'!U32</f>
        <v>30.533204556180589</v>
      </c>
      <c r="V151" s="61">
        <f>'Small Boat'!V32</f>
        <v>5.260290261315677</v>
      </c>
      <c r="W151" s="61">
        <f>'Small Boat'!W32</f>
        <v>0</v>
      </c>
      <c r="X151" s="61">
        <f>'Small Boat'!X32</f>
        <v>0</v>
      </c>
      <c r="Y151" s="61">
        <f>'Small Boat'!Y32</f>
        <v>0</v>
      </c>
      <c r="Z151" s="61">
        <f>'Small Boat'!Z32</f>
        <v>0</v>
      </c>
      <c r="AA151" s="61">
        <f>'Small Boat'!AA32</f>
        <v>0</v>
      </c>
      <c r="AB151" s="61">
        <f>'Small Boat'!AB32</f>
        <v>0</v>
      </c>
      <c r="AC151" s="61">
        <f>'Small Boat'!AC32</f>
        <v>0</v>
      </c>
      <c r="AD151" s="61">
        <f>'Small Boat'!AD32</f>
        <v>0</v>
      </c>
      <c r="AE151" s="61">
        <f>'Small Boat'!AE32</f>
        <v>0</v>
      </c>
      <c r="AF151" s="61">
        <f>'Small Boat'!AF32</f>
        <v>0</v>
      </c>
      <c r="AG151" s="61">
        <f>'Small Boat'!AG32</f>
        <v>0</v>
      </c>
      <c r="AH151" t="e">
        <f t="shared" si="9"/>
        <v>#DIV/0!</v>
      </c>
      <c r="AI151" t="e">
        <f t="shared" si="10"/>
        <v>#DIV/0!</v>
      </c>
      <c r="AJ151" t="e">
        <f t="shared" si="11"/>
        <v>#DIV/0!</v>
      </c>
    </row>
    <row r="152" spans="1:36" x14ac:dyDescent="0.3">
      <c r="A152" t="str">
        <f>'Small Boat'!A33</f>
        <v>PR1 032510</v>
      </c>
      <c r="B152" s="54">
        <f>'Small Boat'!B33</f>
        <v>38800</v>
      </c>
      <c r="C152">
        <f>'Small Boat'!C33</f>
        <v>-6.5</v>
      </c>
      <c r="D152" s="61"/>
      <c r="E152" s="61">
        <f>'Small Boat'!E33</f>
        <v>0.2</v>
      </c>
      <c r="F152" s="61">
        <f>'Small Boat'!F33</f>
        <v>265</v>
      </c>
      <c r="G152" s="61">
        <f>'Small Boat'!G33</f>
        <v>0</v>
      </c>
      <c r="H152" s="83">
        <f>'Small Boat'!H33</f>
        <v>1.6435</v>
      </c>
      <c r="I152" s="61">
        <f>'Small Boat'!I33</f>
        <v>0</v>
      </c>
      <c r="J152" s="61">
        <f>'Small Boat'!J33</f>
        <v>0</v>
      </c>
      <c r="K152" s="61">
        <f>'Small Boat'!K33</f>
        <v>0</v>
      </c>
      <c r="L152" s="61">
        <f>'Small Boat'!L33</f>
        <v>0</v>
      </c>
      <c r="M152" s="61">
        <f>'Small Boat'!M33</f>
        <v>0</v>
      </c>
      <c r="N152" s="61">
        <f>'Small Boat'!N33</f>
        <v>0</v>
      </c>
      <c r="O152" s="61">
        <f>'Small Boat'!O33</f>
        <v>0</v>
      </c>
      <c r="P152" s="61">
        <f>'Small Boat'!P33</f>
        <v>0</v>
      </c>
      <c r="Q152" s="61">
        <f>'Small Boat'!Q33</f>
        <v>0</v>
      </c>
      <c r="R152" s="61">
        <f>'Small Boat'!R33</f>
        <v>0</v>
      </c>
      <c r="S152" s="61">
        <f>'Small Boat'!S33</f>
        <v>0</v>
      </c>
      <c r="T152" s="61">
        <f>'Small Boat'!T33</f>
        <v>0</v>
      </c>
      <c r="U152" s="61">
        <f>'Small Boat'!U33</f>
        <v>8.2465638777530899</v>
      </c>
      <c r="V152" s="61">
        <f>'Small Boat'!V33</f>
        <v>5.7584217034327052</v>
      </c>
      <c r="W152" s="61">
        <f>'Small Boat'!W33</f>
        <v>0</v>
      </c>
      <c r="X152" s="61">
        <f>'Small Boat'!X33</f>
        <v>0</v>
      </c>
      <c r="Y152" s="61">
        <f>'Small Boat'!Y33</f>
        <v>0</v>
      </c>
      <c r="Z152" s="61">
        <f>'Small Boat'!Z33</f>
        <v>0</v>
      </c>
      <c r="AA152" s="61">
        <f>'Small Boat'!AA33</f>
        <v>0</v>
      </c>
      <c r="AB152" s="61">
        <f>'Small Boat'!AB33</f>
        <v>0</v>
      </c>
      <c r="AC152" s="61">
        <f>'Small Boat'!AC33</f>
        <v>0</v>
      </c>
      <c r="AD152" s="61">
        <f>'Small Boat'!AD33</f>
        <v>0</v>
      </c>
      <c r="AE152" s="61">
        <f>'Small Boat'!AE33</f>
        <v>0</v>
      </c>
      <c r="AF152" s="61">
        <f>'Small Boat'!AF33</f>
        <v>0</v>
      </c>
      <c r="AG152" s="61">
        <f>'Small Boat'!AG33</f>
        <v>0</v>
      </c>
      <c r="AH152" t="e">
        <f t="shared" si="9"/>
        <v>#DIV/0!</v>
      </c>
      <c r="AI152" t="e">
        <f t="shared" si="10"/>
        <v>#DIV/0!</v>
      </c>
      <c r="AJ152" t="e">
        <f t="shared" si="11"/>
        <v>#DIV/0!</v>
      </c>
    </row>
    <row r="153" spans="1:36" x14ac:dyDescent="0.3">
      <c r="A153" t="str">
        <f>'Small Boat'!A34</f>
        <v>PR2 032510</v>
      </c>
      <c r="B153" s="54">
        <f>'Small Boat'!B34</f>
        <v>38800</v>
      </c>
      <c r="C153">
        <f>'Small Boat'!C34</f>
        <v>-5.35</v>
      </c>
      <c r="D153" s="61"/>
      <c r="E153" s="61">
        <f>'Small Boat'!E34</f>
        <v>0.2</v>
      </c>
      <c r="F153" s="61">
        <f>'Small Boat'!F34</f>
        <v>268.3</v>
      </c>
      <c r="G153" s="61">
        <f>'Small Boat'!G34</f>
        <v>1.931</v>
      </c>
      <c r="H153" s="83">
        <f>'Small Boat'!H34</f>
        <v>1.6947000000000001</v>
      </c>
      <c r="I153" s="61">
        <f>'Small Boat'!I34</f>
        <v>4.3999999999999997E-2</v>
      </c>
      <c r="J153" s="61">
        <f>'Small Boat'!J34</f>
        <v>1.82</v>
      </c>
      <c r="K153" s="61">
        <f>'Small Boat'!K34</f>
        <v>11.1</v>
      </c>
      <c r="L153" s="61">
        <f>'Small Boat'!L34</f>
        <v>6.8999999999999999E-3</v>
      </c>
      <c r="M153" s="61">
        <f>'Small Boat'!M34</f>
        <v>0</v>
      </c>
      <c r="N153" s="61">
        <f>'Small Boat'!N34</f>
        <v>0</v>
      </c>
      <c r="O153" s="61">
        <f>'Small Boat'!O34</f>
        <v>0</v>
      </c>
      <c r="P153" s="61">
        <f>'Small Boat'!P34</f>
        <v>0</v>
      </c>
      <c r="Q153" s="61">
        <f>'Small Boat'!Q34</f>
        <v>0</v>
      </c>
      <c r="R153" s="61">
        <f>'Small Boat'!R34</f>
        <v>3.37</v>
      </c>
      <c r="S153" s="61">
        <f>'Small Boat'!S34</f>
        <v>0</v>
      </c>
      <c r="T153" s="61">
        <f>'Small Boat'!T34</f>
        <v>0</v>
      </c>
      <c r="U153" s="61">
        <f>'Small Boat'!U34</f>
        <v>8.2243406839163473</v>
      </c>
      <c r="V153" s="61">
        <f>'Small Boat'!V34</f>
        <v>6.8395875095022509</v>
      </c>
      <c r="W153" s="61">
        <f>'Small Boat'!W34</f>
        <v>0</v>
      </c>
      <c r="X153" s="61">
        <f>'Small Boat'!X34</f>
        <v>0</v>
      </c>
      <c r="Y153" s="61">
        <f>'Small Boat'!Y34</f>
        <v>0</v>
      </c>
      <c r="Z153" s="61">
        <f>'Small Boat'!Z34</f>
        <v>0</v>
      </c>
      <c r="AA153" s="61">
        <f>'Small Boat'!AA34</f>
        <v>0</v>
      </c>
      <c r="AB153" s="61">
        <f>'Small Boat'!AB34</f>
        <v>0</v>
      </c>
      <c r="AC153" s="61">
        <f>'Small Boat'!AC34</f>
        <v>0</v>
      </c>
      <c r="AD153" s="61">
        <f>'Small Boat'!AD34</f>
        <v>0</v>
      </c>
      <c r="AE153" s="61">
        <f>'Small Boat'!AE34</f>
        <v>0</v>
      </c>
      <c r="AF153" s="61">
        <f>'Small Boat'!AF34</f>
        <v>0</v>
      </c>
      <c r="AG153" s="61">
        <f>'Small Boat'!AG34</f>
        <v>0</v>
      </c>
      <c r="AH153" t="e">
        <f t="shared" si="9"/>
        <v>#DIV/0!</v>
      </c>
      <c r="AI153" t="e">
        <f t="shared" si="10"/>
        <v>#DIV/0!</v>
      </c>
      <c r="AJ153" t="e">
        <f t="shared" si="11"/>
        <v>#DIV/0!</v>
      </c>
    </row>
    <row r="154" spans="1:36" x14ac:dyDescent="0.3">
      <c r="A154" t="str">
        <f>'Small Boat'!A35</f>
        <v>PR3 032510</v>
      </c>
      <c r="B154" s="54">
        <f>'Small Boat'!B35</f>
        <v>38800</v>
      </c>
      <c r="C154">
        <f>'Small Boat'!C35</f>
        <v>-5.8</v>
      </c>
      <c r="D154" s="61"/>
      <c r="E154" s="61">
        <f>'Small Boat'!E35</f>
        <v>0.3</v>
      </c>
      <c r="F154" s="61">
        <f>'Small Boat'!F35</f>
        <v>439.6</v>
      </c>
      <c r="G154" s="61">
        <f>'Small Boat'!G35</f>
        <v>0</v>
      </c>
      <c r="H154" s="83">
        <f>'Small Boat'!H35</f>
        <v>1.0820000000000001</v>
      </c>
      <c r="I154" s="61">
        <f>'Small Boat'!I35</f>
        <v>0</v>
      </c>
      <c r="J154" s="61">
        <f>'Small Boat'!J35</f>
        <v>0</v>
      </c>
      <c r="K154" s="61">
        <f>'Small Boat'!K35</f>
        <v>0</v>
      </c>
      <c r="L154" s="61">
        <f>'Small Boat'!L35</f>
        <v>0</v>
      </c>
      <c r="M154" s="61">
        <f>'Small Boat'!M35</f>
        <v>0</v>
      </c>
      <c r="N154" s="61">
        <f>'Small Boat'!N35</f>
        <v>0</v>
      </c>
      <c r="O154" s="61">
        <f>'Small Boat'!O35</f>
        <v>0</v>
      </c>
      <c r="P154" s="61">
        <f>'Small Boat'!P35</f>
        <v>0</v>
      </c>
      <c r="Q154" s="61">
        <f>'Small Boat'!Q35</f>
        <v>0</v>
      </c>
      <c r="R154" s="61">
        <f>'Small Boat'!R35</f>
        <v>0</v>
      </c>
      <c r="S154" s="61">
        <f>'Small Boat'!S35</f>
        <v>0</v>
      </c>
      <c r="T154" s="61">
        <f>'Small Boat'!T35</f>
        <v>0</v>
      </c>
      <c r="U154" s="61">
        <f>'Small Boat'!U35</f>
        <v>7.4095684474351939</v>
      </c>
      <c r="V154" s="61">
        <f>'Small Boat'!V35</f>
        <v>5.8458350433843815</v>
      </c>
      <c r="W154" s="61">
        <f>'Small Boat'!W35</f>
        <v>0</v>
      </c>
      <c r="X154" s="61">
        <f>'Small Boat'!X35</f>
        <v>0</v>
      </c>
      <c r="Y154" s="61">
        <f>'Small Boat'!Y35</f>
        <v>0</v>
      </c>
      <c r="Z154" s="61">
        <f>'Small Boat'!Z35</f>
        <v>0</v>
      </c>
      <c r="AA154" s="61">
        <f>'Small Boat'!AA35</f>
        <v>0</v>
      </c>
      <c r="AB154" s="61">
        <f>'Small Boat'!AB35</f>
        <v>0</v>
      </c>
      <c r="AC154" s="61">
        <f>'Small Boat'!AC35</f>
        <v>0</v>
      </c>
      <c r="AD154" s="61">
        <f>'Small Boat'!AD35</f>
        <v>0</v>
      </c>
      <c r="AE154" s="61">
        <f>'Small Boat'!AE35</f>
        <v>0</v>
      </c>
      <c r="AF154" s="61">
        <f>'Small Boat'!AF35</f>
        <v>0</v>
      </c>
      <c r="AG154" s="61">
        <f>'Small Boat'!AG35</f>
        <v>0</v>
      </c>
      <c r="AH154" t="e">
        <f t="shared" si="9"/>
        <v>#DIV/0!</v>
      </c>
      <c r="AI154" t="e">
        <f t="shared" si="10"/>
        <v>#DIV/0!</v>
      </c>
      <c r="AJ154" t="e">
        <f t="shared" si="11"/>
        <v>#DIV/0!</v>
      </c>
    </row>
    <row r="155" spans="1:36" x14ac:dyDescent="0.3">
      <c r="A155" t="str">
        <f>'Small Boat'!A36</f>
        <v>PR4 032510</v>
      </c>
      <c r="B155" s="54">
        <f>'Small Boat'!B36</f>
        <v>38800</v>
      </c>
      <c r="C155">
        <f>'Small Boat'!C36</f>
        <v>-4</v>
      </c>
      <c r="D155" s="61"/>
      <c r="E155" s="61">
        <f>'Small Boat'!E36</f>
        <v>0.2</v>
      </c>
      <c r="F155" s="61">
        <f>'Small Boat'!F36</f>
        <v>268.89999999999998</v>
      </c>
      <c r="G155" s="61">
        <f>'Small Boat'!G36</f>
        <v>0</v>
      </c>
      <c r="H155" s="83">
        <f>'Small Boat'!H36</f>
        <v>1.736</v>
      </c>
      <c r="I155" s="61">
        <f>'Small Boat'!I36</f>
        <v>0</v>
      </c>
      <c r="J155" s="61">
        <f>'Small Boat'!J36</f>
        <v>0</v>
      </c>
      <c r="K155" s="61">
        <f>'Small Boat'!K36</f>
        <v>0</v>
      </c>
      <c r="L155" s="61">
        <f>'Small Boat'!L36</f>
        <v>0</v>
      </c>
      <c r="M155" s="61">
        <f>'Small Boat'!M36</f>
        <v>0</v>
      </c>
      <c r="N155" s="61">
        <f>'Small Boat'!N36</f>
        <v>0</v>
      </c>
      <c r="O155" s="61">
        <f>'Small Boat'!O36</f>
        <v>0</v>
      </c>
      <c r="P155" s="61">
        <f>'Small Boat'!P36</f>
        <v>0</v>
      </c>
      <c r="Q155" s="61">
        <f>'Small Boat'!Q36</f>
        <v>0</v>
      </c>
      <c r="R155" s="61">
        <f>'Small Boat'!R36</f>
        <v>0</v>
      </c>
      <c r="S155" s="61">
        <f>'Small Boat'!S36</f>
        <v>0</v>
      </c>
      <c r="T155" s="61">
        <f>'Small Boat'!T36</f>
        <v>0</v>
      </c>
      <c r="U155" s="61">
        <f>'Small Boat'!U36</f>
        <v>8.3666389973565991</v>
      </c>
      <c r="V155" s="61">
        <f>'Small Boat'!V36</f>
        <v>5.7160914362787913</v>
      </c>
      <c r="W155" s="61">
        <f>'Small Boat'!W36</f>
        <v>0</v>
      </c>
      <c r="X155" s="61">
        <f>'Small Boat'!X36</f>
        <v>0</v>
      </c>
      <c r="Y155" s="61">
        <f>'Small Boat'!Y36</f>
        <v>0</v>
      </c>
      <c r="Z155" s="61">
        <f>'Small Boat'!Z36</f>
        <v>0</v>
      </c>
      <c r="AA155" s="61">
        <f>'Small Boat'!AA36</f>
        <v>0</v>
      </c>
      <c r="AB155" s="61">
        <f>'Small Boat'!AB36</f>
        <v>0</v>
      </c>
      <c r="AC155" s="61">
        <f>'Small Boat'!AC36</f>
        <v>0</v>
      </c>
      <c r="AD155" s="61">
        <f>'Small Boat'!AD36</f>
        <v>0</v>
      </c>
      <c r="AE155" s="61">
        <f>'Small Boat'!AE36</f>
        <v>0</v>
      </c>
      <c r="AF155" s="61">
        <f>'Small Boat'!AF36</f>
        <v>0</v>
      </c>
      <c r="AG155" s="61">
        <f>'Small Boat'!AG36</f>
        <v>0</v>
      </c>
      <c r="AH155" t="e">
        <f t="shared" si="9"/>
        <v>#DIV/0!</v>
      </c>
      <c r="AI155" t="e">
        <f t="shared" si="10"/>
        <v>#DIV/0!</v>
      </c>
      <c r="AJ155" t="e">
        <f t="shared" si="11"/>
        <v>#DIV/0!</v>
      </c>
    </row>
    <row r="156" spans="1:36" x14ac:dyDescent="0.3">
      <c r="A156" t="str">
        <f>'Small Boat'!A37</f>
        <v>PR5 032510</v>
      </c>
      <c r="B156" s="54">
        <f>'Small Boat'!B37</f>
        <v>38800</v>
      </c>
      <c r="C156">
        <f>'Small Boat'!C37</f>
        <v>-1.75</v>
      </c>
      <c r="D156" s="61"/>
      <c r="E156" s="61">
        <f>'Small Boat'!E37</f>
        <v>0.2</v>
      </c>
      <c r="F156" s="61">
        <f>'Small Boat'!F37</f>
        <v>267.60000000000002</v>
      </c>
      <c r="G156" s="61">
        <f>'Small Boat'!G37</f>
        <v>1.7526999999999999</v>
      </c>
      <c r="H156" s="83">
        <f>'Small Boat'!H37</f>
        <v>1.7238</v>
      </c>
      <c r="I156" s="61">
        <f>'Small Boat'!I37</f>
        <v>3.1E-2</v>
      </c>
      <c r="J156" s="61">
        <f>'Small Boat'!J37</f>
        <v>1.69</v>
      </c>
      <c r="K156" s="61">
        <f>'Small Boat'!K37</f>
        <v>6.27</v>
      </c>
      <c r="L156" s="61">
        <f>'Small Boat'!L37</f>
        <v>5.1000000000000004E-3</v>
      </c>
      <c r="M156" s="61">
        <f>'Small Boat'!M37</f>
        <v>0</v>
      </c>
      <c r="N156" s="61">
        <f>'Small Boat'!N37</f>
        <v>0</v>
      </c>
      <c r="O156" s="61">
        <f>'Small Boat'!O37</f>
        <v>0</v>
      </c>
      <c r="P156" s="61">
        <f>'Small Boat'!P37</f>
        <v>0</v>
      </c>
      <c r="Q156" s="61">
        <f>'Small Boat'!Q37</f>
        <v>0</v>
      </c>
      <c r="R156" s="61">
        <f>'Small Boat'!R37</f>
        <v>2.89</v>
      </c>
      <c r="S156" s="61">
        <f>'Small Boat'!S37</f>
        <v>0</v>
      </c>
      <c r="T156" s="61">
        <f>'Small Boat'!T37</f>
        <v>0</v>
      </c>
      <c r="U156" s="61">
        <f>'Small Boat'!U37</f>
        <v>8.3169384624644032</v>
      </c>
      <c r="V156" s="61">
        <f>'Small Boat'!V37</f>
        <v>5.6050518773932376</v>
      </c>
      <c r="W156" s="61">
        <f>'Small Boat'!W37</f>
        <v>0</v>
      </c>
      <c r="X156" s="61">
        <f>'Small Boat'!X37</f>
        <v>0</v>
      </c>
      <c r="Y156" s="61">
        <f>'Small Boat'!Y37</f>
        <v>0</v>
      </c>
      <c r="Z156" s="61">
        <f>'Small Boat'!Z37</f>
        <v>0</v>
      </c>
      <c r="AA156" s="61">
        <f>'Small Boat'!AA37</f>
        <v>0</v>
      </c>
      <c r="AB156" s="61">
        <f>'Small Boat'!AB37</f>
        <v>0</v>
      </c>
      <c r="AC156" s="61">
        <f>'Small Boat'!AC37</f>
        <v>0</v>
      </c>
      <c r="AD156" s="61">
        <f>'Small Boat'!AD37</f>
        <v>0</v>
      </c>
      <c r="AE156" s="61">
        <f>'Small Boat'!AE37</f>
        <v>0</v>
      </c>
      <c r="AF156" s="61">
        <f>'Small Boat'!AF37</f>
        <v>0</v>
      </c>
      <c r="AG156" s="61">
        <f>'Small Boat'!AG37</f>
        <v>0</v>
      </c>
      <c r="AH156" t="e">
        <f t="shared" si="9"/>
        <v>#DIV/0!</v>
      </c>
      <c r="AI156" t="e">
        <f t="shared" si="10"/>
        <v>#DIV/0!</v>
      </c>
      <c r="AJ156" t="e">
        <f t="shared" si="11"/>
        <v>#DIV/0!</v>
      </c>
    </row>
    <row r="157" spans="1:36" x14ac:dyDescent="0.3">
      <c r="A157" t="str">
        <f>'Small Boat'!A38</f>
        <v>PR6 032510</v>
      </c>
      <c r="B157" s="54">
        <f>'Small Boat'!B38</f>
        <v>38800</v>
      </c>
      <c r="C157">
        <f>'Small Boat'!C38</f>
        <v>-1</v>
      </c>
      <c r="D157" s="61"/>
      <c r="E157" s="61">
        <f>'Small Boat'!E38</f>
        <v>0.2</v>
      </c>
      <c r="F157" s="61">
        <f>'Small Boat'!F38</f>
        <v>272.5</v>
      </c>
      <c r="G157" s="61">
        <f>'Small Boat'!G38</f>
        <v>0</v>
      </c>
      <c r="H157" s="83">
        <f>'Small Boat'!H38</f>
        <v>1.7253000000000001</v>
      </c>
      <c r="I157" s="61">
        <f>'Small Boat'!I38</f>
        <v>0</v>
      </c>
      <c r="J157" s="61">
        <f>'Small Boat'!J38</f>
        <v>0</v>
      </c>
      <c r="K157" s="61">
        <f>'Small Boat'!K38</f>
        <v>0</v>
      </c>
      <c r="L157" s="61">
        <f>'Small Boat'!L38</f>
        <v>0</v>
      </c>
      <c r="M157" s="61">
        <f>'Small Boat'!M38</f>
        <v>0</v>
      </c>
      <c r="N157" s="61">
        <f>'Small Boat'!N38</f>
        <v>0</v>
      </c>
      <c r="O157" s="61">
        <f>'Small Boat'!O38</f>
        <v>0</v>
      </c>
      <c r="P157" s="61">
        <f>'Small Boat'!P38</f>
        <v>0</v>
      </c>
      <c r="Q157" s="61">
        <f>'Small Boat'!Q38</f>
        <v>0</v>
      </c>
      <c r="R157" s="61">
        <f>'Small Boat'!R38</f>
        <v>0</v>
      </c>
      <c r="S157" s="61">
        <f>'Small Boat'!S38</f>
        <v>0</v>
      </c>
      <c r="T157" s="61">
        <f>'Small Boat'!T38</f>
        <v>0</v>
      </c>
      <c r="U157" s="61">
        <f>'Small Boat'!U38</f>
        <v>8.3379666568866178</v>
      </c>
      <c r="V157" s="61">
        <f>'Small Boat'!V38</f>
        <v>5.5480777924645768</v>
      </c>
      <c r="W157" s="61">
        <f>'Small Boat'!W38</f>
        <v>0</v>
      </c>
      <c r="X157" s="61">
        <f>'Small Boat'!X38</f>
        <v>0</v>
      </c>
      <c r="Y157" s="61">
        <f>'Small Boat'!Y38</f>
        <v>0</v>
      </c>
      <c r="Z157" s="61">
        <f>'Small Boat'!Z38</f>
        <v>0</v>
      </c>
      <c r="AA157" s="61">
        <f>'Small Boat'!AA38</f>
        <v>0</v>
      </c>
      <c r="AB157" s="61">
        <f>'Small Boat'!AB38</f>
        <v>0</v>
      </c>
      <c r="AC157" s="61">
        <f>'Small Boat'!AC38</f>
        <v>0</v>
      </c>
      <c r="AD157" s="61">
        <f>'Small Boat'!AD38</f>
        <v>0</v>
      </c>
      <c r="AE157" s="61">
        <f>'Small Boat'!AE38</f>
        <v>0</v>
      </c>
      <c r="AF157" s="61">
        <f>'Small Boat'!AF38</f>
        <v>0</v>
      </c>
      <c r="AG157" s="61">
        <f>'Small Boat'!AG38</f>
        <v>0</v>
      </c>
      <c r="AH157" t="e">
        <f t="shared" si="9"/>
        <v>#DIV/0!</v>
      </c>
      <c r="AI157" t="e">
        <f t="shared" si="10"/>
        <v>#DIV/0!</v>
      </c>
      <c r="AJ157" t="e">
        <f t="shared" si="11"/>
        <v>#DIV/0!</v>
      </c>
    </row>
    <row r="158" spans="1:36" x14ac:dyDescent="0.3">
      <c r="A158" t="str">
        <f>'Small Boat'!A39</f>
        <v>PR7 032510</v>
      </c>
      <c r="B158" s="54">
        <f>'Small Boat'!B39</f>
        <v>38800</v>
      </c>
      <c r="C158">
        <f>'Small Boat'!C39</f>
        <v>0.3</v>
      </c>
      <c r="D158" s="61"/>
      <c r="E158" s="61">
        <f>'Small Boat'!E39</f>
        <v>0.2</v>
      </c>
      <c r="F158" s="61">
        <f>'Small Boat'!F39</f>
        <v>267.39999999999998</v>
      </c>
      <c r="G158" s="61">
        <f>'Small Boat'!G39</f>
        <v>0</v>
      </c>
      <c r="H158" s="83">
        <f>'Small Boat'!H39</f>
        <v>1.6713</v>
      </c>
      <c r="I158" s="61">
        <f>'Small Boat'!I39</f>
        <v>0</v>
      </c>
      <c r="J158" s="61">
        <f>'Small Boat'!J39</f>
        <v>0</v>
      </c>
      <c r="K158" s="61">
        <f>'Small Boat'!K39</f>
        <v>0</v>
      </c>
      <c r="L158" s="61">
        <f>'Small Boat'!L39</f>
        <v>0</v>
      </c>
      <c r="M158" s="61">
        <f>'Small Boat'!M39</f>
        <v>0</v>
      </c>
      <c r="N158" s="61">
        <f>'Small Boat'!N39</f>
        <v>0</v>
      </c>
      <c r="O158" s="61">
        <f>'Small Boat'!O39</f>
        <v>0</v>
      </c>
      <c r="P158" s="61">
        <f>'Small Boat'!P39</f>
        <v>0</v>
      </c>
      <c r="Q158" s="61">
        <f>'Small Boat'!Q39</f>
        <v>0</v>
      </c>
      <c r="R158" s="61">
        <f>'Small Boat'!R39</f>
        <v>0</v>
      </c>
      <c r="S158" s="61">
        <f>'Small Boat'!S39</f>
        <v>0</v>
      </c>
      <c r="T158" s="61">
        <f>'Small Boat'!T39</f>
        <v>0</v>
      </c>
      <c r="U158" s="61">
        <f>'Small Boat'!U39</f>
        <v>8.3312399942615407</v>
      </c>
      <c r="V158" s="61">
        <f>'Small Boat'!V39</f>
        <v>5.8414146406258745</v>
      </c>
      <c r="W158" s="61">
        <f>'Small Boat'!W39</f>
        <v>0</v>
      </c>
      <c r="X158" s="61">
        <f>'Small Boat'!X39</f>
        <v>0</v>
      </c>
      <c r="Y158" s="61">
        <f>'Small Boat'!Y39</f>
        <v>0</v>
      </c>
      <c r="Z158" s="61">
        <f>'Small Boat'!Z39</f>
        <v>0</v>
      </c>
      <c r="AA158" s="61">
        <f>'Small Boat'!AA39</f>
        <v>0</v>
      </c>
      <c r="AB158" s="61">
        <f>'Small Boat'!AB39</f>
        <v>0</v>
      </c>
      <c r="AC158" s="61">
        <f>'Small Boat'!AC39</f>
        <v>0</v>
      </c>
      <c r="AD158" s="61">
        <f>'Small Boat'!AD39</f>
        <v>0</v>
      </c>
      <c r="AE158" s="61">
        <f>'Small Boat'!AE39</f>
        <v>0</v>
      </c>
      <c r="AF158" s="61">
        <f>'Small Boat'!AF39</f>
        <v>0</v>
      </c>
      <c r="AG158" s="61">
        <f>'Small Boat'!AG39</f>
        <v>0</v>
      </c>
      <c r="AH158" t="e">
        <f t="shared" si="9"/>
        <v>#DIV/0!</v>
      </c>
      <c r="AI158" t="e">
        <f t="shared" si="10"/>
        <v>#DIV/0!</v>
      </c>
      <c r="AJ158" t="e">
        <f t="shared" si="11"/>
        <v>#DIV/0!</v>
      </c>
    </row>
    <row r="159" spans="1:36" x14ac:dyDescent="0.3">
      <c r="A159" t="str">
        <f>'Small Boat'!A40</f>
        <v>PR8 032510</v>
      </c>
      <c r="B159" s="54">
        <f>'Small Boat'!B40</f>
        <v>38800</v>
      </c>
      <c r="C159">
        <f>'Small Boat'!C40</f>
        <v>0.04</v>
      </c>
      <c r="D159" s="61"/>
      <c r="E159" s="61">
        <f>'Small Boat'!E40</f>
        <v>0.3</v>
      </c>
      <c r="F159" s="61">
        <f>'Small Boat'!F40</f>
        <v>437.8</v>
      </c>
      <c r="G159" s="61">
        <f>'Small Boat'!G40</f>
        <v>3.3449</v>
      </c>
      <c r="H159" s="83">
        <f>'Small Boat'!H40</f>
        <v>1.9257</v>
      </c>
      <c r="I159" s="61">
        <f>'Small Boat'!I40</f>
        <v>0.83</v>
      </c>
      <c r="J159" s="61">
        <f>'Small Boat'!J40</f>
        <v>3.23</v>
      </c>
      <c r="K159" s="61">
        <f>'Small Boat'!K40</f>
        <v>11.49</v>
      </c>
      <c r="L159" s="61">
        <f>'Small Boat'!L40</f>
        <v>2.3300000000000001E-2</v>
      </c>
      <c r="M159" s="61">
        <f>'Small Boat'!M40</f>
        <v>0</v>
      </c>
      <c r="N159" s="61">
        <f>'Small Boat'!N40</f>
        <v>0</v>
      </c>
      <c r="O159" s="61">
        <f>'Small Boat'!O40</f>
        <v>0</v>
      </c>
      <c r="P159" s="61">
        <f>'Small Boat'!P40</f>
        <v>0</v>
      </c>
      <c r="Q159" s="61">
        <f>'Small Boat'!Q40</f>
        <v>0</v>
      </c>
      <c r="R159" s="61">
        <f>'Small Boat'!R40</f>
        <v>4.13</v>
      </c>
      <c r="S159" s="61">
        <f>'Small Boat'!S40</f>
        <v>0</v>
      </c>
      <c r="T159" s="61">
        <f>'Small Boat'!T40</f>
        <v>0</v>
      </c>
      <c r="U159" s="61">
        <f>'Small Boat'!U40</f>
        <v>14.255005403159135</v>
      </c>
      <c r="V159" s="61">
        <f>'Small Boat'!V40</f>
        <v>0.97524576379709627</v>
      </c>
      <c r="W159" s="61">
        <f>'Small Boat'!W40</f>
        <v>0</v>
      </c>
      <c r="X159" s="61">
        <f>'Small Boat'!X40</f>
        <v>0</v>
      </c>
      <c r="Y159" s="61">
        <f>'Small Boat'!Y40</f>
        <v>0</v>
      </c>
      <c r="Z159" s="61">
        <f>'Small Boat'!Z40</f>
        <v>0</v>
      </c>
      <c r="AA159" s="61">
        <f>'Small Boat'!AA40</f>
        <v>0</v>
      </c>
      <c r="AB159" s="61">
        <f>'Small Boat'!AB40</f>
        <v>0</v>
      </c>
      <c r="AC159" s="61">
        <f>'Small Boat'!AC40</f>
        <v>0</v>
      </c>
      <c r="AD159" s="61">
        <f>'Small Boat'!AD40</f>
        <v>0</v>
      </c>
      <c r="AE159" s="61">
        <f>'Small Boat'!AE40</f>
        <v>0</v>
      </c>
      <c r="AF159" s="61">
        <f>'Small Boat'!AF40</f>
        <v>0</v>
      </c>
      <c r="AG159" s="61">
        <f>'Small Boat'!AG40</f>
        <v>0</v>
      </c>
      <c r="AH159" t="e">
        <f t="shared" si="9"/>
        <v>#DIV/0!</v>
      </c>
      <c r="AI159" t="e">
        <f t="shared" si="10"/>
        <v>#DIV/0!</v>
      </c>
      <c r="AJ159" t="e">
        <f t="shared" si="11"/>
        <v>#DIV/0!</v>
      </c>
    </row>
    <row r="160" spans="1:36" x14ac:dyDescent="0.3">
      <c r="A160" t="str">
        <f>'Small Boat'!A41</f>
        <v>PR9 032510</v>
      </c>
      <c r="B160" s="54">
        <f>'Small Boat'!B41</f>
        <v>38800</v>
      </c>
      <c r="C160">
        <f>'Small Boat'!C41</f>
        <v>0.5</v>
      </c>
      <c r="D160" s="61"/>
      <c r="E160" s="61">
        <f>'Small Boat'!E41</f>
        <v>0.2</v>
      </c>
      <c r="F160" s="61">
        <f>'Small Boat'!F41</f>
        <v>327</v>
      </c>
      <c r="G160" s="61">
        <f>'Small Boat'!G41</f>
        <v>0</v>
      </c>
      <c r="H160" s="83">
        <f>'Small Boat'!H41</f>
        <v>1.7616000000000001</v>
      </c>
      <c r="I160" s="61">
        <f>'Small Boat'!I41</f>
        <v>0</v>
      </c>
      <c r="J160" s="61">
        <f>'Small Boat'!J41</f>
        <v>0</v>
      </c>
      <c r="K160" s="61">
        <f>'Small Boat'!K41</f>
        <v>0</v>
      </c>
      <c r="L160" s="61">
        <f>'Small Boat'!L41</f>
        <v>0</v>
      </c>
      <c r="M160" s="61">
        <f>'Small Boat'!M41</f>
        <v>0</v>
      </c>
      <c r="N160" s="61">
        <f>'Small Boat'!N41</f>
        <v>0</v>
      </c>
      <c r="O160" s="61">
        <f>'Small Boat'!O41</f>
        <v>0</v>
      </c>
      <c r="P160" s="61">
        <f>'Small Boat'!P41</f>
        <v>0</v>
      </c>
      <c r="Q160" s="61">
        <f>'Small Boat'!Q41</f>
        <v>0</v>
      </c>
      <c r="R160" s="61">
        <f>'Small Boat'!R41</f>
        <v>0</v>
      </c>
      <c r="S160" s="61">
        <f>'Small Boat'!S41</f>
        <v>0</v>
      </c>
      <c r="T160" s="61">
        <f>'Small Boat'!T41</f>
        <v>0</v>
      </c>
      <c r="U160" s="61">
        <f>'Small Boat'!U41</f>
        <v>9.3002674785863242</v>
      </c>
      <c r="V160" s="61">
        <f>'Small Boat'!V41</f>
        <v>2.1451669776322184</v>
      </c>
      <c r="W160" s="61">
        <f>'Small Boat'!W41</f>
        <v>0</v>
      </c>
      <c r="X160" s="61">
        <f>'Small Boat'!X41</f>
        <v>0</v>
      </c>
      <c r="Y160" s="61">
        <f>'Small Boat'!Y41</f>
        <v>0</v>
      </c>
      <c r="Z160" s="61">
        <f>'Small Boat'!Z41</f>
        <v>0</v>
      </c>
      <c r="AA160" s="61">
        <f>'Small Boat'!AA41</f>
        <v>0</v>
      </c>
      <c r="AB160" s="61">
        <f>'Small Boat'!AB41</f>
        <v>0</v>
      </c>
      <c r="AC160" s="61">
        <f>'Small Boat'!AC41</f>
        <v>0</v>
      </c>
      <c r="AD160" s="61">
        <f>'Small Boat'!AD41</f>
        <v>0</v>
      </c>
      <c r="AE160" s="61">
        <f>'Small Boat'!AE41</f>
        <v>0</v>
      </c>
      <c r="AF160" s="61">
        <f>'Small Boat'!AF41</f>
        <v>0</v>
      </c>
      <c r="AG160" s="61">
        <f>'Small Boat'!AG41</f>
        <v>0</v>
      </c>
      <c r="AH160" t="e">
        <f t="shared" si="9"/>
        <v>#DIV/0!</v>
      </c>
      <c r="AI160" t="e">
        <f t="shared" si="10"/>
        <v>#DIV/0!</v>
      </c>
      <c r="AJ160" t="e">
        <f t="shared" si="11"/>
        <v>#DIV/0!</v>
      </c>
    </row>
    <row r="161" spans="1:36" x14ac:dyDescent="0.3">
      <c r="A161" t="str">
        <f>'Small Boat'!A42</f>
        <v>PR10 032510</v>
      </c>
      <c r="B161" s="54">
        <f>'Small Boat'!B42</f>
        <v>38800</v>
      </c>
      <c r="C161">
        <f>'Small Boat'!C42</f>
        <v>0.85</v>
      </c>
      <c r="D161" s="61"/>
      <c r="E161" s="61">
        <f>'Small Boat'!E42</f>
        <v>0.2</v>
      </c>
      <c r="F161" s="61">
        <f>'Small Boat'!F42</f>
        <v>273.3</v>
      </c>
      <c r="G161" s="61">
        <f>'Small Boat'!G42</f>
        <v>0</v>
      </c>
      <c r="H161" s="83">
        <f>'Small Boat'!H42</f>
        <v>1.6632</v>
      </c>
      <c r="I161" s="61">
        <f>'Small Boat'!I42</f>
        <v>0</v>
      </c>
      <c r="J161" s="61">
        <f>'Small Boat'!J42</f>
        <v>0</v>
      </c>
      <c r="K161" s="61">
        <f>'Small Boat'!K42</f>
        <v>0</v>
      </c>
      <c r="L161" s="61">
        <f>'Small Boat'!L42</f>
        <v>0</v>
      </c>
      <c r="M161" s="61">
        <f>'Small Boat'!M42</f>
        <v>0</v>
      </c>
      <c r="N161" s="61">
        <f>'Small Boat'!N42</f>
        <v>0</v>
      </c>
      <c r="O161" s="61">
        <f>'Small Boat'!O42</f>
        <v>0</v>
      </c>
      <c r="P161" s="61">
        <f>'Small Boat'!P42</f>
        <v>0</v>
      </c>
      <c r="Q161" s="61">
        <f>'Small Boat'!Q42</f>
        <v>0</v>
      </c>
      <c r="R161" s="61">
        <f>'Small Boat'!R42</f>
        <v>0</v>
      </c>
      <c r="S161" s="61">
        <f>'Small Boat'!S42</f>
        <v>0</v>
      </c>
      <c r="T161" s="61">
        <f>'Small Boat'!T42</f>
        <v>0</v>
      </c>
      <c r="U161" s="61">
        <f>'Small Boat'!U42</f>
        <v>7.0072527350788105</v>
      </c>
      <c r="V161" s="61">
        <f>'Small Boat'!V42</f>
        <v>4.1778105064848621</v>
      </c>
      <c r="W161" s="61">
        <f>'Small Boat'!W42</f>
        <v>0</v>
      </c>
      <c r="X161" s="61">
        <f>'Small Boat'!X42</f>
        <v>0</v>
      </c>
      <c r="Y161" s="61">
        <f>'Small Boat'!Y42</f>
        <v>0</v>
      </c>
      <c r="Z161" s="61">
        <f>'Small Boat'!Z42</f>
        <v>0</v>
      </c>
      <c r="AA161" s="61">
        <f>'Small Boat'!AA42</f>
        <v>0</v>
      </c>
      <c r="AB161" s="61">
        <f>'Small Boat'!AB42</f>
        <v>0</v>
      </c>
      <c r="AC161" s="61">
        <f>'Small Boat'!AC42</f>
        <v>0</v>
      </c>
      <c r="AD161" s="61">
        <f>'Small Boat'!AD42</f>
        <v>0</v>
      </c>
      <c r="AE161" s="61">
        <f>'Small Boat'!AE42</f>
        <v>0</v>
      </c>
      <c r="AF161" s="61">
        <f>'Small Boat'!AF42</f>
        <v>0</v>
      </c>
      <c r="AG161" s="61">
        <f>'Small Boat'!AG42</f>
        <v>0</v>
      </c>
      <c r="AH161" t="e">
        <f t="shared" si="9"/>
        <v>#DIV/0!</v>
      </c>
      <c r="AI161" t="e">
        <f t="shared" si="10"/>
        <v>#DIV/0!</v>
      </c>
      <c r="AJ161" t="e">
        <f t="shared" si="11"/>
        <v>#DIV/0!</v>
      </c>
    </row>
    <row r="162" spans="1:36" x14ac:dyDescent="0.3">
      <c r="A162" t="str">
        <f>'Small Boat'!A43</f>
        <v>PR11 032510</v>
      </c>
      <c r="B162" s="54">
        <f>'Small Boat'!B43</f>
        <v>38800</v>
      </c>
      <c r="C162">
        <f>'Small Boat'!C43</f>
        <v>1.53</v>
      </c>
      <c r="D162" s="61"/>
      <c r="E162" s="61">
        <f>'Small Boat'!E43</f>
        <v>0.2</v>
      </c>
      <c r="F162" s="61">
        <f>'Small Boat'!F43</f>
        <v>272.2</v>
      </c>
      <c r="G162" s="61">
        <f>'Small Boat'!G43</f>
        <v>1.8462000000000001</v>
      </c>
      <c r="H162" s="83">
        <f>'Small Boat'!H43</f>
        <v>1.6664000000000001</v>
      </c>
      <c r="I162" s="61">
        <f>'Small Boat'!I43</f>
        <v>3.9E-2</v>
      </c>
      <c r="J162" s="61">
        <f>'Small Boat'!J43</f>
        <v>1.76</v>
      </c>
      <c r="K162" s="61">
        <f>'Small Boat'!K43</f>
        <v>8.6199999999999992</v>
      </c>
      <c r="L162" s="61">
        <f>'Small Boat'!L43</f>
        <v>8.6E-3</v>
      </c>
      <c r="M162" s="61">
        <f>'Small Boat'!M43</f>
        <v>0</v>
      </c>
      <c r="N162" s="61">
        <f>'Small Boat'!N43</f>
        <v>0</v>
      </c>
      <c r="O162" s="61">
        <f>'Small Boat'!O43</f>
        <v>0</v>
      </c>
      <c r="P162" s="61">
        <f>'Small Boat'!P43</f>
        <v>0</v>
      </c>
      <c r="Q162" s="61">
        <f>'Small Boat'!Q43</f>
        <v>0</v>
      </c>
      <c r="R162" s="61">
        <f>'Small Boat'!R43</f>
        <v>3</v>
      </c>
      <c r="S162" s="61">
        <f>'Small Boat'!S43</f>
        <v>0</v>
      </c>
      <c r="T162" s="61">
        <f>'Small Boat'!T43</f>
        <v>0</v>
      </c>
      <c r="U162" s="61">
        <f>'Small Boat'!U43</f>
        <v>7.004321777261219</v>
      </c>
      <c r="V162" s="61">
        <f>'Small Boat'!V43</f>
        <v>4.2140618829057859</v>
      </c>
      <c r="W162" s="61">
        <f>'Small Boat'!W43</f>
        <v>0</v>
      </c>
      <c r="X162" s="61">
        <f>'Small Boat'!X43</f>
        <v>0</v>
      </c>
      <c r="Y162" s="61">
        <f>'Small Boat'!Y43</f>
        <v>0</v>
      </c>
      <c r="Z162" s="61">
        <f>'Small Boat'!Z43</f>
        <v>0</v>
      </c>
      <c r="AA162" s="61">
        <f>'Small Boat'!AA43</f>
        <v>0</v>
      </c>
      <c r="AB162" s="61">
        <f>'Small Boat'!AB43</f>
        <v>0</v>
      </c>
      <c r="AC162" s="61">
        <f>'Small Boat'!AC43</f>
        <v>0</v>
      </c>
      <c r="AD162" s="61">
        <f>'Small Boat'!AD43</f>
        <v>0</v>
      </c>
      <c r="AE162" s="61">
        <f>'Small Boat'!AE43</f>
        <v>0</v>
      </c>
      <c r="AF162" s="61">
        <f>'Small Boat'!AF43</f>
        <v>0</v>
      </c>
      <c r="AG162" s="61">
        <f>'Small Boat'!AG43</f>
        <v>0</v>
      </c>
      <c r="AH162" t="e">
        <f t="shared" si="9"/>
        <v>#DIV/0!</v>
      </c>
      <c r="AI162" t="e">
        <f t="shared" si="10"/>
        <v>#DIV/0!</v>
      </c>
      <c r="AJ162" t="e">
        <f t="shared" si="11"/>
        <v>#DIV/0!</v>
      </c>
    </row>
    <row r="163" spans="1:36" x14ac:dyDescent="0.3">
      <c r="A163" t="str">
        <f>'Small Boat'!A44</f>
        <v>PR12 032510</v>
      </c>
      <c r="B163" s="54">
        <f>'Small Boat'!B44</f>
        <v>38800</v>
      </c>
      <c r="C163">
        <f>'Small Boat'!C44</f>
        <v>2.15</v>
      </c>
      <c r="D163" s="61"/>
      <c r="E163" s="61">
        <f>'Small Boat'!E44</f>
        <v>0.2</v>
      </c>
      <c r="F163" s="61">
        <f>'Small Boat'!F44</f>
        <v>268.89999999999998</v>
      </c>
      <c r="G163" s="61">
        <f>'Small Boat'!G44</f>
        <v>0</v>
      </c>
      <c r="H163" s="83">
        <f>'Small Boat'!H44</f>
        <v>1.7287999999999999</v>
      </c>
      <c r="I163" s="61">
        <f>'Small Boat'!I44</f>
        <v>0</v>
      </c>
      <c r="J163" s="61">
        <f>'Small Boat'!J44</f>
        <v>0</v>
      </c>
      <c r="K163" s="61">
        <f>'Small Boat'!K44</f>
        <v>0</v>
      </c>
      <c r="L163" s="61">
        <f>'Small Boat'!L44</f>
        <v>0</v>
      </c>
      <c r="M163" s="61">
        <f>'Small Boat'!M44</f>
        <v>0</v>
      </c>
      <c r="N163" s="61">
        <f>'Small Boat'!N44</f>
        <v>0</v>
      </c>
      <c r="O163" s="61">
        <f>'Small Boat'!O44</f>
        <v>0</v>
      </c>
      <c r="P163" s="61">
        <f>'Small Boat'!P44</f>
        <v>0</v>
      </c>
      <c r="Q163" s="61">
        <f>'Small Boat'!Q44</f>
        <v>0</v>
      </c>
      <c r="R163" s="61">
        <f>'Small Boat'!R44</f>
        <v>0</v>
      </c>
      <c r="S163" s="61">
        <f>'Small Boat'!S44</f>
        <v>0</v>
      </c>
      <c r="T163" s="61">
        <f>'Small Boat'!T44</f>
        <v>0</v>
      </c>
      <c r="U163" s="61">
        <f>'Small Boat'!U44</f>
        <v>7.1317874670149424</v>
      </c>
      <c r="V163" s="61">
        <f>'Small Boat'!V44</f>
        <v>4.6340097824263706</v>
      </c>
      <c r="W163" s="61">
        <f>'Small Boat'!W44</f>
        <v>0</v>
      </c>
      <c r="X163" s="61">
        <f>'Small Boat'!X44</f>
        <v>0</v>
      </c>
      <c r="Y163" s="61">
        <f>'Small Boat'!Y44</f>
        <v>0</v>
      </c>
      <c r="Z163" s="61">
        <f>'Small Boat'!Z44</f>
        <v>0</v>
      </c>
      <c r="AA163" s="61">
        <f>'Small Boat'!AA44</f>
        <v>0</v>
      </c>
      <c r="AB163" s="61">
        <f>'Small Boat'!AB44</f>
        <v>0</v>
      </c>
      <c r="AC163" s="61">
        <f>'Small Boat'!AC44</f>
        <v>0</v>
      </c>
      <c r="AD163" s="61">
        <f>'Small Boat'!AD44</f>
        <v>0</v>
      </c>
      <c r="AE163" s="61">
        <f>'Small Boat'!AE44</f>
        <v>0</v>
      </c>
      <c r="AF163" s="61">
        <f>'Small Boat'!AF44</f>
        <v>0</v>
      </c>
      <c r="AG163" s="61">
        <f>'Small Boat'!AG44</f>
        <v>0</v>
      </c>
      <c r="AH163" t="e">
        <f t="shared" si="9"/>
        <v>#DIV/0!</v>
      </c>
      <c r="AI163" t="e">
        <f t="shared" si="10"/>
        <v>#DIV/0!</v>
      </c>
      <c r="AJ163" t="e">
        <f t="shared" si="11"/>
        <v>#DIV/0!</v>
      </c>
    </row>
    <row r="164" spans="1:36" x14ac:dyDescent="0.3">
      <c r="A164" t="str">
        <f>'Small Boat'!A45</f>
        <v>PR13 032510</v>
      </c>
      <c r="B164" s="54">
        <f>'Small Boat'!B45</f>
        <v>38800</v>
      </c>
      <c r="C164">
        <f>'Small Boat'!C45</f>
        <v>2.8</v>
      </c>
      <c r="D164" s="61"/>
      <c r="E164" s="61">
        <f>'Small Boat'!E45</f>
        <v>0.2</v>
      </c>
      <c r="F164" s="61">
        <f>'Small Boat'!F45</f>
        <v>270.7</v>
      </c>
      <c r="G164" s="61">
        <f>'Small Boat'!G45</f>
        <v>1.8069999999999999</v>
      </c>
      <c r="H164" s="83">
        <f>'Small Boat'!H45</f>
        <v>1.6600999999999999</v>
      </c>
      <c r="I164" s="61">
        <f>'Small Boat'!I45</f>
        <v>2.8000000000000001E-2</v>
      </c>
      <c r="J164" s="61">
        <f>'Small Boat'!J45</f>
        <v>1.7</v>
      </c>
      <c r="K164" s="61">
        <f>'Small Boat'!K45</f>
        <v>10.7</v>
      </c>
      <c r="L164" s="61">
        <f>'Small Boat'!L45</f>
        <v>8.2000000000000007E-3</v>
      </c>
      <c r="M164" s="61">
        <f>'Small Boat'!M45</f>
        <v>0</v>
      </c>
      <c r="N164" s="61">
        <f>'Small Boat'!N45</f>
        <v>0</v>
      </c>
      <c r="O164" s="61">
        <f>'Small Boat'!O45</f>
        <v>0</v>
      </c>
      <c r="P164" s="61">
        <f>'Small Boat'!P45</f>
        <v>0</v>
      </c>
      <c r="Q164" s="61">
        <f>'Small Boat'!Q45</f>
        <v>0</v>
      </c>
      <c r="R164" s="61">
        <f>'Small Boat'!R45</f>
        <v>2.87</v>
      </c>
      <c r="S164" s="61">
        <f>'Small Boat'!S45</f>
        <v>0</v>
      </c>
      <c r="T164" s="61">
        <f>'Small Boat'!T45</f>
        <v>0</v>
      </c>
      <c r="U164" s="61">
        <f>'Small Boat'!U45</f>
        <v>6.9166911391173533</v>
      </c>
      <c r="V164" s="61">
        <f>'Small Boat'!V45</f>
        <v>4.8629691303801224</v>
      </c>
      <c r="W164" s="61">
        <f>'Small Boat'!W45</f>
        <v>0</v>
      </c>
      <c r="X164" s="61">
        <f>'Small Boat'!X45</f>
        <v>0</v>
      </c>
      <c r="Y164" s="61">
        <f>'Small Boat'!Y45</f>
        <v>0</v>
      </c>
      <c r="Z164" s="61">
        <f>'Small Boat'!Z45</f>
        <v>0</v>
      </c>
      <c r="AA164" s="61">
        <f>'Small Boat'!AA45</f>
        <v>0</v>
      </c>
      <c r="AB164" s="61">
        <f>'Small Boat'!AB45</f>
        <v>0</v>
      </c>
      <c r="AC164" s="61">
        <f>'Small Boat'!AC45</f>
        <v>0</v>
      </c>
      <c r="AD164" s="61">
        <f>'Small Boat'!AD45</f>
        <v>0</v>
      </c>
      <c r="AE164" s="61">
        <f>'Small Boat'!AE45</f>
        <v>0</v>
      </c>
      <c r="AF164" s="61">
        <f>'Small Boat'!AF45</f>
        <v>0</v>
      </c>
      <c r="AG164" s="61">
        <f>'Small Boat'!AG45</f>
        <v>0</v>
      </c>
      <c r="AH164" t="e">
        <f t="shared" si="9"/>
        <v>#DIV/0!</v>
      </c>
      <c r="AI164" t="e">
        <f t="shared" si="10"/>
        <v>#DIV/0!</v>
      </c>
      <c r="AJ164" t="e">
        <f t="shared" si="11"/>
        <v>#DIV/0!</v>
      </c>
    </row>
    <row r="165" spans="1:36" x14ac:dyDescent="0.3">
      <c r="A165" t="str">
        <f>'Small Boat'!A46</f>
        <v>PR14 032510</v>
      </c>
      <c r="B165" s="54">
        <f>'Small Boat'!B46</f>
        <v>38800</v>
      </c>
      <c r="C165">
        <f>'Small Boat'!C46</f>
        <v>5.25</v>
      </c>
      <c r="D165" s="61"/>
      <c r="E165" s="61">
        <f>'Small Boat'!E46</f>
        <v>0.2</v>
      </c>
      <c r="F165" s="61">
        <f>'Small Boat'!F46</f>
        <v>285.3</v>
      </c>
      <c r="G165" s="61">
        <f>'Small Boat'!G46</f>
        <v>0</v>
      </c>
      <c r="H165" s="83">
        <f>'Small Boat'!H46</f>
        <v>1.6491</v>
      </c>
      <c r="I165" s="61">
        <f>'Small Boat'!I46</f>
        <v>0</v>
      </c>
      <c r="J165" s="61">
        <f>'Small Boat'!J46</f>
        <v>0</v>
      </c>
      <c r="K165" s="61">
        <f>'Small Boat'!K46</f>
        <v>0</v>
      </c>
      <c r="L165" s="61">
        <f>'Small Boat'!L46</f>
        <v>0</v>
      </c>
      <c r="M165" s="61">
        <f>'Small Boat'!M46</f>
        <v>0</v>
      </c>
      <c r="N165" s="61">
        <f>'Small Boat'!N46</f>
        <v>0</v>
      </c>
      <c r="O165" s="61">
        <f>'Small Boat'!O46</f>
        <v>0</v>
      </c>
      <c r="P165" s="61">
        <f>'Small Boat'!P46</f>
        <v>0</v>
      </c>
      <c r="Q165" s="61">
        <f>'Small Boat'!Q46</f>
        <v>0</v>
      </c>
      <c r="R165" s="61">
        <f>'Small Boat'!R46</f>
        <v>0</v>
      </c>
      <c r="S165" s="61">
        <f>'Small Boat'!S46</f>
        <v>0</v>
      </c>
      <c r="T165" s="61">
        <f>'Small Boat'!T46</f>
        <v>0</v>
      </c>
      <c r="U165" s="61">
        <f>'Small Boat'!U46</f>
        <v>7.5807632189746572</v>
      </c>
      <c r="V165" s="61">
        <f>'Small Boat'!V46</f>
        <v>4.8381549503087742</v>
      </c>
      <c r="W165" s="61">
        <f>'Small Boat'!W46</f>
        <v>0</v>
      </c>
      <c r="X165" s="61">
        <f>'Small Boat'!X46</f>
        <v>0</v>
      </c>
      <c r="Y165" s="61">
        <f>'Small Boat'!Y46</f>
        <v>0</v>
      </c>
      <c r="Z165" s="61">
        <f>'Small Boat'!Z46</f>
        <v>0</v>
      </c>
      <c r="AA165" s="61">
        <f>'Small Boat'!AA46</f>
        <v>0</v>
      </c>
      <c r="AB165" s="61">
        <f>'Small Boat'!AB46</f>
        <v>0</v>
      </c>
      <c r="AC165" s="61">
        <f>'Small Boat'!AC46</f>
        <v>0</v>
      </c>
      <c r="AD165" s="61">
        <f>'Small Boat'!AD46</f>
        <v>0</v>
      </c>
      <c r="AE165" s="61">
        <f>'Small Boat'!AE46</f>
        <v>0</v>
      </c>
      <c r="AF165" s="61">
        <f>'Small Boat'!AF46</f>
        <v>0</v>
      </c>
      <c r="AG165" s="61">
        <f>'Small Boat'!AG46</f>
        <v>0</v>
      </c>
      <c r="AH165" t="e">
        <f t="shared" si="9"/>
        <v>#DIV/0!</v>
      </c>
      <c r="AI165" t="e">
        <f t="shared" si="10"/>
        <v>#DIV/0!</v>
      </c>
      <c r="AJ165" t="e">
        <f t="shared" si="11"/>
        <v>#DIV/0!</v>
      </c>
    </row>
    <row r="166" spans="1:36" x14ac:dyDescent="0.3">
      <c r="A166" t="str">
        <f>'Small Boat'!A47</f>
        <v>PR15 032510</v>
      </c>
      <c r="B166" s="54">
        <f>'Small Boat'!B47</f>
        <v>38800</v>
      </c>
      <c r="C166">
        <f>'Small Boat'!C47</f>
        <v>8.4499999999999993</v>
      </c>
      <c r="D166" s="61"/>
      <c r="E166" s="61">
        <f>'Small Boat'!E47</f>
        <v>0.2</v>
      </c>
      <c r="F166" s="61">
        <f>'Small Boat'!F47</f>
        <v>277</v>
      </c>
      <c r="G166" s="61">
        <f>'Small Boat'!G47</f>
        <v>0</v>
      </c>
      <c r="H166" s="83">
        <f>'Small Boat'!H47</f>
        <v>1.6497999999999999</v>
      </c>
      <c r="I166" s="61">
        <f>'Small Boat'!I47</f>
        <v>0</v>
      </c>
      <c r="J166" s="61">
        <f>'Small Boat'!J47</f>
        <v>0</v>
      </c>
      <c r="K166" s="61">
        <f>'Small Boat'!K47</f>
        <v>0</v>
      </c>
      <c r="L166" s="61">
        <f>'Small Boat'!L47</f>
        <v>0</v>
      </c>
      <c r="M166" s="61">
        <f>'Small Boat'!M47</f>
        <v>0</v>
      </c>
      <c r="N166" s="61">
        <f>'Small Boat'!N47</f>
        <v>0</v>
      </c>
      <c r="O166" s="61">
        <f>'Small Boat'!O47</f>
        <v>0</v>
      </c>
      <c r="P166" s="61">
        <f>'Small Boat'!P47</f>
        <v>0</v>
      </c>
      <c r="Q166" s="61">
        <f>'Small Boat'!Q47</f>
        <v>0</v>
      </c>
      <c r="R166" s="61">
        <f>'Small Boat'!R47</f>
        <v>0</v>
      </c>
      <c r="S166" s="61">
        <f>'Small Boat'!S47</f>
        <v>0</v>
      </c>
      <c r="T166" s="61">
        <f>'Small Boat'!T47</f>
        <v>0</v>
      </c>
      <c r="U166" s="61">
        <f>'Small Boat'!U47</f>
        <v>7.5441984772507942</v>
      </c>
      <c r="V166" s="61">
        <f>'Small Boat'!V47</f>
        <v>5.2267011487352004</v>
      </c>
      <c r="W166" s="61">
        <f>'Small Boat'!W47</f>
        <v>0</v>
      </c>
      <c r="X166" s="61">
        <f>'Small Boat'!X47</f>
        <v>0</v>
      </c>
      <c r="Y166" s="61">
        <f>'Small Boat'!Y47</f>
        <v>0</v>
      </c>
      <c r="Z166" s="61">
        <f>'Small Boat'!Z47</f>
        <v>0</v>
      </c>
      <c r="AA166" s="61">
        <f>'Small Boat'!AA47</f>
        <v>0</v>
      </c>
      <c r="AB166" s="61">
        <f>'Small Boat'!AB47</f>
        <v>0</v>
      </c>
      <c r="AC166" s="61">
        <f>'Small Boat'!AC47</f>
        <v>0</v>
      </c>
      <c r="AD166" s="61">
        <f>'Small Boat'!AD47</f>
        <v>0</v>
      </c>
      <c r="AE166" s="61">
        <f>'Small Boat'!AE47</f>
        <v>0</v>
      </c>
      <c r="AF166" s="61">
        <f>'Small Boat'!AF47</f>
        <v>0</v>
      </c>
      <c r="AG166" s="61">
        <f>'Small Boat'!AG47</f>
        <v>0</v>
      </c>
      <c r="AH166" t="e">
        <f t="shared" si="9"/>
        <v>#DIV/0!</v>
      </c>
      <c r="AI166" t="e">
        <f t="shared" si="10"/>
        <v>#DIV/0!</v>
      </c>
      <c r="AJ166" t="e">
        <f t="shared" si="11"/>
        <v>#DIV/0!</v>
      </c>
    </row>
    <row r="167" spans="1:36" x14ac:dyDescent="0.3">
      <c r="A167" t="str">
        <f>'Small Boat'!A48</f>
        <v>PR16 032510</v>
      </c>
      <c r="B167" s="54">
        <f>'Small Boat'!B48</f>
        <v>38800</v>
      </c>
      <c r="C167">
        <f>'Small Boat'!C48</f>
        <v>10.6</v>
      </c>
      <c r="D167" s="61"/>
      <c r="E167" s="61">
        <f>'Small Boat'!E48</f>
        <v>0.2</v>
      </c>
      <c r="F167" s="61">
        <f>'Small Boat'!F48</f>
        <v>272.5</v>
      </c>
      <c r="G167" s="61">
        <f>'Small Boat'!G48</f>
        <v>0</v>
      </c>
      <c r="H167" s="83">
        <f>'Small Boat'!H48</f>
        <v>1.6626000000000001</v>
      </c>
      <c r="I167" s="61">
        <f>'Small Boat'!I48</f>
        <v>0</v>
      </c>
      <c r="J167" s="61">
        <f>'Small Boat'!J48</f>
        <v>0</v>
      </c>
      <c r="K167" s="61">
        <f>'Small Boat'!K48</f>
        <v>0</v>
      </c>
      <c r="L167" s="61">
        <f>'Small Boat'!L48</f>
        <v>0</v>
      </c>
      <c r="M167" s="61">
        <f>'Small Boat'!M48</f>
        <v>0</v>
      </c>
      <c r="N167" s="61">
        <f>'Small Boat'!N48</f>
        <v>0</v>
      </c>
      <c r="O167" s="61">
        <f>'Small Boat'!O48</f>
        <v>0</v>
      </c>
      <c r="P167" s="61">
        <f>'Small Boat'!P48</f>
        <v>0</v>
      </c>
      <c r="Q167" s="61">
        <f>'Small Boat'!Q48</f>
        <v>0</v>
      </c>
      <c r="R167" s="61">
        <f>'Small Boat'!R48</f>
        <v>0</v>
      </c>
      <c r="S167" s="61">
        <f>'Small Boat'!S48</f>
        <v>0</v>
      </c>
      <c r="T167" s="61">
        <f>'Small Boat'!T48</f>
        <v>0</v>
      </c>
      <c r="U167" s="61">
        <f>'Small Boat'!U48</f>
        <v>7.6444436034144738</v>
      </c>
      <c r="V167" s="61">
        <f>'Small Boat'!V48</f>
        <v>6.6818675608465128</v>
      </c>
      <c r="W167" s="61">
        <f>'Small Boat'!W48</f>
        <v>0</v>
      </c>
      <c r="X167" s="61">
        <f>'Small Boat'!X48</f>
        <v>0</v>
      </c>
      <c r="Y167" s="61">
        <f>'Small Boat'!Y48</f>
        <v>0</v>
      </c>
      <c r="Z167" s="61">
        <f>'Small Boat'!Z48</f>
        <v>0</v>
      </c>
      <c r="AA167" s="61">
        <f>'Small Boat'!AA48</f>
        <v>0</v>
      </c>
      <c r="AB167" s="61">
        <f>'Small Boat'!AB48</f>
        <v>0</v>
      </c>
      <c r="AC167" s="61">
        <f>'Small Boat'!AC48</f>
        <v>0</v>
      </c>
      <c r="AD167" s="61">
        <f>'Small Boat'!AD48</f>
        <v>0</v>
      </c>
      <c r="AE167" s="61">
        <f>'Small Boat'!AE48</f>
        <v>0</v>
      </c>
      <c r="AF167" s="61">
        <f>'Small Boat'!AF48</f>
        <v>0</v>
      </c>
      <c r="AG167" s="61">
        <f>'Small Boat'!AG48</f>
        <v>0</v>
      </c>
      <c r="AH167" t="e">
        <f t="shared" si="9"/>
        <v>#DIV/0!</v>
      </c>
      <c r="AI167" t="e">
        <f t="shared" si="10"/>
        <v>#DIV/0!</v>
      </c>
      <c r="AJ167" t="e">
        <f t="shared" si="11"/>
        <v>#DIV/0!</v>
      </c>
    </row>
    <row r="168" spans="1:36" x14ac:dyDescent="0.3">
      <c r="A168" t="str">
        <f>'Small Boat'!A49</f>
        <v>PR eff 050910</v>
      </c>
      <c r="B168" s="54">
        <f>'Small Boat'!B49</f>
        <v>38845</v>
      </c>
      <c r="C168">
        <f>'Small Boat'!C49</f>
        <v>0</v>
      </c>
      <c r="D168" s="61"/>
      <c r="E168" s="61">
        <f>'Small Boat'!E49</f>
        <v>0</v>
      </c>
      <c r="F168" s="61">
        <f>'Small Boat'!F49</f>
        <v>0</v>
      </c>
      <c r="G168" s="61">
        <f>'Small Boat'!G49</f>
        <v>5.01</v>
      </c>
      <c r="H168" s="83">
        <f>'Small Boat'!H49</f>
        <v>3.4180000000000001</v>
      </c>
      <c r="I168" s="61">
        <f>'Small Boat'!I49</f>
        <v>0</v>
      </c>
      <c r="J168" s="61">
        <f>'Small Boat'!J49</f>
        <v>0</v>
      </c>
      <c r="K168" s="61">
        <f>'Small Boat'!K49</f>
        <v>0</v>
      </c>
      <c r="L168" s="61">
        <f>'Small Boat'!L49</f>
        <v>0</v>
      </c>
      <c r="M168" s="61">
        <f>'Small Boat'!M49</f>
        <v>0</v>
      </c>
      <c r="N168" s="61">
        <f>'Small Boat'!N49</f>
        <v>0</v>
      </c>
      <c r="O168" s="61">
        <f>'Small Boat'!O49</f>
        <v>0</v>
      </c>
      <c r="P168" s="61">
        <f>'Small Boat'!P49</f>
        <v>0</v>
      </c>
      <c r="Q168" s="61">
        <f>'Small Boat'!Q49</f>
        <v>0</v>
      </c>
      <c r="R168" s="61">
        <f>'Small Boat'!R49</f>
        <v>0</v>
      </c>
      <c r="S168" s="61">
        <f>'Small Boat'!S49</f>
        <v>0</v>
      </c>
      <c r="T168" s="61">
        <f>'Small Boat'!T49</f>
        <v>0</v>
      </c>
      <c r="U168" s="61">
        <f>'Small Boat'!U49</f>
        <v>38.282098941259136</v>
      </c>
      <c r="V168" s="61">
        <f>'Small Boat'!V49</f>
        <v>16.831756731955011</v>
      </c>
      <c r="W168" s="61">
        <f>'Small Boat'!W49</f>
        <v>0</v>
      </c>
      <c r="X168" s="61">
        <f>'Small Boat'!X49</f>
        <v>0</v>
      </c>
      <c r="Y168" s="61">
        <f>'Small Boat'!Y49</f>
        <v>0</v>
      </c>
      <c r="Z168" s="61">
        <f>'Small Boat'!Z49</f>
        <v>0</v>
      </c>
      <c r="AA168" s="61">
        <f>'Small Boat'!AA49</f>
        <v>0</v>
      </c>
      <c r="AB168" s="61">
        <f>'Small Boat'!AB49</f>
        <v>0</v>
      </c>
      <c r="AC168" s="61">
        <f>'Small Boat'!AC49</f>
        <v>0</v>
      </c>
      <c r="AD168" s="61">
        <f>'Small Boat'!AD49</f>
        <v>0</v>
      </c>
      <c r="AE168" s="61">
        <f>'Small Boat'!AE49</f>
        <v>0</v>
      </c>
      <c r="AF168" s="61">
        <f>'Small Boat'!AF49</f>
        <v>0</v>
      </c>
      <c r="AG168" s="61">
        <f>'Small Boat'!AG49</f>
        <v>0</v>
      </c>
      <c r="AH168" t="e">
        <f t="shared" si="9"/>
        <v>#DIV/0!</v>
      </c>
      <c r="AI168" t="e">
        <f t="shared" si="10"/>
        <v>#DIV/0!</v>
      </c>
      <c r="AJ168" t="e">
        <f t="shared" si="11"/>
        <v>#DIV/0!</v>
      </c>
    </row>
    <row r="169" spans="1:36" x14ac:dyDescent="0.3">
      <c r="A169" t="str">
        <f>'Small Boat'!A50</f>
        <v>PR6 050910</v>
      </c>
      <c r="B169" s="54">
        <f>'Small Boat'!B50</f>
        <v>38845</v>
      </c>
      <c r="C169">
        <f>'Small Boat'!C50</f>
        <v>11.28</v>
      </c>
      <c r="D169" s="61"/>
      <c r="E169" s="61">
        <f>'Small Boat'!E50</f>
        <v>0</v>
      </c>
      <c r="F169" s="61">
        <f>'Small Boat'!F50</f>
        <v>0</v>
      </c>
      <c r="G169" s="61">
        <f>'Small Boat'!G50</f>
        <v>0</v>
      </c>
      <c r="H169" s="83">
        <f>'Small Boat'!H50</f>
        <v>1.0588</v>
      </c>
      <c r="I169" s="61">
        <f>'Small Boat'!I50</f>
        <v>0</v>
      </c>
      <c r="J169" s="61">
        <f>'Small Boat'!J50</f>
        <v>0</v>
      </c>
      <c r="K169" s="61">
        <f>'Small Boat'!K50</f>
        <v>0</v>
      </c>
      <c r="L169" s="61">
        <f>'Small Boat'!L50</f>
        <v>0</v>
      </c>
      <c r="M169" s="61">
        <f>'Small Boat'!M50</f>
        <v>0</v>
      </c>
      <c r="N169" s="61">
        <f>'Small Boat'!N50</f>
        <v>0</v>
      </c>
      <c r="O169" s="61">
        <f>'Small Boat'!O50</f>
        <v>0</v>
      </c>
      <c r="P169" s="61">
        <f>'Small Boat'!P50</f>
        <v>0</v>
      </c>
      <c r="Q169" s="61">
        <f>'Small Boat'!Q50</f>
        <v>0</v>
      </c>
      <c r="R169" s="61">
        <f>'Small Boat'!R50</f>
        <v>0</v>
      </c>
      <c r="S169" s="61">
        <f>'Small Boat'!S50</f>
        <v>0</v>
      </c>
      <c r="T169" s="61">
        <f>'Small Boat'!T50</f>
        <v>0</v>
      </c>
      <c r="U169" s="61">
        <f>'Small Boat'!U50</f>
        <v>15.43486010065034</v>
      </c>
      <c r="V169" s="61">
        <f>'Small Boat'!V50</f>
        <v>10.272711678443967</v>
      </c>
      <c r="W169" s="61">
        <f>'Small Boat'!W50</f>
        <v>0</v>
      </c>
      <c r="X169" s="61">
        <f>'Small Boat'!X50</f>
        <v>0</v>
      </c>
      <c r="Y169" s="61">
        <f>'Small Boat'!Y50</f>
        <v>0</v>
      </c>
      <c r="Z169" s="61">
        <f>'Small Boat'!Z50</f>
        <v>0</v>
      </c>
      <c r="AA169" s="61">
        <f>'Small Boat'!AA50</f>
        <v>0</v>
      </c>
      <c r="AB169" s="61">
        <f>'Small Boat'!AB50</f>
        <v>0</v>
      </c>
      <c r="AC169" s="61">
        <f>'Small Boat'!AC50</f>
        <v>0</v>
      </c>
      <c r="AD169" s="61">
        <f>'Small Boat'!AD50</f>
        <v>0</v>
      </c>
      <c r="AE169" s="61">
        <f>'Small Boat'!AE50</f>
        <v>0</v>
      </c>
      <c r="AF169" s="61">
        <f>'Small Boat'!AF50</f>
        <v>0</v>
      </c>
      <c r="AG169" s="61">
        <f>'Small Boat'!AG50</f>
        <v>0</v>
      </c>
      <c r="AH169" t="e">
        <f t="shared" si="9"/>
        <v>#DIV/0!</v>
      </c>
      <c r="AI169" t="e">
        <f t="shared" si="10"/>
        <v>#DIV/0!</v>
      </c>
      <c r="AJ169" t="e">
        <f t="shared" si="11"/>
        <v>#DIV/0!</v>
      </c>
    </row>
    <row r="170" spans="1:36" x14ac:dyDescent="0.3">
      <c r="A170" t="str">
        <f>'Small Boat'!A51</f>
        <v>PR7 050910</v>
      </c>
      <c r="B170" s="54">
        <f>'Small Boat'!B51</f>
        <v>38845</v>
      </c>
      <c r="C170">
        <f>'Small Boat'!C51</f>
        <v>0.05</v>
      </c>
      <c r="D170" s="61"/>
      <c r="E170" s="61">
        <f>'Small Boat'!E51</f>
        <v>0</v>
      </c>
      <c r="F170" s="61">
        <f>'Small Boat'!F51</f>
        <v>0</v>
      </c>
      <c r="G170" s="61">
        <f>'Small Boat'!G51</f>
        <v>0</v>
      </c>
      <c r="H170" s="83">
        <f>'Small Boat'!H51</f>
        <v>1.9514</v>
      </c>
      <c r="I170" s="61">
        <f>'Small Boat'!I51</f>
        <v>0</v>
      </c>
      <c r="J170" s="61">
        <f>'Small Boat'!J51</f>
        <v>0</v>
      </c>
      <c r="K170" s="61">
        <f>'Small Boat'!K51</f>
        <v>0</v>
      </c>
      <c r="L170" s="61">
        <f>'Small Boat'!L51</f>
        <v>0</v>
      </c>
      <c r="M170" s="61">
        <f>'Small Boat'!M51</f>
        <v>0</v>
      </c>
      <c r="N170" s="61">
        <f>'Small Boat'!N51</f>
        <v>0</v>
      </c>
      <c r="O170" s="61">
        <f>'Small Boat'!O51</f>
        <v>0</v>
      </c>
      <c r="P170" s="61">
        <f>'Small Boat'!P51</f>
        <v>0</v>
      </c>
      <c r="Q170" s="61">
        <f>'Small Boat'!Q51</f>
        <v>0</v>
      </c>
      <c r="R170" s="61">
        <f>'Small Boat'!R51</f>
        <v>0</v>
      </c>
      <c r="S170" s="61">
        <f>'Small Boat'!S51</f>
        <v>0</v>
      </c>
      <c r="T170" s="61">
        <f>'Small Boat'!T51</f>
        <v>0</v>
      </c>
      <c r="U170" s="61">
        <f>'Small Boat'!U51</f>
        <v>30.537931615672761</v>
      </c>
      <c r="V170" s="61">
        <f>'Small Boat'!V51</f>
        <v>15.403317771732326</v>
      </c>
      <c r="W170" s="61">
        <f>'Small Boat'!W51</f>
        <v>0</v>
      </c>
      <c r="X170" s="61">
        <f>'Small Boat'!X51</f>
        <v>0</v>
      </c>
      <c r="Y170" s="61">
        <f>'Small Boat'!Y51</f>
        <v>0</v>
      </c>
      <c r="Z170" s="61">
        <f>'Small Boat'!Z51</f>
        <v>0</v>
      </c>
      <c r="AA170" s="61">
        <f>'Small Boat'!AA51</f>
        <v>0</v>
      </c>
      <c r="AB170" s="61">
        <f>'Small Boat'!AB51</f>
        <v>0</v>
      </c>
      <c r="AC170" s="61">
        <f>'Small Boat'!AC51</f>
        <v>0</v>
      </c>
      <c r="AD170" s="61">
        <f>'Small Boat'!AD51</f>
        <v>0</v>
      </c>
      <c r="AE170" s="61">
        <f>'Small Boat'!AE51</f>
        <v>0</v>
      </c>
      <c r="AF170" s="61">
        <f>'Small Boat'!AF51</f>
        <v>0</v>
      </c>
      <c r="AG170" s="61">
        <f>'Small Boat'!AG51</f>
        <v>0</v>
      </c>
      <c r="AH170" t="e">
        <f t="shared" si="9"/>
        <v>#DIV/0!</v>
      </c>
      <c r="AI170" t="e">
        <f t="shared" si="10"/>
        <v>#DIV/0!</v>
      </c>
      <c r="AJ170" t="e">
        <f t="shared" si="11"/>
        <v>#DIV/0!</v>
      </c>
    </row>
    <row r="171" spans="1:36" x14ac:dyDescent="0.3">
      <c r="A171" t="str">
        <f>'Small Boat'!A52</f>
        <v>PR8 050910</v>
      </c>
      <c r="B171" s="54">
        <f>'Small Boat'!B52</f>
        <v>38845</v>
      </c>
      <c r="C171">
        <f>'Small Boat'!C52</f>
        <v>0.4</v>
      </c>
      <c r="D171" s="61"/>
      <c r="E171" s="61">
        <f>'Small Boat'!E52</f>
        <v>0</v>
      </c>
      <c r="F171" s="61">
        <f>'Small Boat'!F52</f>
        <v>0</v>
      </c>
      <c r="G171" s="61">
        <f>'Small Boat'!G52</f>
        <v>0</v>
      </c>
      <c r="H171" s="83">
        <f>'Small Boat'!H52</f>
        <v>1.4956</v>
      </c>
      <c r="I171" s="61">
        <f>'Small Boat'!I52</f>
        <v>0</v>
      </c>
      <c r="J171" s="61">
        <f>'Small Boat'!J52</f>
        <v>0</v>
      </c>
      <c r="K171" s="61">
        <f>'Small Boat'!K52</f>
        <v>0</v>
      </c>
      <c r="L171" s="61">
        <f>'Small Boat'!L52</f>
        <v>0</v>
      </c>
      <c r="M171" s="61">
        <f>'Small Boat'!M52</f>
        <v>0</v>
      </c>
      <c r="N171" s="61">
        <f>'Small Boat'!N52</f>
        <v>0</v>
      </c>
      <c r="O171" s="61">
        <f>'Small Boat'!O52</f>
        <v>0</v>
      </c>
      <c r="P171" s="61">
        <f>'Small Boat'!P52</f>
        <v>0</v>
      </c>
      <c r="Q171" s="61">
        <f>'Small Boat'!Q52</f>
        <v>0</v>
      </c>
      <c r="R171" s="61">
        <f>'Small Boat'!R52</f>
        <v>0</v>
      </c>
      <c r="S171" s="61">
        <f>'Small Boat'!S52</f>
        <v>0</v>
      </c>
      <c r="T171" s="61">
        <f>'Small Boat'!T52</f>
        <v>0</v>
      </c>
      <c r="U171" s="61">
        <f>'Small Boat'!U52</f>
        <v>25.91215701300338</v>
      </c>
      <c r="V171" s="61">
        <f>'Small Boat'!V52</f>
        <v>12.306756212244348</v>
      </c>
      <c r="W171" s="61">
        <f>'Small Boat'!W52</f>
        <v>0</v>
      </c>
      <c r="X171" s="61">
        <f>'Small Boat'!X52</f>
        <v>0</v>
      </c>
      <c r="Y171" s="61">
        <f>'Small Boat'!Y52</f>
        <v>0</v>
      </c>
      <c r="Z171" s="61">
        <f>'Small Boat'!Z52</f>
        <v>0</v>
      </c>
      <c r="AA171" s="61">
        <f>'Small Boat'!AA52</f>
        <v>0</v>
      </c>
      <c r="AB171" s="61">
        <f>'Small Boat'!AB52</f>
        <v>0</v>
      </c>
      <c r="AC171" s="61">
        <f>'Small Boat'!AC52</f>
        <v>0</v>
      </c>
      <c r="AD171" s="61">
        <f>'Small Boat'!AD52</f>
        <v>0</v>
      </c>
      <c r="AE171" s="61">
        <f>'Small Boat'!AE52</f>
        <v>0</v>
      </c>
      <c r="AF171" s="61">
        <f>'Small Boat'!AF52</f>
        <v>0</v>
      </c>
      <c r="AG171" s="61">
        <f>'Small Boat'!AG52</f>
        <v>0</v>
      </c>
      <c r="AH171" t="e">
        <f t="shared" si="9"/>
        <v>#DIV/0!</v>
      </c>
      <c r="AI171" t="e">
        <f t="shared" si="10"/>
        <v>#DIV/0!</v>
      </c>
      <c r="AJ171" t="e">
        <f t="shared" si="11"/>
        <v>#DIV/0!</v>
      </c>
    </row>
    <row r="172" spans="1:36" x14ac:dyDescent="0.3">
      <c r="A172" t="str">
        <f>'Small Boat'!A53</f>
        <v>PR eff 062110</v>
      </c>
      <c r="B172" s="54">
        <f>'Small Boat'!B53</f>
        <v>38888</v>
      </c>
      <c r="C172">
        <f>'Small Boat'!C53</f>
        <v>0</v>
      </c>
      <c r="D172" s="61"/>
      <c r="E172" s="61">
        <f>'Small Boat'!E53</f>
        <v>0</v>
      </c>
      <c r="F172" s="61">
        <f>'Small Boat'!F53</f>
        <v>0</v>
      </c>
      <c r="G172" s="61">
        <f>'Small Boat'!G53</f>
        <v>6.63</v>
      </c>
      <c r="H172" s="83">
        <f>'Small Boat'!H53</f>
        <v>5.09</v>
      </c>
      <c r="I172" s="61">
        <f>'Small Boat'!I53</f>
        <v>0</v>
      </c>
      <c r="J172" s="61">
        <f>'Small Boat'!J53</f>
        <v>0</v>
      </c>
      <c r="K172" s="61">
        <f>'Small Boat'!K53</f>
        <v>0</v>
      </c>
      <c r="L172" s="61">
        <f>'Small Boat'!L53</f>
        <v>0</v>
      </c>
      <c r="M172" s="61">
        <f>'Small Boat'!M53</f>
        <v>0</v>
      </c>
      <c r="N172" s="61">
        <f>'Small Boat'!N53</f>
        <v>0</v>
      </c>
      <c r="O172" s="61">
        <f>'Small Boat'!O53</f>
        <v>0</v>
      </c>
      <c r="P172" s="61">
        <f>'Small Boat'!P53</f>
        <v>0</v>
      </c>
      <c r="Q172" s="61">
        <f>'Small Boat'!Q53</f>
        <v>0</v>
      </c>
      <c r="R172" s="61">
        <f>'Small Boat'!R53</f>
        <v>0</v>
      </c>
      <c r="S172" s="61">
        <f>'Small Boat'!S53</f>
        <v>0</v>
      </c>
      <c r="T172" s="61">
        <f>'Small Boat'!T53</f>
        <v>0</v>
      </c>
      <c r="U172" s="61">
        <f>'Small Boat'!U53</f>
        <v>35.772912102011041</v>
      </c>
      <c r="V172" s="61">
        <f>'Small Boat'!V53</f>
        <v>14.606280606320661</v>
      </c>
      <c r="W172" s="61">
        <f>'Small Boat'!W53</f>
        <v>0</v>
      </c>
      <c r="X172" s="61">
        <f>'Small Boat'!X53</f>
        <v>0</v>
      </c>
      <c r="Y172" s="61">
        <f>'Small Boat'!Y53</f>
        <v>0</v>
      </c>
      <c r="Z172" s="61">
        <f>'Small Boat'!Z53</f>
        <v>0</v>
      </c>
      <c r="AA172" s="61">
        <f>'Small Boat'!AA53</f>
        <v>0</v>
      </c>
      <c r="AB172" s="61">
        <f>'Small Boat'!AB53</f>
        <v>0</v>
      </c>
      <c r="AC172" s="61">
        <f>'Small Boat'!AC53</f>
        <v>0</v>
      </c>
      <c r="AD172" s="61">
        <f>'Small Boat'!AD53</f>
        <v>0</v>
      </c>
      <c r="AE172" s="61">
        <f>'Small Boat'!AE53</f>
        <v>0</v>
      </c>
      <c r="AF172" s="61">
        <f>'Small Boat'!AF53</f>
        <v>0</v>
      </c>
      <c r="AG172" s="61">
        <f>'Small Boat'!AG53</f>
        <v>0</v>
      </c>
      <c r="AH172" t="e">
        <f t="shared" si="9"/>
        <v>#DIV/0!</v>
      </c>
      <c r="AI172" t="e">
        <f t="shared" si="10"/>
        <v>#DIV/0!</v>
      </c>
      <c r="AJ172" t="e">
        <f t="shared" si="11"/>
        <v>#DIV/0!</v>
      </c>
    </row>
    <row r="173" spans="1:36" x14ac:dyDescent="0.3">
      <c r="A173" t="str">
        <f>'Small Boat'!A54</f>
        <v>PR1 062110</v>
      </c>
      <c r="B173" s="54">
        <f>'Small Boat'!B54</f>
        <v>38888</v>
      </c>
      <c r="C173">
        <f>'Small Boat'!C54</f>
        <v>-6.6</v>
      </c>
      <c r="D173" s="61"/>
      <c r="E173" s="61">
        <f>'Small Boat'!E54</f>
        <v>0.2</v>
      </c>
      <c r="F173" s="61">
        <f>'Small Boat'!F54</f>
        <v>320.3</v>
      </c>
      <c r="G173" s="61">
        <f>'Small Boat'!G54</f>
        <v>0</v>
      </c>
      <c r="H173" s="83">
        <f>'Small Boat'!H54</f>
        <v>0</v>
      </c>
      <c r="I173" s="61">
        <f>'Small Boat'!I54</f>
        <v>0</v>
      </c>
      <c r="J173" s="61">
        <f>'Small Boat'!J54</f>
        <v>0</v>
      </c>
      <c r="K173" s="61">
        <f>'Small Boat'!K54</f>
        <v>0</v>
      </c>
      <c r="L173" s="61">
        <f>'Small Boat'!L54</f>
        <v>0</v>
      </c>
      <c r="M173" s="61">
        <f>'Small Boat'!M54</f>
        <v>0</v>
      </c>
      <c r="N173" s="61">
        <f>'Small Boat'!N54</f>
        <v>0</v>
      </c>
      <c r="O173" s="61">
        <f>'Small Boat'!O54</f>
        <v>0</v>
      </c>
      <c r="P173" s="61">
        <f>'Small Boat'!P54</f>
        <v>0</v>
      </c>
      <c r="Q173" s="61">
        <f>'Small Boat'!Q54</f>
        <v>0</v>
      </c>
      <c r="R173" s="61">
        <f>'Small Boat'!R54</f>
        <v>0</v>
      </c>
      <c r="S173" s="61">
        <f>'Small Boat'!S54</f>
        <v>0</v>
      </c>
      <c r="T173" s="61">
        <f>'Small Boat'!T54</f>
        <v>0</v>
      </c>
      <c r="U173" s="61">
        <f>'Small Boat'!U54</f>
        <v>11.798116988088303</v>
      </c>
      <c r="V173" s="61">
        <f>'Small Boat'!V54</f>
        <v>10.526950455553514</v>
      </c>
      <c r="W173" s="61">
        <f>'Small Boat'!W54</f>
        <v>0</v>
      </c>
      <c r="X173" s="61">
        <f>'Small Boat'!X54</f>
        <v>0</v>
      </c>
      <c r="Y173" s="61">
        <f>'Small Boat'!Y54</f>
        <v>0</v>
      </c>
      <c r="Z173" s="61">
        <f>'Small Boat'!Z54</f>
        <v>0</v>
      </c>
      <c r="AA173" s="61">
        <f>'Small Boat'!AA54</f>
        <v>0</v>
      </c>
      <c r="AB173" s="61">
        <f>'Small Boat'!AB54</f>
        <v>0</v>
      </c>
      <c r="AC173" s="61">
        <f>'Small Boat'!AC54</f>
        <v>0</v>
      </c>
      <c r="AD173" s="61">
        <f>'Small Boat'!AD54</f>
        <v>0</v>
      </c>
      <c r="AE173" s="61">
        <f>'Small Boat'!AE54</f>
        <v>0</v>
      </c>
      <c r="AF173" s="61">
        <f>'Small Boat'!AF54</f>
        <v>0</v>
      </c>
      <c r="AG173" s="61">
        <f>'Small Boat'!AG54</f>
        <v>0</v>
      </c>
      <c r="AH173" t="e">
        <f t="shared" si="9"/>
        <v>#DIV/0!</v>
      </c>
      <c r="AI173" t="e">
        <f t="shared" si="10"/>
        <v>#DIV/0!</v>
      </c>
      <c r="AJ173" t="e">
        <f t="shared" si="11"/>
        <v>#DIV/0!</v>
      </c>
    </row>
    <row r="174" spans="1:36" x14ac:dyDescent="0.3">
      <c r="A174" t="str">
        <f>'Small Boat'!A55</f>
        <v>PR2 062110</v>
      </c>
      <c r="B174" s="54">
        <f>'Small Boat'!B55</f>
        <v>38888</v>
      </c>
      <c r="C174">
        <f>'Small Boat'!C55</f>
        <v>-5.5</v>
      </c>
      <c r="D174" s="61"/>
      <c r="E174" s="61">
        <f>'Small Boat'!E55</f>
        <v>0.2</v>
      </c>
      <c r="F174" s="61">
        <f>'Small Boat'!F55</f>
        <v>332.5</v>
      </c>
      <c r="G174" s="61">
        <f>'Small Boat'!G55</f>
        <v>1.3120000000000001</v>
      </c>
      <c r="H174" s="83">
        <f>'Small Boat'!H55</f>
        <v>0.70399999999999996</v>
      </c>
      <c r="I174" s="61">
        <f>'Small Boat'!I55</f>
        <v>5.6000000000000001E-2</v>
      </c>
      <c r="J174" s="61">
        <f>'Small Boat'!J55</f>
        <v>0.97</v>
      </c>
      <c r="K174" s="61">
        <f>'Small Boat'!K55</f>
        <v>0.34200000000000003</v>
      </c>
      <c r="L174" s="61">
        <f>'Small Boat'!L55</f>
        <v>2.2000000000000001E-3</v>
      </c>
      <c r="M174" s="61">
        <f>'Small Boat'!M55</f>
        <v>0</v>
      </c>
      <c r="N174" s="61">
        <f>'Small Boat'!N55</f>
        <v>0</v>
      </c>
      <c r="O174" s="61">
        <f>'Small Boat'!O55</f>
        <v>0</v>
      </c>
      <c r="P174" s="61">
        <f>'Small Boat'!P55</f>
        <v>0</v>
      </c>
      <c r="Q174" s="61">
        <f>'Small Boat'!Q55</f>
        <v>0</v>
      </c>
      <c r="R174" s="61">
        <f>'Small Boat'!R55</f>
        <v>3.35</v>
      </c>
      <c r="S174" s="61">
        <f>'Small Boat'!S55</f>
        <v>0</v>
      </c>
      <c r="T174" s="61">
        <f>'Small Boat'!T55</f>
        <v>0</v>
      </c>
      <c r="U174" s="61">
        <f>'Small Boat'!U55</f>
        <v>11.804625074722992</v>
      </c>
      <c r="V174" s="61">
        <f>'Small Boat'!V55</f>
        <v>10.389775860778851</v>
      </c>
      <c r="W174" s="61">
        <f>'Small Boat'!W55</f>
        <v>0</v>
      </c>
      <c r="X174" s="61">
        <f>'Small Boat'!X55</f>
        <v>0</v>
      </c>
      <c r="Y174" s="61">
        <f>'Small Boat'!Y55</f>
        <v>0</v>
      </c>
      <c r="Z174" s="61">
        <f>'Small Boat'!Z55</f>
        <v>0</v>
      </c>
      <c r="AA174" s="61">
        <f>'Small Boat'!AA55</f>
        <v>0</v>
      </c>
      <c r="AB174" s="61">
        <f>'Small Boat'!AB55</f>
        <v>0</v>
      </c>
      <c r="AC174" s="61">
        <f>'Small Boat'!AC55</f>
        <v>0</v>
      </c>
      <c r="AD174" s="61">
        <f>'Small Boat'!AD55</f>
        <v>0</v>
      </c>
      <c r="AE174" s="61">
        <f>'Small Boat'!AE55</f>
        <v>0</v>
      </c>
      <c r="AF174" s="61">
        <f>'Small Boat'!AF55</f>
        <v>0</v>
      </c>
      <c r="AG174" s="61">
        <f>'Small Boat'!AG55</f>
        <v>0</v>
      </c>
      <c r="AH174" t="e">
        <f t="shared" si="9"/>
        <v>#DIV/0!</v>
      </c>
      <c r="AI174" t="e">
        <f t="shared" si="10"/>
        <v>#DIV/0!</v>
      </c>
      <c r="AJ174" t="e">
        <f t="shared" si="11"/>
        <v>#DIV/0!</v>
      </c>
    </row>
    <row r="175" spans="1:36" x14ac:dyDescent="0.3">
      <c r="A175" t="str">
        <f>'Small Boat'!A56</f>
        <v>PR3 062110</v>
      </c>
      <c r="B175" s="54">
        <f>'Small Boat'!B56</f>
        <v>38888</v>
      </c>
      <c r="C175">
        <f>'Small Boat'!C56</f>
        <v>-6</v>
      </c>
      <c r="D175" s="61"/>
      <c r="E175" s="61">
        <f>'Small Boat'!E56</f>
        <v>0.2</v>
      </c>
      <c r="F175" s="61">
        <f>'Small Boat'!F56</f>
        <v>359.1</v>
      </c>
      <c r="G175" s="61">
        <f>'Small Boat'!G56</f>
        <v>0</v>
      </c>
      <c r="H175" s="83">
        <f>'Small Boat'!H56</f>
        <v>0</v>
      </c>
      <c r="I175" s="61">
        <f>'Small Boat'!I56</f>
        <v>0</v>
      </c>
      <c r="J175" s="61">
        <f>'Small Boat'!J56</f>
        <v>0</v>
      </c>
      <c r="K175" s="61">
        <f>'Small Boat'!K56</f>
        <v>0</v>
      </c>
      <c r="L175" s="61">
        <f>'Small Boat'!L56</f>
        <v>0</v>
      </c>
      <c r="M175" s="61">
        <f>'Small Boat'!M56</f>
        <v>0</v>
      </c>
      <c r="N175" s="61">
        <f>'Small Boat'!N56</f>
        <v>0</v>
      </c>
      <c r="O175" s="61">
        <f>'Small Boat'!O56</f>
        <v>0</v>
      </c>
      <c r="P175" s="61">
        <f>'Small Boat'!P56</f>
        <v>0</v>
      </c>
      <c r="Q175" s="61">
        <f>'Small Boat'!Q56</f>
        <v>0</v>
      </c>
      <c r="R175" s="61">
        <f>'Small Boat'!R56</f>
        <v>0</v>
      </c>
      <c r="S175" s="61">
        <f>'Small Boat'!S56</f>
        <v>0</v>
      </c>
      <c r="T175" s="61">
        <f>'Small Boat'!T56</f>
        <v>0</v>
      </c>
      <c r="U175" s="61">
        <f>'Small Boat'!U56</f>
        <v>10.082614440202288</v>
      </c>
      <c r="V175" s="61">
        <f>'Small Boat'!V56</f>
        <v>6.8271864633930397</v>
      </c>
      <c r="W175" s="61">
        <f>'Small Boat'!W56</f>
        <v>0</v>
      </c>
      <c r="X175" s="61">
        <f>'Small Boat'!X56</f>
        <v>0</v>
      </c>
      <c r="Y175" s="61">
        <f>'Small Boat'!Y56</f>
        <v>0</v>
      </c>
      <c r="Z175" s="61">
        <f>'Small Boat'!Z56</f>
        <v>0</v>
      </c>
      <c r="AA175" s="61">
        <f>'Small Boat'!AA56</f>
        <v>0</v>
      </c>
      <c r="AB175" s="61">
        <f>'Small Boat'!AB56</f>
        <v>0</v>
      </c>
      <c r="AC175" s="61">
        <f>'Small Boat'!AC56</f>
        <v>0</v>
      </c>
      <c r="AD175" s="61">
        <f>'Small Boat'!AD56</f>
        <v>0</v>
      </c>
      <c r="AE175" s="61">
        <f>'Small Boat'!AE56</f>
        <v>0</v>
      </c>
      <c r="AF175" s="61">
        <f>'Small Boat'!AF56</f>
        <v>0</v>
      </c>
      <c r="AG175" s="61">
        <f>'Small Boat'!AG56</f>
        <v>0</v>
      </c>
      <c r="AH175" t="e">
        <f t="shared" si="9"/>
        <v>#DIV/0!</v>
      </c>
      <c r="AI175" t="e">
        <f t="shared" si="10"/>
        <v>#DIV/0!</v>
      </c>
      <c r="AJ175" t="e">
        <f t="shared" si="11"/>
        <v>#DIV/0!</v>
      </c>
    </row>
    <row r="176" spans="1:36" x14ac:dyDescent="0.3">
      <c r="A176" t="str">
        <f>'Small Boat'!A57</f>
        <v>PR4 062110</v>
      </c>
      <c r="B176" s="54">
        <f>'Small Boat'!B57</f>
        <v>38888</v>
      </c>
      <c r="C176">
        <f>'Small Boat'!C57</f>
        <v>-4.2</v>
      </c>
      <c r="D176" s="61"/>
      <c r="E176" s="61">
        <f>'Small Boat'!E57</f>
        <v>0.2</v>
      </c>
      <c r="F176" s="61">
        <f>'Small Boat'!F57</f>
        <v>340.8</v>
      </c>
      <c r="G176" s="61">
        <f>'Small Boat'!G57</f>
        <v>1.4849999999999999</v>
      </c>
      <c r="H176" s="83">
        <f>'Small Boat'!H57</f>
        <v>0.88600000000000001</v>
      </c>
      <c r="I176" s="61">
        <f>'Small Boat'!I57</f>
        <v>6.7000000000000004E-2</v>
      </c>
      <c r="J176" s="61">
        <f>'Small Boat'!J57</f>
        <v>1.19</v>
      </c>
      <c r="K176" s="61">
        <f>'Small Boat'!K57</f>
        <v>0.29499999999999998</v>
      </c>
      <c r="L176" s="61">
        <f>'Small Boat'!L57</f>
        <v>2.8999999999999998E-3</v>
      </c>
      <c r="M176" s="61">
        <f>'Small Boat'!M57</f>
        <v>0</v>
      </c>
      <c r="N176" s="61">
        <f>'Small Boat'!N57</f>
        <v>0</v>
      </c>
      <c r="O176" s="61">
        <f>'Small Boat'!O57</f>
        <v>0</v>
      </c>
      <c r="P176" s="61">
        <f>'Small Boat'!P57</f>
        <v>0</v>
      </c>
      <c r="Q176" s="61">
        <f>'Small Boat'!Q57</f>
        <v>0</v>
      </c>
      <c r="R176" s="61">
        <f>'Small Boat'!R57</f>
        <v>2.71</v>
      </c>
      <c r="S176" s="61">
        <f>'Small Boat'!S57</f>
        <v>0</v>
      </c>
      <c r="T176" s="61">
        <f>'Small Boat'!T57</f>
        <v>0</v>
      </c>
      <c r="U176" s="61">
        <f>'Small Boat'!U57</f>
        <v>12.447490319902197</v>
      </c>
      <c r="V176" s="61">
        <f>'Small Boat'!V57</f>
        <v>8.6216433753468262</v>
      </c>
      <c r="W176" s="61">
        <f>'Small Boat'!W57</f>
        <v>0</v>
      </c>
      <c r="X176" s="61">
        <f>'Small Boat'!X57</f>
        <v>0</v>
      </c>
      <c r="Y176" s="61">
        <f>'Small Boat'!Y57</f>
        <v>0</v>
      </c>
      <c r="Z176" s="61">
        <f>'Small Boat'!Z57</f>
        <v>0</v>
      </c>
      <c r="AA176" s="61">
        <f>'Small Boat'!AA57</f>
        <v>0</v>
      </c>
      <c r="AB176" s="61">
        <f>'Small Boat'!AB57</f>
        <v>0</v>
      </c>
      <c r="AC176" s="61">
        <f>'Small Boat'!AC57</f>
        <v>0</v>
      </c>
      <c r="AD176" s="61">
        <f>'Small Boat'!AD57</f>
        <v>0</v>
      </c>
      <c r="AE176" s="61">
        <f>'Small Boat'!AE57</f>
        <v>0</v>
      </c>
      <c r="AF176" s="61">
        <f>'Small Boat'!AF57</f>
        <v>0</v>
      </c>
      <c r="AG176" s="61">
        <f>'Small Boat'!AG57</f>
        <v>0</v>
      </c>
      <c r="AH176" t="e">
        <f t="shared" si="9"/>
        <v>#DIV/0!</v>
      </c>
      <c r="AI176" t="e">
        <f t="shared" si="10"/>
        <v>#DIV/0!</v>
      </c>
      <c r="AJ176" t="e">
        <f t="shared" si="11"/>
        <v>#DIV/0!</v>
      </c>
    </row>
    <row r="177" spans="1:36" x14ac:dyDescent="0.3">
      <c r="A177" t="str">
        <f>'Small Boat'!A58</f>
        <v>PR5 062110</v>
      </c>
      <c r="B177" s="54">
        <f>'Small Boat'!B58</f>
        <v>38888</v>
      </c>
      <c r="C177">
        <f>'Small Boat'!C58</f>
        <v>-1.8</v>
      </c>
      <c r="D177" s="61"/>
      <c r="E177" s="61">
        <f>'Small Boat'!E58</f>
        <v>0.2</v>
      </c>
      <c r="F177" s="61">
        <f>'Small Boat'!F58</f>
        <v>357.9</v>
      </c>
      <c r="G177" s="61">
        <f>'Small Boat'!G58</f>
        <v>0</v>
      </c>
      <c r="H177" s="83">
        <f>'Small Boat'!H58</f>
        <v>0</v>
      </c>
      <c r="I177" s="61">
        <f>'Small Boat'!I58</f>
        <v>0</v>
      </c>
      <c r="J177" s="61">
        <f>'Small Boat'!J58</f>
        <v>0</v>
      </c>
      <c r="K177" s="61">
        <f>'Small Boat'!K58</f>
        <v>0</v>
      </c>
      <c r="L177" s="61">
        <f>'Small Boat'!L58</f>
        <v>0</v>
      </c>
      <c r="M177" s="61">
        <f>'Small Boat'!M58</f>
        <v>0</v>
      </c>
      <c r="N177" s="61">
        <f>'Small Boat'!N58</f>
        <v>0</v>
      </c>
      <c r="O177" s="61">
        <f>'Small Boat'!O58</f>
        <v>0</v>
      </c>
      <c r="P177" s="61">
        <f>'Small Boat'!P58</f>
        <v>0</v>
      </c>
      <c r="Q177" s="61">
        <f>'Small Boat'!Q58</f>
        <v>0</v>
      </c>
      <c r="R177" s="61">
        <f>'Small Boat'!R58</f>
        <v>0</v>
      </c>
      <c r="S177" s="61">
        <f>'Small Boat'!S58</f>
        <v>0</v>
      </c>
      <c r="T177" s="61">
        <f>'Small Boat'!T58</f>
        <v>0</v>
      </c>
      <c r="U177" s="61">
        <f>'Small Boat'!U58</f>
        <v>16.45121334449394</v>
      </c>
      <c r="V177" s="61">
        <f>'Small Boat'!V58</f>
        <v>10.058817332751479</v>
      </c>
      <c r="W177" s="61">
        <f>'Small Boat'!W58</f>
        <v>0</v>
      </c>
      <c r="X177" s="61">
        <f>'Small Boat'!X58</f>
        <v>0</v>
      </c>
      <c r="Y177" s="61">
        <f>'Small Boat'!Y58</f>
        <v>0</v>
      </c>
      <c r="Z177" s="61">
        <f>'Small Boat'!Z58</f>
        <v>0</v>
      </c>
      <c r="AA177" s="61">
        <f>'Small Boat'!AA58</f>
        <v>0</v>
      </c>
      <c r="AB177" s="61">
        <f>'Small Boat'!AB58</f>
        <v>0</v>
      </c>
      <c r="AC177" s="61">
        <f>'Small Boat'!AC58</f>
        <v>0</v>
      </c>
      <c r="AD177" s="61">
        <f>'Small Boat'!AD58</f>
        <v>0</v>
      </c>
      <c r="AE177" s="61">
        <f>'Small Boat'!AE58</f>
        <v>0</v>
      </c>
      <c r="AF177" s="61">
        <f>'Small Boat'!AF58</f>
        <v>0</v>
      </c>
      <c r="AG177" s="61">
        <f>'Small Boat'!AG58</f>
        <v>0</v>
      </c>
      <c r="AH177" t="e">
        <f t="shared" si="9"/>
        <v>#DIV/0!</v>
      </c>
      <c r="AI177" t="e">
        <f t="shared" si="10"/>
        <v>#DIV/0!</v>
      </c>
      <c r="AJ177" t="e">
        <f t="shared" si="11"/>
        <v>#DIV/0!</v>
      </c>
    </row>
    <row r="178" spans="1:36" x14ac:dyDescent="0.3">
      <c r="A178" t="str">
        <f>'Small Boat'!A59</f>
        <v>PR6 062110</v>
      </c>
      <c r="B178" s="54">
        <f>'Small Boat'!B59</f>
        <v>38888</v>
      </c>
      <c r="C178">
        <f>'Small Boat'!C59</f>
        <v>-0.85</v>
      </c>
      <c r="D178" s="61"/>
      <c r="E178" s="61">
        <f>'Small Boat'!E59</f>
        <v>0.2</v>
      </c>
      <c r="F178" s="61">
        <f>'Small Boat'!F59</f>
        <v>357.7</v>
      </c>
      <c r="G178" s="61">
        <f>'Small Boat'!G59</f>
        <v>0</v>
      </c>
      <c r="H178" s="83">
        <f>'Small Boat'!H59</f>
        <v>0</v>
      </c>
      <c r="I178" s="61">
        <f>'Small Boat'!I59</f>
        <v>0</v>
      </c>
      <c r="J178" s="61">
        <f>'Small Boat'!J59</f>
        <v>0</v>
      </c>
      <c r="K178" s="61">
        <f>'Small Boat'!K59</f>
        <v>0</v>
      </c>
      <c r="L178" s="61">
        <f>'Small Boat'!L59</f>
        <v>0</v>
      </c>
      <c r="M178" s="61">
        <f>'Small Boat'!M59</f>
        <v>0</v>
      </c>
      <c r="N178" s="61">
        <f>'Small Boat'!N59</f>
        <v>0</v>
      </c>
      <c r="O178" s="61">
        <f>'Small Boat'!O59</f>
        <v>0</v>
      </c>
      <c r="P178" s="61">
        <f>'Small Boat'!P59</f>
        <v>0</v>
      </c>
      <c r="Q178" s="61">
        <f>'Small Boat'!Q59</f>
        <v>0</v>
      </c>
      <c r="R178" s="61">
        <f>'Small Boat'!R59</f>
        <v>0</v>
      </c>
      <c r="S178" s="61">
        <f>'Small Boat'!S59</f>
        <v>0</v>
      </c>
      <c r="T178" s="61">
        <f>'Small Boat'!T59</f>
        <v>0</v>
      </c>
      <c r="U178" s="61">
        <f>'Small Boat'!U59</f>
        <v>17.874905445105714</v>
      </c>
      <c r="V178" s="61">
        <f>'Small Boat'!V59</f>
        <v>9.8863761703728166</v>
      </c>
      <c r="W178" s="61">
        <f>'Small Boat'!W59</f>
        <v>0</v>
      </c>
      <c r="X178" s="61">
        <f>'Small Boat'!X59</f>
        <v>0</v>
      </c>
      <c r="Y178" s="61">
        <f>'Small Boat'!Y59</f>
        <v>0</v>
      </c>
      <c r="Z178" s="61">
        <f>'Small Boat'!Z59</f>
        <v>0</v>
      </c>
      <c r="AA178" s="61">
        <f>'Small Boat'!AA59</f>
        <v>0</v>
      </c>
      <c r="AB178" s="61">
        <f>'Small Boat'!AB59</f>
        <v>0</v>
      </c>
      <c r="AC178" s="61">
        <f>'Small Boat'!AC59</f>
        <v>0</v>
      </c>
      <c r="AD178" s="61">
        <f>'Small Boat'!AD59</f>
        <v>0</v>
      </c>
      <c r="AE178" s="61">
        <f>'Small Boat'!AE59</f>
        <v>0</v>
      </c>
      <c r="AF178" s="61">
        <f>'Small Boat'!AF59</f>
        <v>0</v>
      </c>
      <c r="AG178" s="61">
        <f>'Small Boat'!AG59</f>
        <v>0</v>
      </c>
      <c r="AH178" t="e">
        <f t="shared" si="9"/>
        <v>#DIV/0!</v>
      </c>
      <c r="AI178" t="e">
        <f t="shared" si="10"/>
        <v>#DIV/0!</v>
      </c>
      <c r="AJ178" t="e">
        <f t="shared" si="11"/>
        <v>#DIV/0!</v>
      </c>
    </row>
    <row r="179" spans="1:36" x14ac:dyDescent="0.3">
      <c r="A179" t="str">
        <f>'Small Boat'!A60</f>
        <v>PR7 062110</v>
      </c>
      <c r="B179" s="54">
        <f>'Small Boat'!B60</f>
        <v>38888</v>
      </c>
      <c r="C179">
        <f>'Small Boat'!C60</f>
        <v>0.05</v>
      </c>
      <c r="D179" s="61"/>
      <c r="E179" s="61">
        <f>'Small Boat'!E60</f>
        <v>0.2</v>
      </c>
      <c r="F179" s="61">
        <f>'Small Boat'!F60</f>
        <v>448.3</v>
      </c>
      <c r="G179" s="61">
        <f>'Small Boat'!G60</f>
        <v>2.3330000000000002</v>
      </c>
      <c r="H179" s="83">
        <f>'Small Boat'!H60</f>
        <v>1.57</v>
      </c>
      <c r="I179" s="61">
        <f>'Small Boat'!I60</f>
        <v>0.14499999999999999</v>
      </c>
      <c r="J179" s="61">
        <f>'Small Boat'!J60</f>
        <v>2.14</v>
      </c>
      <c r="K179" s="61">
        <f>'Small Boat'!K60</f>
        <v>0.193</v>
      </c>
      <c r="L179" s="61">
        <f>'Small Boat'!L60</f>
        <v>2.2499999999999999E-2</v>
      </c>
      <c r="M179" s="61">
        <f>'Small Boat'!M60</f>
        <v>0</v>
      </c>
      <c r="N179" s="61">
        <f>'Small Boat'!N60</f>
        <v>0</v>
      </c>
      <c r="O179" s="61">
        <f>'Small Boat'!O60</f>
        <v>0</v>
      </c>
      <c r="P179" s="61">
        <f>'Small Boat'!P60</f>
        <v>0</v>
      </c>
      <c r="Q179" s="61">
        <f>'Small Boat'!Q60</f>
        <v>0</v>
      </c>
      <c r="R179" s="61">
        <f>'Small Boat'!R60</f>
        <v>2.56</v>
      </c>
      <c r="S179" s="61">
        <f>'Small Boat'!S60</f>
        <v>0</v>
      </c>
      <c r="T179" s="61">
        <f>'Small Boat'!T60</f>
        <v>0</v>
      </c>
      <c r="U179" s="61">
        <f>'Small Boat'!U60</f>
        <v>26.221380753593792</v>
      </c>
      <c r="V179" s="61">
        <f>'Small Boat'!V60</f>
        <v>9.1864002051286171</v>
      </c>
      <c r="W179" s="61">
        <f>'Small Boat'!W60</f>
        <v>0</v>
      </c>
      <c r="X179" s="61">
        <f>'Small Boat'!X60</f>
        <v>0</v>
      </c>
      <c r="Y179" s="61">
        <f>'Small Boat'!Y60</f>
        <v>0</v>
      </c>
      <c r="Z179" s="61">
        <f>'Small Boat'!Z60</f>
        <v>0</v>
      </c>
      <c r="AA179" s="61">
        <f>'Small Boat'!AA60</f>
        <v>0</v>
      </c>
      <c r="AB179" s="61">
        <f>'Small Boat'!AB60</f>
        <v>0</v>
      </c>
      <c r="AC179" s="61">
        <f>'Small Boat'!AC60</f>
        <v>0</v>
      </c>
      <c r="AD179" s="61">
        <f>'Small Boat'!AD60</f>
        <v>0</v>
      </c>
      <c r="AE179" s="61">
        <f>'Small Boat'!AE60</f>
        <v>0</v>
      </c>
      <c r="AF179" s="61">
        <f>'Small Boat'!AF60</f>
        <v>0</v>
      </c>
      <c r="AG179" s="61">
        <f>'Small Boat'!AG60</f>
        <v>0</v>
      </c>
      <c r="AH179" t="e">
        <f t="shared" si="9"/>
        <v>#DIV/0!</v>
      </c>
      <c r="AI179" t="e">
        <f t="shared" si="10"/>
        <v>#DIV/0!</v>
      </c>
      <c r="AJ179" t="e">
        <f t="shared" si="11"/>
        <v>#DIV/0!</v>
      </c>
    </row>
    <row r="180" spans="1:36" x14ac:dyDescent="0.3">
      <c r="A180" t="str">
        <f>'Small Boat'!A61</f>
        <v>PR8 062110</v>
      </c>
      <c r="B180" s="54">
        <f>'Small Boat'!B61</f>
        <v>38888</v>
      </c>
      <c r="C180">
        <f>'Small Boat'!C61</f>
        <v>0.5</v>
      </c>
      <c r="D180" s="61"/>
      <c r="E180" s="61">
        <f>'Small Boat'!E61</f>
        <v>0.2</v>
      </c>
      <c r="F180" s="61">
        <f>'Small Boat'!F61</f>
        <v>389.1</v>
      </c>
      <c r="G180" s="61">
        <f>'Small Boat'!G61</f>
        <v>0</v>
      </c>
      <c r="H180" s="83">
        <f>'Small Boat'!H61</f>
        <v>0</v>
      </c>
      <c r="I180" s="61">
        <f>'Small Boat'!I61</f>
        <v>0</v>
      </c>
      <c r="J180" s="61">
        <f>'Small Boat'!J61</f>
        <v>0</v>
      </c>
      <c r="K180" s="61">
        <f>'Small Boat'!K61</f>
        <v>0</v>
      </c>
      <c r="L180" s="61">
        <f>'Small Boat'!L61</f>
        <v>0</v>
      </c>
      <c r="M180" s="61">
        <f>'Small Boat'!M61</f>
        <v>0</v>
      </c>
      <c r="N180" s="61">
        <f>'Small Boat'!N61</f>
        <v>0</v>
      </c>
      <c r="O180" s="61">
        <f>'Small Boat'!O61</f>
        <v>0</v>
      </c>
      <c r="P180" s="61">
        <f>'Small Boat'!P61</f>
        <v>0</v>
      </c>
      <c r="Q180" s="61">
        <f>'Small Boat'!Q61</f>
        <v>0</v>
      </c>
      <c r="R180" s="61">
        <f>'Small Boat'!R61</f>
        <v>0</v>
      </c>
      <c r="S180" s="61">
        <f>'Small Boat'!S61</f>
        <v>0</v>
      </c>
      <c r="T180" s="61">
        <f>'Small Boat'!T61</f>
        <v>0</v>
      </c>
      <c r="U180" s="61">
        <f>'Small Boat'!U61</f>
        <v>21.880049740994224</v>
      </c>
      <c r="V180" s="61">
        <f>'Small Boat'!V61</f>
        <v>6.9974558687328585</v>
      </c>
      <c r="W180" s="61">
        <f>'Small Boat'!W61</f>
        <v>0</v>
      </c>
      <c r="X180" s="61">
        <f>'Small Boat'!X61</f>
        <v>0</v>
      </c>
      <c r="Y180" s="61">
        <f>'Small Boat'!Y61</f>
        <v>0</v>
      </c>
      <c r="Z180" s="61">
        <f>'Small Boat'!Z61</f>
        <v>0</v>
      </c>
      <c r="AA180" s="61">
        <f>'Small Boat'!AA61</f>
        <v>0</v>
      </c>
      <c r="AB180" s="61">
        <f>'Small Boat'!AB61</f>
        <v>0</v>
      </c>
      <c r="AC180" s="61">
        <f>'Small Boat'!AC61</f>
        <v>0</v>
      </c>
      <c r="AD180" s="61">
        <f>'Small Boat'!AD61</f>
        <v>0</v>
      </c>
      <c r="AE180" s="61">
        <f>'Small Boat'!AE61</f>
        <v>0</v>
      </c>
      <c r="AF180" s="61">
        <f>'Small Boat'!AF61</f>
        <v>0</v>
      </c>
      <c r="AG180" s="61">
        <f>'Small Boat'!AG61</f>
        <v>0</v>
      </c>
      <c r="AH180" t="e">
        <f t="shared" si="9"/>
        <v>#DIV/0!</v>
      </c>
      <c r="AI180" t="e">
        <f t="shared" si="10"/>
        <v>#DIV/0!</v>
      </c>
      <c r="AJ180" t="e">
        <f t="shared" si="11"/>
        <v>#DIV/0!</v>
      </c>
    </row>
    <row r="181" spans="1:36" x14ac:dyDescent="0.3">
      <c r="A181" t="str">
        <f>'Small Boat'!A62</f>
        <v>PR9 062110</v>
      </c>
      <c r="B181" s="54">
        <f>'Small Boat'!B62</f>
        <v>38888</v>
      </c>
      <c r="C181">
        <f>'Small Boat'!C62</f>
        <v>0.3</v>
      </c>
      <c r="D181" s="61"/>
      <c r="E181" s="61">
        <f>'Small Boat'!E62</f>
        <v>0.2</v>
      </c>
      <c r="F181" s="61">
        <f>'Small Boat'!F62</f>
        <v>354.9</v>
      </c>
      <c r="G181" s="61">
        <f>'Small Boat'!G62</f>
        <v>0</v>
      </c>
      <c r="H181" s="83">
        <f>'Small Boat'!H62</f>
        <v>0</v>
      </c>
      <c r="I181" s="61">
        <f>'Small Boat'!I62</f>
        <v>0</v>
      </c>
      <c r="J181" s="61">
        <f>'Small Boat'!J62</f>
        <v>0</v>
      </c>
      <c r="K181" s="61">
        <f>'Small Boat'!K62</f>
        <v>0</v>
      </c>
      <c r="L181" s="61">
        <f>'Small Boat'!L62</f>
        <v>0</v>
      </c>
      <c r="M181" s="61">
        <f>'Small Boat'!M62</f>
        <v>0</v>
      </c>
      <c r="N181" s="61">
        <f>'Small Boat'!N62</f>
        <v>0</v>
      </c>
      <c r="O181" s="61">
        <f>'Small Boat'!O62</f>
        <v>0</v>
      </c>
      <c r="P181" s="61">
        <f>'Small Boat'!P62</f>
        <v>0</v>
      </c>
      <c r="Q181" s="61">
        <f>'Small Boat'!Q62</f>
        <v>0</v>
      </c>
      <c r="R181" s="61">
        <f>'Small Boat'!R62</f>
        <v>0</v>
      </c>
      <c r="S181" s="61">
        <f>'Small Boat'!S62</f>
        <v>0</v>
      </c>
      <c r="T181" s="61">
        <f>'Small Boat'!T62</f>
        <v>0</v>
      </c>
      <c r="U181" s="61">
        <f>'Small Boat'!U62</f>
        <v>18.235471781675681</v>
      </c>
      <c r="V181" s="61">
        <f>'Small Boat'!V62</f>
        <v>8.8029981353015838</v>
      </c>
      <c r="W181" s="61">
        <f>'Small Boat'!W62</f>
        <v>0</v>
      </c>
      <c r="X181" s="61">
        <f>'Small Boat'!X62</f>
        <v>0</v>
      </c>
      <c r="Y181" s="61">
        <f>'Small Boat'!Y62</f>
        <v>0</v>
      </c>
      <c r="Z181" s="61">
        <f>'Small Boat'!Z62</f>
        <v>0</v>
      </c>
      <c r="AA181" s="61">
        <f>'Small Boat'!AA62</f>
        <v>0</v>
      </c>
      <c r="AB181" s="61">
        <f>'Small Boat'!AB62</f>
        <v>0</v>
      </c>
      <c r="AC181" s="61">
        <f>'Small Boat'!AC62</f>
        <v>0</v>
      </c>
      <c r="AD181" s="61">
        <f>'Small Boat'!AD62</f>
        <v>0</v>
      </c>
      <c r="AE181" s="61">
        <f>'Small Boat'!AE62</f>
        <v>0</v>
      </c>
      <c r="AF181" s="61">
        <f>'Small Boat'!AF62</f>
        <v>0</v>
      </c>
      <c r="AG181" s="61">
        <f>'Small Boat'!AG62</f>
        <v>0</v>
      </c>
      <c r="AH181" t="e">
        <f t="shared" si="9"/>
        <v>#DIV/0!</v>
      </c>
      <c r="AI181" t="e">
        <f t="shared" si="10"/>
        <v>#DIV/0!</v>
      </c>
      <c r="AJ181" t="e">
        <f t="shared" si="11"/>
        <v>#DIV/0!</v>
      </c>
    </row>
    <row r="182" spans="1:36" x14ac:dyDescent="0.3">
      <c r="A182" t="str">
        <f>'Small Boat'!A63</f>
        <v>PR10 062110</v>
      </c>
      <c r="B182" s="54">
        <f>'Small Boat'!B63</f>
        <v>38888</v>
      </c>
      <c r="C182">
        <f>'Small Boat'!C63</f>
        <v>0.87</v>
      </c>
      <c r="D182" s="61"/>
      <c r="E182" s="61">
        <f>'Small Boat'!E63</f>
        <v>0.2</v>
      </c>
      <c r="F182" s="61">
        <f>'Small Boat'!F63</f>
        <v>350.9</v>
      </c>
      <c r="G182" s="61">
        <f>'Small Boat'!G63</f>
        <v>0</v>
      </c>
      <c r="H182" s="83">
        <f>'Small Boat'!H63</f>
        <v>0</v>
      </c>
      <c r="I182" s="61">
        <f>'Small Boat'!I63</f>
        <v>0</v>
      </c>
      <c r="J182" s="61">
        <f>'Small Boat'!J63</f>
        <v>0</v>
      </c>
      <c r="K182" s="61">
        <f>'Small Boat'!K63</f>
        <v>0</v>
      </c>
      <c r="L182" s="61">
        <f>'Small Boat'!L63</f>
        <v>0</v>
      </c>
      <c r="M182" s="61">
        <f>'Small Boat'!M63</f>
        <v>0</v>
      </c>
      <c r="N182" s="61">
        <f>'Small Boat'!N63</f>
        <v>0</v>
      </c>
      <c r="O182" s="61">
        <f>'Small Boat'!O63</f>
        <v>0</v>
      </c>
      <c r="P182" s="61">
        <f>'Small Boat'!P63</f>
        <v>0</v>
      </c>
      <c r="Q182" s="61">
        <f>'Small Boat'!Q63</f>
        <v>0</v>
      </c>
      <c r="R182" s="61">
        <f>'Small Boat'!R63</f>
        <v>0</v>
      </c>
      <c r="S182" s="61">
        <f>'Small Boat'!S63</f>
        <v>0</v>
      </c>
      <c r="T182" s="61">
        <f>'Small Boat'!T63</f>
        <v>0</v>
      </c>
      <c r="U182" s="61">
        <f>'Small Boat'!U63</f>
        <v>12.44452562820533</v>
      </c>
      <c r="V182" s="61">
        <f>'Small Boat'!V63</f>
        <v>6.8899978088538276</v>
      </c>
      <c r="W182" s="61">
        <f>'Small Boat'!W63</f>
        <v>0</v>
      </c>
      <c r="X182" s="61">
        <f>'Small Boat'!X63</f>
        <v>0</v>
      </c>
      <c r="Y182" s="61">
        <f>'Small Boat'!Y63</f>
        <v>0</v>
      </c>
      <c r="Z182" s="61">
        <f>'Small Boat'!Z63</f>
        <v>0</v>
      </c>
      <c r="AA182" s="61">
        <f>'Small Boat'!AA63</f>
        <v>0</v>
      </c>
      <c r="AB182" s="61">
        <f>'Small Boat'!AB63</f>
        <v>0</v>
      </c>
      <c r="AC182" s="61">
        <f>'Small Boat'!AC63</f>
        <v>0</v>
      </c>
      <c r="AD182" s="61">
        <f>'Small Boat'!AD63</f>
        <v>0</v>
      </c>
      <c r="AE182" s="61">
        <f>'Small Boat'!AE63</f>
        <v>0</v>
      </c>
      <c r="AF182" s="61">
        <f>'Small Boat'!AF63</f>
        <v>0</v>
      </c>
      <c r="AG182" s="61">
        <f>'Small Boat'!AG63</f>
        <v>0</v>
      </c>
      <c r="AH182" t="e">
        <f t="shared" si="9"/>
        <v>#DIV/0!</v>
      </c>
      <c r="AI182" t="e">
        <f t="shared" si="10"/>
        <v>#DIV/0!</v>
      </c>
      <c r="AJ182" t="e">
        <f t="shared" si="11"/>
        <v>#DIV/0!</v>
      </c>
    </row>
    <row r="183" spans="1:36" x14ac:dyDescent="0.3">
      <c r="A183" t="str">
        <f>'Small Boat'!A64</f>
        <v>PR11 062110</v>
      </c>
      <c r="B183" s="54">
        <f>'Small Boat'!B64</f>
        <v>38888</v>
      </c>
      <c r="C183">
        <f>'Small Boat'!C64</f>
        <v>1.75</v>
      </c>
      <c r="D183" s="61"/>
      <c r="E183" s="61">
        <f>'Small Boat'!E64</f>
        <v>0.2</v>
      </c>
      <c r="F183" s="61">
        <f>'Small Boat'!F64</f>
        <v>356.1</v>
      </c>
      <c r="G183" s="61">
        <f>'Small Boat'!G64</f>
        <v>1.262</v>
      </c>
      <c r="H183" s="83">
        <f>'Small Boat'!H64</f>
        <v>0.68799999999999994</v>
      </c>
      <c r="I183" s="61">
        <f>'Small Boat'!I64</f>
        <v>3.9E-2</v>
      </c>
      <c r="J183" s="61">
        <f>'Small Boat'!J64</f>
        <v>0.92</v>
      </c>
      <c r="K183" s="61">
        <f>'Small Boat'!K64</f>
        <v>0.34200000000000003</v>
      </c>
      <c r="L183" s="61">
        <f>'Small Boat'!L64</f>
        <v>1.6000000000000001E-3</v>
      </c>
      <c r="M183" s="61">
        <f>'Small Boat'!M64</f>
        <v>0</v>
      </c>
      <c r="N183" s="61">
        <f>'Small Boat'!N64</f>
        <v>0</v>
      </c>
      <c r="O183" s="61">
        <f>'Small Boat'!O64</f>
        <v>0</v>
      </c>
      <c r="P183" s="61">
        <f>'Small Boat'!P64</f>
        <v>0</v>
      </c>
      <c r="Q183" s="61">
        <f>'Small Boat'!Q64</f>
        <v>0</v>
      </c>
      <c r="R183" s="61">
        <f>'Small Boat'!R64</f>
        <v>2.76</v>
      </c>
      <c r="S183" s="61">
        <f>'Small Boat'!S64</f>
        <v>0</v>
      </c>
      <c r="T183" s="61">
        <f>'Small Boat'!T64</f>
        <v>0</v>
      </c>
      <c r="U183" s="61">
        <f>'Small Boat'!U64</f>
        <v>13.708857650245307</v>
      </c>
      <c r="V183" s="61">
        <f>'Small Boat'!V64</f>
        <v>6.8500912269424763</v>
      </c>
      <c r="W183" s="61">
        <f>'Small Boat'!W64</f>
        <v>0</v>
      </c>
      <c r="X183" s="61">
        <f>'Small Boat'!X64</f>
        <v>0</v>
      </c>
      <c r="Y183" s="61">
        <f>'Small Boat'!Y64</f>
        <v>0</v>
      </c>
      <c r="Z183" s="61">
        <f>'Small Boat'!Z64</f>
        <v>0</v>
      </c>
      <c r="AA183" s="61">
        <f>'Small Boat'!AA64</f>
        <v>0</v>
      </c>
      <c r="AB183" s="61">
        <f>'Small Boat'!AB64</f>
        <v>0</v>
      </c>
      <c r="AC183" s="61">
        <f>'Small Boat'!AC64</f>
        <v>0</v>
      </c>
      <c r="AD183" s="61">
        <f>'Small Boat'!AD64</f>
        <v>0</v>
      </c>
      <c r="AE183" s="61">
        <f>'Small Boat'!AE64</f>
        <v>0</v>
      </c>
      <c r="AF183" s="61">
        <f>'Small Boat'!AF64</f>
        <v>0</v>
      </c>
      <c r="AG183" s="61">
        <f>'Small Boat'!AG64</f>
        <v>0</v>
      </c>
      <c r="AH183" t="e">
        <f t="shared" si="9"/>
        <v>#DIV/0!</v>
      </c>
      <c r="AI183" t="e">
        <f t="shared" si="10"/>
        <v>#DIV/0!</v>
      </c>
      <c r="AJ183" t="e">
        <f t="shared" si="11"/>
        <v>#DIV/0!</v>
      </c>
    </row>
    <row r="184" spans="1:36" x14ac:dyDescent="0.3">
      <c r="A184" t="str">
        <f>'Small Boat'!A65</f>
        <v>PR12 062110</v>
      </c>
      <c r="B184" s="54">
        <f>'Small Boat'!B65</f>
        <v>38888</v>
      </c>
      <c r="C184">
        <f>'Small Boat'!C65</f>
        <v>4</v>
      </c>
      <c r="D184" s="61"/>
      <c r="E184" s="61">
        <f>'Small Boat'!E65</f>
        <v>0.2</v>
      </c>
      <c r="F184" s="61">
        <f>'Small Boat'!F65</f>
        <v>360.1</v>
      </c>
      <c r="G184" s="61">
        <f>'Small Boat'!G65</f>
        <v>0</v>
      </c>
      <c r="H184" s="83">
        <f>'Small Boat'!H65</f>
        <v>0</v>
      </c>
      <c r="I184" s="61">
        <f>'Small Boat'!I65</f>
        <v>0</v>
      </c>
      <c r="J184" s="61">
        <f>'Small Boat'!J65</f>
        <v>0</v>
      </c>
      <c r="K184" s="61">
        <f>'Small Boat'!K65</f>
        <v>0</v>
      </c>
      <c r="L184" s="61">
        <f>'Small Boat'!L65</f>
        <v>0</v>
      </c>
      <c r="M184" s="61">
        <f>'Small Boat'!M65</f>
        <v>0</v>
      </c>
      <c r="N184" s="61">
        <f>'Small Boat'!N65</f>
        <v>0</v>
      </c>
      <c r="O184" s="61">
        <f>'Small Boat'!O65</f>
        <v>0</v>
      </c>
      <c r="P184" s="61">
        <f>'Small Boat'!P65</f>
        <v>0</v>
      </c>
      <c r="Q184" s="61">
        <f>'Small Boat'!Q65</f>
        <v>0</v>
      </c>
      <c r="R184" s="61">
        <f>'Small Boat'!R65</f>
        <v>0</v>
      </c>
      <c r="S184" s="61">
        <f>'Small Boat'!S65</f>
        <v>0</v>
      </c>
      <c r="T184" s="61">
        <f>'Small Boat'!T65</f>
        <v>0</v>
      </c>
      <c r="U184" s="61">
        <f>'Small Boat'!U65</f>
        <v>18.766287551818639</v>
      </c>
      <c r="V184" s="61">
        <f>'Small Boat'!V65</f>
        <v>8.3489993911632236</v>
      </c>
      <c r="W184" s="61">
        <f>'Small Boat'!W65</f>
        <v>0</v>
      </c>
      <c r="X184" s="61">
        <f>'Small Boat'!X65</f>
        <v>0</v>
      </c>
      <c r="Y184" s="61">
        <f>'Small Boat'!Y65</f>
        <v>0</v>
      </c>
      <c r="Z184" s="61">
        <f>'Small Boat'!Z65</f>
        <v>0</v>
      </c>
      <c r="AA184" s="61">
        <f>'Small Boat'!AA65</f>
        <v>0</v>
      </c>
      <c r="AB184" s="61">
        <f>'Small Boat'!AB65</f>
        <v>0</v>
      </c>
      <c r="AC184" s="61">
        <f>'Small Boat'!AC65</f>
        <v>0</v>
      </c>
      <c r="AD184" s="61">
        <f>'Small Boat'!AD65</f>
        <v>0</v>
      </c>
      <c r="AE184" s="61">
        <f>'Small Boat'!AE65</f>
        <v>0</v>
      </c>
      <c r="AF184" s="61">
        <f>'Small Boat'!AF65</f>
        <v>0</v>
      </c>
      <c r="AG184" s="61">
        <f>'Small Boat'!AG65</f>
        <v>0</v>
      </c>
      <c r="AH184" t="e">
        <f t="shared" si="9"/>
        <v>#DIV/0!</v>
      </c>
      <c r="AI184" t="e">
        <f t="shared" si="10"/>
        <v>#DIV/0!</v>
      </c>
      <c r="AJ184" t="e">
        <f t="shared" si="11"/>
        <v>#DIV/0!</v>
      </c>
    </row>
    <row r="185" spans="1:36" x14ac:dyDescent="0.3">
      <c r="A185" t="str">
        <f>'Small Boat'!A66</f>
        <v>PR13 062110</v>
      </c>
      <c r="B185" s="54">
        <f>'Small Boat'!B66</f>
        <v>38888</v>
      </c>
      <c r="C185">
        <f>'Small Boat'!C66</f>
        <v>5.8</v>
      </c>
      <c r="D185" s="61"/>
      <c r="E185" s="61">
        <f>'Small Boat'!E66</f>
        <v>0.2</v>
      </c>
      <c r="F185" s="61">
        <f>'Small Boat'!F66</f>
        <v>367.7</v>
      </c>
      <c r="G185" s="61">
        <f>'Small Boat'!G66</f>
        <v>0</v>
      </c>
      <c r="H185" s="83">
        <f>'Small Boat'!H66</f>
        <v>0</v>
      </c>
      <c r="I185" s="61">
        <f>'Small Boat'!I66</f>
        <v>0</v>
      </c>
      <c r="J185" s="61">
        <f>'Small Boat'!J66</f>
        <v>0</v>
      </c>
      <c r="K185" s="61">
        <f>'Small Boat'!K66</f>
        <v>0</v>
      </c>
      <c r="L185" s="61">
        <f>'Small Boat'!L66</f>
        <v>0</v>
      </c>
      <c r="M185" s="61">
        <f>'Small Boat'!M66</f>
        <v>0</v>
      </c>
      <c r="N185" s="61">
        <f>'Small Boat'!N66</f>
        <v>0</v>
      </c>
      <c r="O185" s="61">
        <f>'Small Boat'!O66</f>
        <v>0</v>
      </c>
      <c r="P185" s="61">
        <f>'Small Boat'!P66</f>
        <v>0</v>
      </c>
      <c r="Q185" s="61">
        <f>'Small Boat'!Q66</f>
        <v>0</v>
      </c>
      <c r="R185" s="61">
        <f>'Small Boat'!R66</f>
        <v>0</v>
      </c>
      <c r="S185" s="61">
        <f>'Small Boat'!S66</f>
        <v>0</v>
      </c>
      <c r="T185" s="61">
        <f>'Small Boat'!T66</f>
        <v>0</v>
      </c>
      <c r="U185" s="61">
        <f>'Small Boat'!U66</f>
        <v>22.193731116784104</v>
      </c>
      <c r="V185" s="61">
        <f>'Small Boat'!V66</f>
        <v>9.807693376379131</v>
      </c>
      <c r="W185" s="61">
        <f>'Small Boat'!W66</f>
        <v>0</v>
      </c>
      <c r="X185" s="61">
        <f>'Small Boat'!X66</f>
        <v>0</v>
      </c>
      <c r="Y185" s="61">
        <f>'Small Boat'!Y66</f>
        <v>0</v>
      </c>
      <c r="Z185" s="61">
        <f>'Small Boat'!Z66</f>
        <v>0</v>
      </c>
      <c r="AA185" s="61">
        <f>'Small Boat'!AA66</f>
        <v>0</v>
      </c>
      <c r="AB185" s="61">
        <f>'Small Boat'!AB66</f>
        <v>0</v>
      </c>
      <c r="AC185" s="61">
        <f>'Small Boat'!AC66</f>
        <v>0</v>
      </c>
      <c r="AD185" s="61">
        <f>'Small Boat'!AD66</f>
        <v>0</v>
      </c>
      <c r="AE185" s="61">
        <f>'Small Boat'!AE66</f>
        <v>0</v>
      </c>
      <c r="AF185" s="61">
        <f>'Small Boat'!AF66</f>
        <v>0</v>
      </c>
      <c r="AG185" s="61">
        <f>'Small Boat'!AG66</f>
        <v>0</v>
      </c>
      <c r="AH185" t="e">
        <f t="shared" si="9"/>
        <v>#DIV/0!</v>
      </c>
      <c r="AI185" t="e">
        <f t="shared" si="10"/>
        <v>#DIV/0!</v>
      </c>
      <c r="AJ185" t="e">
        <f t="shared" si="11"/>
        <v>#DIV/0!</v>
      </c>
    </row>
    <row r="186" spans="1:36" x14ac:dyDescent="0.3">
      <c r="A186" t="str">
        <f>'Small Boat'!A67</f>
        <v>PR14 062110</v>
      </c>
      <c r="B186" s="54">
        <f>'Small Boat'!B67</f>
        <v>38888</v>
      </c>
      <c r="C186">
        <f>'Small Boat'!C67</f>
        <v>7</v>
      </c>
      <c r="D186" s="61"/>
      <c r="E186" s="61">
        <f>'Small Boat'!E67</f>
        <v>0.2</v>
      </c>
      <c r="F186" s="61">
        <f>'Small Boat'!F67</f>
        <v>368.5</v>
      </c>
      <c r="G186" s="61">
        <f>'Small Boat'!G67</f>
        <v>0</v>
      </c>
      <c r="H186" s="83">
        <f>'Small Boat'!H67</f>
        <v>0</v>
      </c>
      <c r="I186" s="61">
        <f>'Small Boat'!I67</f>
        <v>0</v>
      </c>
      <c r="J186" s="61">
        <f>'Small Boat'!J67</f>
        <v>0</v>
      </c>
      <c r="K186" s="61">
        <f>'Small Boat'!K67</f>
        <v>0</v>
      </c>
      <c r="L186" s="61">
        <f>'Small Boat'!L67</f>
        <v>0</v>
      </c>
      <c r="M186" s="61">
        <f>'Small Boat'!M67</f>
        <v>0</v>
      </c>
      <c r="N186" s="61">
        <f>'Small Boat'!N67</f>
        <v>0</v>
      </c>
      <c r="O186" s="61">
        <f>'Small Boat'!O67</f>
        <v>0</v>
      </c>
      <c r="P186" s="61">
        <f>'Small Boat'!P67</f>
        <v>0</v>
      </c>
      <c r="Q186" s="61">
        <f>'Small Boat'!Q67</f>
        <v>0</v>
      </c>
      <c r="R186" s="61">
        <f>'Small Boat'!R67</f>
        <v>0</v>
      </c>
      <c r="S186" s="61">
        <f>'Small Boat'!S67</f>
        <v>0</v>
      </c>
      <c r="T186" s="61">
        <f>'Small Boat'!T67</f>
        <v>0</v>
      </c>
      <c r="U186" s="61">
        <f>'Small Boat'!U67</f>
        <v>22.845792543992719</v>
      </c>
      <c r="V186" s="61">
        <f>'Small Boat'!V67</f>
        <v>9.2664959748538838</v>
      </c>
      <c r="W186" s="61">
        <f>'Small Boat'!W67</f>
        <v>0</v>
      </c>
      <c r="X186" s="61">
        <f>'Small Boat'!X67</f>
        <v>0</v>
      </c>
      <c r="Y186" s="61">
        <f>'Small Boat'!Y67</f>
        <v>0</v>
      </c>
      <c r="Z186" s="61">
        <f>'Small Boat'!Z67</f>
        <v>0</v>
      </c>
      <c r="AA186" s="61">
        <f>'Small Boat'!AA67</f>
        <v>0</v>
      </c>
      <c r="AB186" s="61">
        <f>'Small Boat'!AB67</f>
        <v>0</v>
      </c>
      <c r="AC186" s="61">
        <f>'Small Boat'!AC67</f>
        <v>0</v>
      </c>
      <c r="AD186" s="61">
        <f>'Small Boat'!AD67</f>
        <v>0</v>
      </c>
      <c r="AE186" s="61">
        <f>'Small Boat'!AE67</f>
        <v>0</v>
      </c>
      <c r="AF186" s="61">
        <f>'Small Boat'!AF67</f>
        <v>0</v>
      </c>
      <c r="AG186" s="61">
        <f>'Small Boat'!AG67</f>
        <v>0</v>
      </c>
      <c r="AH186" t="e">
        <f t="shared" si="9"/>
        <v>#DIV/0!</v>
      </c>
      <c r="AI186" t="e">
        <f t="shared" si="10"/>
        <v>#DIV/0!</v>
      </c>
      <c r="AJ186" t="e">
        <f t="shared" si="11"/>
        <v>#DIV/0!</v>
      </c>
    </row>
    <row r="187" spans="1:36" x14ac:dyDescent="0.3">
      <c r="A187" t="str">
        <f>'Small Boat'!A68</f>
        <v>PR15 062110</v>
      </c>
      <c r="B187" s="54">
        <f>'Small Boat'!B68</f>
        <v>38888</v>
      </c>
      <c r="C187">
        <f>'Small Boat'!C68</f>
        <v>11.9</v>
      </c>
      <c r="D187" s="61"/>
      <c r="E187" s="61">
        <f>'Small Boat'!E68</f>
        <v>0.2</v>
      </c>
      <c r="F187" s="61">
        <f>'Small Boat'!F68</f>
        <v>345.2</v>
      </c>
      <c r="G187" s="61">
        <f>'Small Boat'!G68</f>
        <v>0</v>
      </c>
      <c r="H187" s="83">
        <f>'Small Boat'!H68</f>
        <v>0</v>
      </c>
      <c r="I187" s="61">
        <f>'Small Boat'!I68</f>
        <v>0</v>
      </c>
      <c r="J187" s="61">
        <f>'Small Boat'!J68</f>
        <v>0</v>
      </c>
      <c r="K187" s="61">
        <f>'Small Boat'!K68</f>
        <v>0</v>
      </c>
      <c r="L187" s="61">
        <f>'Small Boat'!L68</f>
        <v>0</v>
      </c>
      <c r="M187" s="61">
        <f>'Small Boat'!M68</f>
        <v>0</v>
      </c>
      <c r="N187" s="61">
        <f>'Small Boat'!N68</f>
        <v>0</v>
      </c>
      <c r="O187" s="61">
        <f>'Small Boat'!O68</f>
        <v>0</v>
      </c>
      <c r="P187" s="61">
        <f>'Small Boat'!P68</f>
        <v>0</v>
      </c>
      <c r="Q187" s="61">
        <f>'Small Boat'!Q68</f>
        <v>0</v>
      </c>
      <c r="R187" s="61">
        <f>'Small Boat'!R68</f>
        <v>0</v>
      </c>
      <c r="S187" s="61">
        <f>'Small Boat'!S68</f>
        <v>0</v>
      </c>
      <c r="T187" s="61">
        <f>'Small Boat'!T68</f>
        <v>0</v>
      </c>
      <c r="U187" s="61">
        <f>'Small Boat'!U68</f>
        <v>21.360566469818757</v>
      </c>
      <c r="V187" s="61">
        <f>'Small Boat'!V68</f>
        <v>8.9232066995682846</v>
      </c>
      <c r="W187" s="61">
        <f>'Small Boat'!W68</f>
        <v>0</v>
      </c>
      <c r="X187" s="61">
        <f>'Small Boat'!X68</f>
        <v>0</v>
      </c>
      <c r="Y187" s="61">
        <f>'Small Boat'!Y68</f>
        <v>0</v>
      </c>
      <c r="Z187" s="61">
        <f>'Small Boat'!Z68</f>
        <v>0</v>
      </c>
      <c r="AA187" s="61">
        <f>'Small Boat'!AA68</f>
        <v>0</v>
      </c>
      <c r="AB187" s="61">
        <f>'Small Boat'!AB68</f>
        <v>0</v>
      </c>
      <c r="AC187" s="61">
        <f>'Small Boat'!AC68</f>
        <v>0</v>
      </c>
      <c r="AD187" s="61">
        <f>'Small Boat'!AD68</f>
        <v>0</v>
      </c>
      <c r="AE187" s="61">
        <f>'Small Boat'!AE68</f>
        <v>0</v>
      </c>
      <c r="AF187" s="61">
        <f>'Small Boat'!AF68</f>
        <v>0</v>
      </c>
      <c r="AG187" s="61">
        <f>'Small Boat'!AG68</f>
        <v>0</v>
      </c>
      <c r="AH187" t="e">
        <f t="shared" si="9"/>
        <v>#DIV/0!</v>
      </c>
      <c r="AI187" t="e">
        <f t="shared" si="10"/>
        <v>#DIV/0!</v>
      </c>
      <c r="AJ187" t="e">
        <f t="shared" si="11"/>
        <v>#DIV/0!</v>
      </c>
    </row>
    <row r="188" spans="1:36" x14ac:dyDescent="0.3">
      <c r="A188" t="str">
        <f>'Small Boat'!A69</f>
        <v>PR eff</v>
      </c>
      <c r="B188" s="54">
        <f>'Small Boat'!B69</f>
        <v>38941</v>
      </c>
      <c r="C188">
        <f>'Small Boat'!C69</f>
        <v>0</v>
      </c>
      <c r="D188" s="61"/>
      <c r="E188" s="61">
        <f>'Small Boat'!E69</f>
        <v>0</v>
      </c>
      <c r="F188" s="61">
        <f>'Small Boat'!F69</f>
        <v>0</v>
      </c>
      <c r="G188" s="61">
        <f>'Small Boat'!G69</f>
        <v>3.28</v>
      </c>
      <c r="H188" s="83">
        <f>'Small Boat'!H69</f>
        <v>1.27</v>
      </c>
      <c r="I188" s="61">
        <f>'Small Boat'!I69</f>
        <v>0</v>
      </c>
      <c r="J188" s="61">
        <f>'Small Boat'!J69</f>
        <v>0</v>
      </c>
      <c r="K188" s="61">
        <f>'Small Boat'!K69</f>
        <v>0</v>
      </c>
      <c r="L188" s="61">
        <f>'Small Boat'!L69</f>
        <v>0</v>
      </c>
      <c r="M188" s="61">
        <f>'Small Boat'!M69</f>
        <v>0</v>
      </c>
      <c r="N188" s="61">
        <f>'Small Boat'!N69</f>
        <v>0</v>
      </c>
      <c r="O188" s="61">
        <f>'Small Boat'!O69</f>
        <v>0</v>
      </c>
      <c r="P188" s="61">
        <f>'Small Boat'!P69</f>
        <v>0</v>
      </c>
      <c r="Q188" s="61">
        <f>'Small Boat'!Q69</f>
        <v>0</v>
      </c>
      <c r="R188" s="61">
        <f>'Small Boat'!R69</f>
        <v>0</v>
      </c>
      <c r="S188" s="61">
        <f>'Small Boat'!S69</f>
        <v>0</v>
      </c>
      <c r="T188" s="61">
        <f>'Small Boat'!T69</f>
        <v>0</v>
      </c>
      <c r="U188" s="61">
        <f>'Small Boat'!U69</f>
        <v>27.059980813676795</v>
      </c>
      <c r="V188" s="61">
        <f>'Small Boat'!V69</f>
        <v>11.106693874403627</v>
      </c>
      <c r="W188" s="61">
        <f>'Small Boat'!W69</f>
        <v>0.751193</v>
      </c>
      <c r="X188" s="61">
        <f>'Small Boat'!X69</f>
        <v>0.87959600000000004</v>
      </c>
      <c r="Y188" s="61">
        <f>'Small Boat'!Y69</f>
        <v>1.557436</v>
      </c>
      <c r="Z188" s="61">
        <f>'Small Boat'!Z69</f>
        <v>1.3562000000000001</v>
      </c>
      <c r="AA188" s="61">
        <f>'Small Boat'!AA69</f>
        <v>0.85006599999999999</v>
      </c>
      <c r="AB188" s="61">
        <f>'Small Boat'!AB69</f>
        <v>0.87208399999999997</v>
      </c>
      <c r="AC188" s="61">
        <f>'Small Boat'!AC69</f>
        <v>0.62680000000000002</v>
      </c>
      <c r="AD188" s="61">
        <f>'Small Boat'!AD69</f>
        <v>0</v>
      </c>
      <c r="AE188" s="61">
        <f>'Small Boat'!AE69</f>
        <v>0</v>
      </c>
      <c r="AF188" s="61">
        <f>'Small Boat'!AF69</f>
        <v>0</v>
      </c>
      <c r="AG188" s="61">
        <f>'Small Boat'!AG69</f>
        <v>0</v>
      </c>
      <c r="AH188" t="e">
        <f t="shared" si="9"/>
        <v>#DIV/0!</v>
      </c>
      <c r="AI188" t="e">
        <f t="shared" si="10"/>
        <v>#DIV/0!</v>
      </c>
      <c r="AJ188" t="e">
        <f t="shared" si="11"/>
        <v>#DIV/0!</v>
      </c>
    </row>
    <row r="189" spans="1:36" x14ac:dyDescent="0.3">
      <c r="A189" t="str">
        <f>'Small Boat'!A70</f>
        <v>PR1</v>
      </c>
      <c r="B189" s="54">
        <f>'Small Boat'!B70</f>
        <v>38941</v>
      </c>
      <c r="C189">
        <f>'Small Boat'!C70</f>
        <v>-6.56</v>
      </c>
      <c r="D189" s="61"/>
      <c r="E189" s="61">
        <f>'Small Boat'!E70</f>
        <v>0.03</v>
      </c>
      <c r="F189" s="61">
        <f>'Small Boat'!F70</f>
        <v>0</v>
      </c>
      <c r="G189" s="61">
        <f>'Small Boat'!G70</f>
        <v>0.63100000000000001</v>
      </c>
      <c r="H189" s="83">
        <f>'Small Boat'!H70</f>
        <v>0.19900000000000001</v>
      </c>
      <c r="I189" s="61">
        <f>'Small Boat'!I70</f>
        <v>0.10299999999999999</v>
      </c>
      <c r="J189" s="61">
        <f>'Small Boat'!J70</f>
        <v>0</v>
      </c>
      <c r="K189" s="61">
        <f>'Small Boat'!K70</f>
        <v>0.32900000000000001</v>
      </c>
      <c r="L189" s="61">
        <f>'Small Boat'!L70</f>
        <v>2.2000000000000001E-3</v>
      </c>
      <c r="M189" s="61">
        <f>'Small Boat'!M70</f>
        <v>0</v>
      </c>
      <c r="N189" s="61">
        <f>'Small Boat'!N70</f>
        <v>5.9711805555555539E-2</v>
      </c>
      <c r="O189" s="61">
        <f>'Small Boat'!O70</f>
        <v>5.79</v>
      </c>
      <c r="P189" s="61">
        <f>'Small Boat'!P70</f>
        <v>3.68</v>
      </c>
      <c r="Q189" s="61">
        <f>'Small Boat'!Q70</f>
        <v>2.11</v>
      </c>
      <c r="R189" s="61">
        <f>'Small Boat'!R70</f>
        <v>2.4500000000000002</v>
      </c>
      <c r="S189" s="61">
        <f>'Small Boat'!S70</f>
        <v>0</v>
      </c>
      <c r="T189" s="61">
        <f>'Small Boat'!T70</f>
        <v>0</v>
      </c>
      <c r="U189" s="61">
        <f>'Small Boat'!U70</f>
        <v>5.1017989828924541</v>
      </c>
      <c r="V189" s="61">
        <f>'Small Boat'!V70</f>
        <v>22.33544821395574</v>
      </c>
      <c r="W189" s="61">
        <f>'Small Boat'!W70</f>
        <v>0.82137700000000002</v>
      </c>
      <c r="X189" s="61">
        <f>'Small Boat'!X70</f>
        <v>0.75630699999999995</v>
      </c>
      <c r="Y189" s="61">
        <f>'Small Boat'!Y70</f>
        <v>1.231401</v>
      </c>
      <c r="Z189" s="61">
        <f>'Small Boat'!Z70</f>
        <v>0.96374599999999999</v>
      </c>
      <c r="AA189" s="61">
        <f>'Small Boat'!AA70</f>
        <v>0.31138700000000002</v>
      </c>
      <c r="AB189" s="61">
        <f>'Small Boat'!AB70</f>
        <v>0.48757499999999998</v>
      </c>
      <c r="AC189" s="61">
        <f>'Small Boat'!AC70</f>
        <v>0.32310100000000003</v>
      </c>
      <c r="AD189" s="61">
        <f>'Small Boat'!AD70</f>
        <v>0</v>
      </c>
      <c r="AE189" s="61">
        <f>'Small Boat'!AE70</f>
        <v>0</v>
      </c>
      <c r="AF189" s="61">
        <f>'Small Boat'!AF70</f>
        <v>0</v>
      </c>
      <c r="AG189" s="61">
        <f>'Small Boat'!AG70</f>
        <v>0</v>
      </c>
      <c r="AH189">
        <f t="shared" si="9"/>
        <v>8.4616032608695657E-2</v>
      </c>
      <c r="AI189">
        <f t="shared" si="10"/>
        <v>0.13249320652173913</v>
      </c>
      <c r="AJ189">
        <f t="shared" si="11"/>
        <v>8.7799184782608702E-2</v>
      </c>
    </row>
    <row r="190" spans="1:36" x14ac:dyDescent="0.3">
      <c r="A190" t="str">
        <f>'Small Boat'!A71</f>
        <v>PR2</v>
      </c>
      <c r="B190" s="54">
        <f>'Small Boat'!B71</f>
        <v>38941</v>
      </c>
      <c r="C190">
        <f>'Small Boat'!C71</f>
        <v>-5.36</v>
      </c>
      <c r="D190" s="61"/>
      <c r="E190" s="61">
        <f>'Small Boat'!E71</f>
        <v>0.03</v>
      </c>
      <c r="F190" s="61">
        <f>'Small Boat'!F71</f>
        <v>0</v>
      </c>
      <c r="G190" s="61">
        <f>'Small Boat'!G71</f>
        <v>0.497</v>
      </c>
      <c r="H190" s="83">
        <f>'Small Boat'!H71</f>
        <v>0.151</v>
      </c>
      <c r="I190" s="61">
        <f>'Small Boat'!I71</f>
        <v>9.8000000000000004E-2</v>
      </c>
      <c r="J190" s="61">
        <f>'Small Boat'!J71</f>
        <v>0</v>
      </c>
      <c r="K190" s="61">
        <f>'Small Boat'!K71</f>
        <v>0.248</v>
      </c>
      <c r="L190" s="61">
        <f>'Small Boat'!L71</f>
        <v>3.5999999999999999E-3</v>
      </c>
      <c r="M190" s="61">
        <f>'Small Boat'!M71</f>
        <v>0</v>
      </c>
      <c r="N190" s="61">
        <f>'Small Boat'!N71</f>
        <v>4.6783636363636368E-2</v>
      </c>
      <c r="O190" s="61">
        <f>'Small Boat'!O71</f>
        <v>4.97</v>
      </c>
      <c r="P190" s="61">
        <f>'Small Boat'!P71</f>
        <v>3.5</v>
      </c>
      <c r="Q190" s="61">
        <f>'Small Boat'!Q71</f>
        <v>1.47</v>
      </c>
      <c r="R190" s="61">
        <f>'Small Boat'!R71</f>
        <v>3.06</v>
      </c>
      <c r="S190" s="61">
        <f>'Small Boat'!S71</f>
        <v>0</v>
      </c>
      <c r="T190" s="61">
        <f>'Small Boat'!T71</f>
        <v>0</v>
      </c>
      <c r="U190" s="61">
        <f>'Small Boat'!U71</f>
        <v>5.5184150764454145</v>
      </c>
      <c r="V190" s="61">
        <f>'Small Boat'!V71</f>
        <v>19.587629306409983</v>
      </c>
      <c r="W190" s="61">
        <f>'Small Boat'!W71</f>
        <v>0</v>
      </c>
      <c r="X190" s="61">
        <f>'Small Boat'!X71</f>
        <v>0</v>
      </c>
      <c r="Y190" s="61">
        <f>'Small Boat'!Y71</f>
        <v>0</v>
      </c>
      <c r="Z190" s="61">
        <f>'Small Boat'!Z71</f>
        <v>0</v>
      </c>
      <c r="AA190" s="61">
        <f>'Small Boat'!AA71</f>
        <v>0</v>
      </c>
      <c r="AB190" s="61">
        <f>'Small Boat'!AB71</f>
        <v>0</v>
      </c>
      <c r="AC190" s="61">
        <f>'Small Boat'!AC71</f>
        <v>0</v>
      </c>
      <c r="AD190" s="61">
        <f>'Small Boat'!AD71</f>
        <v>0</v>
      </c>
      <c r="AE190" s="61">
        <f>'Small Boat'!AE71</f>
        <v>0</v>
      </c>
      <c r="AF190" s="61">
        <f>'Small Boat'!AF71</f>
        <v>0</v>
      </c>
      <c r="AG190" s="61">
        <f>'Small Boat'!AG71</f>
        <v>0</v>
      </c>
      <c r="AH190">
        <f t="shared" si="9"/>
        <v>0</v>
      </c>
      <c r="AI190">
        <f t="shared" si="10"/>
        <v>0</v>
      </c>
      <c r="AJ190">
        <f t="shared" si="11"/>
        <v>0</v>
      </c>
    </row>
    <row r="191" spans="1:36" x14ac:dyDescent="0.3">
      <c r="A191" t="str">
        <f>'Small Boat'!A72</f>
        <v>PR3</v>
      </c>
      <c r="B191" s="54">
        <f>'Small Boat'!B72</f>
        <v>38941</v>
      </c>
      <c r="C191">
        <f>'Small Boat'!C72</f>
        <v>-6.05</v>
      </c>
      <c r="D191" s="61"/>
      <c r="E191" s="61">
        <f>'Small Boat'!E72</f>
        <v>0.03</v>
      </c>
      <c r="F191" s="61">
        <f>'Small Boat'!F72</f>
        <v>0</v>
      </c>
      <c r="G191" s="61">
        <f>'Small Boat'!G72</f>
        <v>0</v>
      </c>
      <c r="H191" s="83">
        <f>'Small Boat'!H72</f>
        <v>0</v>
      </c>
      <c r="I191" s="61">
        <f>'Small Boat'!I72</f>
        <v>0</v>
      </c>
      <c r="J191" s="61">
        <f>'Small Boat'!J72</f>
        <v>0</v>
      </c>
      <c r="K191" s="61">
        <f>'Small Boat'!K72</f>
        <v>0</v>
      </c>
      <c r="L191" s="61">
        <f>'Small Boat'!L72</f>
        <v>0</v>
      </c>
      <c r="M191" s="61">
        <f>'Small Boat'!M72</f>
        <v>0</v>
      </c>
      <c r="N191" s="61">
        <f>'Small Boat'!N72</f>
        <v>0</v>
      </c>
      <c r="O191" s="61">
        <f>'Small Boat'!O72</f>
        <v>0</v>
      </c>
      <c r="P191" s="61">
        <f>'Small Boat'!P72</f>
        <v>0</v>
      </c>
      <c r="Q191" s="61">
        <f>'Small Boat'!Q72</f>
        <v>0</v>
      </c>
      <c r="R191" s="61">
        <f>'Small Boat'!R72</f>
        <v>0</v>
      </c>
      <c r="S191" s="61">
        <f>'Small Boat'!S72</f>
        <v>0</v>
      </c>
      <c r="T191" s="61">
        <f>'Small Boat'!T72</f>
        <v>0</v>
      </c>
      <c r="U191" s="61">
        <f>'Small Boat'!U72</f>
        <v>4.1435061448491197</v>
      </c>
      <c r="V191" s="61">
        <f>'Small Boat'!V72</f>
        <v>24.284742207878882</v>
      </c>
      <c r="W191" s="61">
        <f>'Small Boat'!W72</f>
        <v>0.82689100000000004</v>
      </c>
      <c r="X191" s="61">
        <f>'Small Boat'!X72</f>
        <v>0.78806699999999996</v>
      </c>
      <c r="Y191" s="61">
        <f>'Small Boat'!Y72</f>
        <v>1.2245710000000001</v>
      </c>
      <c r="Z191" s="61">
        <f>'Small Boat'!Z72</f>
        <v>0.98856599999999994</v>
      </c>
      <c r="AA191" s="61">
        <f>'Small Boat'!AA72</f>
        <v>0.45347599999999999</v>
      </c>
      <c r="AB191" s="61">
        <f>'Small Boat'!AB72</f>
        <v>0.72131800000000001</v>
      </c>
      <c r="AC191" s="61">
        <f>'Small Boat'!AC72</f>
        <v>0.45872000000000002</v>
      </c>
      <c r="AD191" s="61">
        <f>'Small Boat'!AD72</f>
        <v>0</v>
      </c>
      <c r="AE191" s="61">
        <f>'Small Boat'!AE72</f>
        <v>0</v>
      </c>
      <c r="AF191" s="61">
        <f>'Small Boat'!AF72</f>
        <v>0</v>
      </c>
      <c r="AG191" s="61">
        <f>'Small Boat'!AG72</f>
        <v>0</v>
      </c>
      <c r="AH191" t="e">
        <f t="shared" si="9"/>
        <v>#DIV/0!</v>
      </c>
      <c r="AI191" t="e">
        <f t="shared" si="10"/>
        <v>#DIV/0!</v>
      </c>
      <c r="AJ191" t="e">
        <f t="shared" si="11"/>
        <v>#DIV/0!</v>
      </c>
    </row>
    <row r="192" spans="1:36" x14ac:dyDescent="0.3">
      <c r="A192" t="str">
        <f>'Small Boat'!A73</f>
        <v>PR4</v>
      </c>
      <c r="B192" s="54">
        <f>'Small Boat'!B73</f>
        <v>38941</v>
      </c>
      <c r="C192">
        <f>'Small Boat'!C73</f>
        <v>-4.1500000000000004</v>
      </c>
      <c r="D192" s="61"/>
      <c r="E192" s="61">
        <f>'Small Boat'!E73</f>
        <v>0.03</v>
      </c>
      <c r="F192" s="61">
        <f>'Small Boat'!F73</f>
        <v>0</v>
      </c>
      <c r="G192" s="61">
        <f>'Small Boat'!G73</f>
        <v>0.65300000000000002</v>
      </c>
      <c r="H192" s="83">
        <f>'Small Boat'!H73</f>
        <v>0.19900000000000001</v>
      </c>
      <c r="I192" s="61">
        <f>'Small Boat'!I73</f>
        <v>0.23699999999999999</v>
      </c>
      <c r="J192" s="61">
        <f>'Small Boat'!J73</f>
        <v>0</v>
      </c>
      <c r="K192" s="61">
        <f>'Small Boat'!K73</f>
        <v>0.217</v>
      </c>
      <c r="L192" s="61">
        <f>'Small Boat'!L73</f>
        <v>5.4000000000000003E-3</v>
      </c>
      <c r="M192" s="61">
        <f>'Small Boat'!M73</f>
        <v>0</v>
      </c>
      <c r="N192" s="61">
        <f>'Small Boat'!N73</f>
        <v>5.981363636363636E-2</v>
      </c>
      <c r="O192" s="61">
        <f>'Small Boat'!O73</f>
        <v>5.74</v>
      </c>
      <c r="P192" s="61">
        <f>'Small Boat'!P73</f>
        <v>4.43</v>
      </c>
      <c r="Q192" s="61">
        <f>'Small Boat'!Q73</f>
        <v>1.31</v>
      </c>
      <c r="R192" s="61">
        <f>'Small Boat'!R73</f>
        <v>1.35</v>
      </c>
      <c r="S192" s="61">
        <f>'Small Boat'!S73</f>
        <v>0</v>
      </c>
      <c r="T192" s="61">
        <f>'Small Boat'!T73</f>
        <v>0</v>
      </c>
      <c r="U192" s="61">
        <f>'Small Boat'!U73</f>
        <v>20.300236587291646</v>
      </c>
      <c r="V192" s="61">
        <f>'Small Boat'!V73</f>
        <v>10.741822396381504</v>
      </c>
      <c r="W192" s="61">
        <f>'Small Boat'!W73</f>
        <v>0.81910099999999997</v>
      </c>
      <c r="X192" s="61">
        <f>'Small Boat'!X73</f>
        <v>0.81328599999999995</v>
      </c>
      <c r="Y192" s="61">
        <f>'Small Boat'!Y73</f>
        <v>1.283571</v>
      </c>
      <c r="Z192" s="61">
        <f>'Small Boat'!Z73</f>
        <v>1.0416920000000001</v>
      </c>
      <c r="AA192" s="61">
        <f>'Small Boat'!AA73</f>
        <v>0.40358300000000003</v>
      </c>
      <c r="AB192" s="61">
        <f>'Small Boat'!AB73</f>
        <v>0.61036400000000002</v>
      </c>
      <c r="AC192" s="61">
        <f>'Small Boat'!AC73</f>
        <v>0.38743</v>
      </c>
      <c r="AD192" s="61">
        <f>'Small Boat'!AD73</f>
        <v>0</v>
      </c>
      <c r="AE192" s="61">
        <f>'Small Boat'!AE73</f>
        <v>0</v>
      </c>
      <c r="AF192" s="61">
        <f>'Small Boat'!AF73</f>
        <v>0</v>
      </c>
      <c r="AG192" s="61">
        <f>'Small Boat'!AG73</f>
        <v>0</v>
      </c>
      <c r="AH192">
        <f t="shared" si="9"/>
        <v>9.1102257336343126E-2</v>
      </c>
      <c r="AI192">
        <f t="shared" si="10"/>
        <v>0.13777968397291199</v>
      </c>
      <c r="AJ192">
        <f t="shared" si="11"/>
        <v>8.7455981941309255E-2</v>
      </c>
    </row>
    <row r="193" spans="1:36" x14ac:dyDescent="0.3">
      <c r="A193" t="str">
        <f>'Small Boat'!A74</f>
        <v>PR5</v>
      </c>
      <c r="B193" s="54">
        <f>'Small Boat'!B74</f>
        <v>38941</v>
      </c>
      <c r="C193">
        <f>'Small Boat'!C74</f>
        <v>-2.71</v>
      </c>
      <c r="D193" s="61"/>
      <c r="E193" s="61">
        <f>'Small Boat'!E74</f>
        <v>0</v>
      </c>
      <c r="F193" s="61">
        <f>'Small Boat'!F74</f>
        <v>0</v>
      </c>
      <c r="G193" s="61">
        <f>'Small Boat'!G74</f>
        <v>0.76300000000000001</v>
      </c>
      <c r="H193" s="83">
        <f>'Small Boat'!H74</f>
        <v>0.27300000000000002</v>
      </c>
      <c r="I193" s="61">
        <f>'Small Boat'!I74</f>
        <v>0.19900000000000001</v>
      </c>
      <c r="J193" s="61">
        <f>'Small Boat'!J74</f>
        <v>0</v>
      </c>
      <c r="K193" s="61">
        <f>'Small Boat'!K74</f>
        <v>0.29099999999999998</v>
      </c>
      <c r="L193" s="61">
        <f>'Small Boat'!L74</f>
        <v>7.1999999999999998E-3</v>
      </c>
      <c r="M193" s="61">
        <f>'Small Boat'!M74</f>
        <v>0</v>
      </c>
      <c r="N193" s="61">
        <f>'Small Boat'!N74</f>
        <v>5.6867272727272732E-2</v>
      </c>
      <c r="O193" s="61">
        <f>'Small Boat'!O74</f>
        <v>5.7799999999999994</v>
      </c>
      <c r="P193" s="61">
        <f>'Small Boat'!P74</f>
        <v>4.09</v>
      </c>
      <c r="Q193" s="61">
        <f>'Small Boat'!Q74</f>
        <v>1.69</v>
      </c>
      <c r="R193" s="61">
        <f>'Small Boat'!R74</f>
        <v>2.04</v>
      </c>
      <c r="S193" s="61">
        <f>'Small Boat'!S74</f>
        <v>0</v>
      </c>
      <c r="T193" s="61">
        <f>'Small Boat'!T74</f>
        <v>0</v>
      </c>
      <c r="U193" s="61">
        <f>'Small Boat'!U74</f>
        <v>18.27905418472232</v>
      </c>
      <c r="V193" s="61">
        <f>'Small Boat'!V74</f>
        <v>11.152467515210629</v>
      </c>
      <c r="W193" s="61">
        <f>'Small Boat'!W74</f>
        <v>0</v>
      </c>
      <c r="X193" s="61">
        <f>'Small Boat'!X74</f>
        <v>0</v>
      </c>
      <c r="Y193" s="61">
        <f>'Small Boat'!Y74</f>
        <v>0</v>
      </c>
      <c r="Z193" s="61">
        <f>'Small Boat'!Z74</f>
        <v>0</v>
      </c>
      <c r="AA193" s="61">
        <f>'Small Boat'!AA74</f>
        <v>0</v>
      </c>
      <c r="AB193" s="61">
        <f>'Small Boat'!AB74</f>
        <v>0</v>
      </c>
      <c r="AC193" s="61">
        <f>'Small Boat'!AC74</f>
        <v>0</v>
      </c>
      <c r="AD193" s="61">
        <f>'Small Boat'!AD74</f>
        <v>0</v>
      </c>
      <c r="AE193" s="61">
        <f>'Small Boat'!AE74</f>
        <v>0</v>
      </c>
      <c r="AF193" s="61">
        <f>'Small Boat'!AF74</f>
        <v>0</v>
      </c>
      <c r="AG193" s="61">
        <f>'Small Boat'!AG74</f>
        <v>0</v>
      </c>
      <c r="AH193">
        <f t="shared" si="9"/>
        <v>0</v>
      </c>
      <c r="AI193">
        <f t="shared" si="10"/>
        <v>0</v>
      </c>
      <c r="AJ193">
        <f t="shared" si="11"/>
        <v>0</v>
      </c>
    </row>
    <row r="194" spans="1:36" x14ac:dyDescent="0.3">
      <c r="A194" t="str">
        <f>'Small Boat'!A75</f>
        <v>PR6</v>
      </c>
      <c r="B194" s="54">
        <f>'Small Boat'!B75</f>
        <v>38941</v>
      </c>
      <c r="C194">
        <f>'Small Boat'!C75</f>
        <v>-1.77</v>
      </c>
      <c r="D194" s="61"/>
      <c r="E194" s="61">
        <f>'Small Boat'!E75</f>
        <v>0.04</v>
      </c>
      <c r="F194" s="61">
        <f>'Small Boat'!F75</f>
        <v>0</v>
      </c>
      <c r="G194" s="61">
        <f>'Small Boat'!G75</f>
        <v>0.66799999999999993</v>
      </c>
      <c r="H194" s="83">
        <f>'Small Boat'!H75</f>
        <v>0.216</v>
      </c>
      <c r="I194" s="61">
        <f>'Small Boat'!I75</f>
        <v>0.14000000000000001</v>
      </c>
      <c r="J194" s="61">
        <f>'Small Boat'!J75</f>
        <v>0</v>
      </c>
      <c r="K194" s="61">
        <f>'Small Boat'!K75</f>
        <v>0.312</v>
      </c>
      <c r="L194" s="61">
        <f>'Small Boat'!L75</f>
        <v>6.4999999999999997E-3</v>
      </c>
      <c r="M194" s="61">
        <f>'Small Boat'!M75</f>
        <v>0</v>
      </c>
      <c r="N194" s="61">
        <f>'Small Boat'!N75</f>
        <v>5.2386363636363627E-2</v>
      </c>
      <c r="O194" s="61">
        <f>'Small Boat'!O75</f>
        <v>5.99</v>
      </c>
      <c r="P194" s="61">
        <f>'Small Boat'!P75</f>
        <v>4.16</v>
      </c>
      <c r="Q194" s="61">
        <f>'Small Boat'!Q75</f>
        <v>1.83</v>
      </c>
      <c r="R194" s="61">
        <f>'Small Boat'!R75</f>
        <v>1.86</v>
      </c>
      <c r="S194" s="61">
        <f>'Small Boat'!S75</f>
        <v>0</v>
      </c>
      <c r="T194" s="61">
        <f>'Small Boat'!T75</f>
        <v>0</v>
      </c>
      <c r="U194" s="61">
        <f>'Small Boat'!U75</f>
        <v>18.774856493758715</v>
      </c>
      <c r="V194" s="61">
        <f>'Small Boat'!V75</f>
        <v>12.923471774469139</v>
      </c>
      <c r="W194" s="61">
        <f>'Small Boat'!W75</f>
        <v>0.80776999999999999</v>
      </c>
      <c r="X194" s="61">
        <f>'Small Boat'!X75</f>
        <v>0.81392500000000001</v>
      </c>
      <c r="Y194" s="61">
        <f>'Small Boat'!Y75</f>
        <v>1.280114</v>
      </c>
      <c r="Z194" s="61">
        <f>'Small Boat'!Z75</f>
        <v>1.1311450000000001</v>
      </c>
      <c r="AA194" s="61">
        <f>'Small Boat'!AA75</f>
        <v>0.43897799999999998</v>
      </c>
      <c r="AB194" s="61">
        <f>'Small Boat'!AB75</f>
        <v>0.60987499999999994</v>
      </c>
      <c r="AC194" s="61">
        <f>'Small Boat'!AC75</f>
        <v>0.38808300000000001</v>
      </c>
      <c r="AD194" s="61">
        <f>'Small Boat'!AD75</f>
        <v>0</v>
      </c>
      <c r="AE194" s="61">
        <f>'Small Boat'!AE75</f>
        <v>0</v>
      </c>
      <c r="AF194" s="61">
        <f>'Small Boat'!AF75</f>
        <v>0</v>
      </c>
      <c r="AG194" s="61">
        <f>'Small Boat'!AG75</f>
        <v>0</v>
      </c>
      <c r="AH194">
        <f t="shared" si="9"/>
        <v>0.10552355769230769</v>
      </c>
      <c r="AI194">
        <f t="shared" si="10"/>
        <v>0.14660456730769228</v>
      </c>
      <c r="AJ194">
        <f t="shared" si="11"/>
        <v>9.3289182692307696E-2</v>
      </c>
    </row>
    <row r="195" spans="1:36" x14ac:dyDescent="0.3">
      <c r="A195" t="str">
        <f>'Small Boat'!A76</f>
        <v>PR7</v>
      </c>
      <c r="B195" s="54">
        <f>'Small Boat'!B76</f>
        <v>38941</v>
      </c>
      <c r="C195">
        <f>'Small Boat'!C76</f>
        <v>-0.8</v>
      </c>
      <c r="D195" s="61"/>
      <c r="E195" s="61">
        <f>'Small Boat'!E76</f>
        <v>0.03</v>
      </c>
      <c r="F195" s="61">
        <f>'Small Boat'!F76</f>
        <v>0</v>
      </c>
      <c r="G195" s="61">
        <f>'Small Boat'!G76</f>
        <v>0.63200000000000001</v>
      </c>
      <c r="H195" s="83">
        <f>'Small Boat'!H76</f>
        <v>0.185</v>
      </c>
      <c r="I195" s="61">
        <f>'Small Boat'!I76</f>
        <v>0.123</v>
      </c>
      <c r="J195" s="61">
        <f>'Small Boat'!J76</f>
        <v>0</v>
      </c>
      <c r="K195" s="61">
        <f>'Small Boat'!K76</f>
        <v>0.32400000000000001</v>
      </c>
      <c r="L195" s="61">
        <f>'Small Boat'!L76</f>
        <v>8.2000000000000007E-3</v>
      </c>
      <c r="M195" s="61">
        <f>'Small Boat'!M76</f>
        <v>0</v>
      </c>
      <c r="N195" s="61">
        <f>'Small Boat'!N76</f>
        <v>5.9724545454545447E-2</v>
      </c>
      <c r="O195" s="61">
        <f>'Small Boat'!O76</f>
        <v>6.0600000000000005</v>
      </c>
      <c r="P195" s="61">
        <f>'Small Boat'!P76</f>
        <v>4.1500000000000004</v>
      </c>
      <c r="Q195" s="61">
        <f>'Small Boat'!Q76</f>
        <v>1.91</v>
      </c>
      <c r="R195" s="61">
        <f>'Small Boat'!R76</f>
        <v>1.67</v>
      </c>
      <c r="S195" s="61">
        <f>'Small Boat'!S76</f>
        <v>0</v>
      </c>
      <c r="T195" s="61">
        <f>'Small Boat'!T76</f>
        <v>0</v>
      </c>
      <c r="U195" s="61">
        <f>'Small Boat'!U76</f>
        <v>21.208325182013102</v>
      </c>
      <c r="V195" s="61">
        <f>'Small Boat'!V76</f>
        <v>13.065455172066851</v>
      </c>
      <c r="W195" s="61">
        <f>'Small Boat'!W76</f>
        <v>0</v>
      </c>
      <c r="X195" s="61">
        <f>'Small Boat'!X76</f>
        <v>0</v>
      </c>
      <c r="Y195" s="61">
        <f>'Small Boat'!Y76</f>
        <v>0</v>
      </c>
      <c r="Z195" s="61">
        <f>'Small Boat'!Z76</f>
        <v>0</v>
      </c>
      <c r="AA195" s="61">
        <f>'Small Boat'!AA76</f>
        <v>0</v>
      </c>
      <c r="AB195" s="61">
        <f>'Small Boat'!AB76</f>
        <v>0</v>
      </c>
      <c r="AC195" s="61">
        <f>'Small Boat'!AC76</f>
        <v>0</v>
      </c>
      <c r="AD195" s="61">
        <f>'Small Boat'!AD76</f>
        <v>0</v>
      </c>
      <c r="AE195" s="61">
        <f>'Small Boat'!AE76</f>
        <v>0</v>
      </c>
      <c r="AF195" s="61">
        <f>'Small Boat'!AF76</f>
        <v>0</v>
      </c>
      <c r="AG195" s="61">
        <f>'Small Boat'!AG76</f>
        <v>0</v>
      </c>
      <c r="AH195">
        <f t="shared" si="9"/>
        <v>0</v>
      </c>
      <c r="AI195">
        <f t="shared" si="10"/>
        <v>0</v>
      </c>
      <c r="AJ195">
        <f t="shared" si="11"/>
        <v>0</v>
      </c>
    </row>
    <row r="196" spans="1:36" x14ac:dyDescent="0.3">
      <c r="A196" t="str">
        <f>'Small Boat'!A77</f>
        <v>PR8</v>
      </c>
      <c r="B196" s="54">
        <f>'Small Boat'!B77</f>
        <v>38941</v>
      </c>
      <c r="C196">
        <f>'Small Boat'!C77</f>
        <v>-0.35</v>
      </c>
      <c r="D196" s="61"/>
      <c r="E196" s="61">
        <f>'Small Boat'!E77</f>
        <v>0.04</v>
      </c>
      <c r="F196" s="61">
        <f>'Small Boat'!F77</f>
        <v>0</v>
      </c>
      <c r="G196" s="61">
        <f>'Small Boat'!G77</f>
        <v>0.624</v>
      </c>
      <c r="H196" s="83">
        <f>'Small Boat'!H77</f>
        <v>0.19</v>
      </c>
      <c r="I196" s="61">
        <f>'Small Boat'!I77</f>
        <v>0.129</v>
      </c>
      <c r="J196" s="61">
        <f>'Small Boat'!J77</f>
        <v>0</v>
      </c>
      <c r="K196" s="61">
        <f>'Small Boat'!K77</f>
        <v>0.30499999999999999</v>
      </c>
      <c r="L196" s="61">
        <f>'Small Boat'!L77</f>
        <v>8.0000000000000002E-3</v>
      </c>
      <c r="M196" s="61">
        <f>'Small Boat'!M77</f>
        <v>0</v>
      </c>
      <c r="N196" s="61">
        <f>'Small Boat'!N77</f>
        <v>5.5153571428571427E-2</v>
      </c>
      <c r="O196" s="61">
        <f>'Small Boat'!O77</f>
        <v>5.84</v>
      </c>
      <c r="P196" s="61">
        <f>'Small Boat'!P77</f>
        <v>4.04</v>
      </c>
      <c r="Q196" s="61">
        <f>'Small Boat'!Q77</f>
        <v>1.8</v>
      </c>
      <c r="R196" s="61">
        <f>'Small Boat'!R77</f>
        <v>1.59</v>
      </c>
      <c r="S196" s="61">
        <f>'Small Boat'!S77</f>
        <v>0</v>
      </c>
      <c r="T196" s="61">
        <f>'Small Boat'!T77</f>
        <v>0</v>
      </c>
      <c r="U196" s="61">
        <f>'Small Boat'!U77</f>
        <v>20.525818469784817</v>
      </c>
      <c r="V196" s="61">
        <f>'Small Boat'!V77</f>
        <v>12.698703603355957</v>
      </c>
      <c r="W196" s="61">
        <f>'Small Boat'!W77</f>
        <v>0.80975799999999998</v>
      </c>
      <c r="X196" s="61">
        <f>'Small Boat'!X77</f>
        <v>0.820523</v>
      </c>
      <c r="Y196" s="61">
        <f>'Small Boat'!Y77</f>
        <v>1.283736</v>
      </c>
      <c r="Z196" s="61">
        <f>'Small Boat'!Z77</f>
        <v>1.1177079999999999</v>
      </c>
      <c r="AA196" s="61">
        <f>'Small Boat'!AA77</f>
        <v>0.42911500000000002</v>
      </c>
      <c r="AB196" s="61">
        <f>'Small Boat'!AB77</f>
        <v>0.60380999999999996</v>
      </c>
      <c r="AC196" s="61">
        <f>'Small Boat'!AC77</f>
        <v>0.38392399999999999</v>
      </c>
      <c r="AD196" s="61">
        <f>'Small Boat'!AD77</f>
        <v>0</v>
      </c>
      <c r="AE196" s="61">
        <f>'Small Boat'!AE77</f>
        <v>0</v>
      </c>
      <c r="AF196" s="61">
        <f>'Small Boat'!AF77</f>
        <v>0</v>
      </c>
      <c r="AG196" s="61">
        <f>'Small Boat'!AG77</f>
        <v>0</v>
      </c>
      <c r="AH196">
        <f t="shared" ref="AH196:AH245" si="12">AA196/P196</f>
        <v>0.10621658415841585</v>
      </c>
      <c r="AI196">
        <f t="shared" ref="AI196:AI245" si="13">AB196/P196</f>
        <v>0.1494579207920792</v>
      </c>
      <c r="AJ196">
        <f t="shared" ref="AJ196:AJ245" si="14">AC196/P196</f>
        <v>9.5030693069306921E-2</v>
      </c>
    </row>
    <row r="197" spans="1:36" x14ac:dyDescent="0.3">
      <c r="A197" t="str">
        <f>'Small Boat'!A78</f>
        <v>PR9</v>
      </c>
      <c r="B197" s="54">
        <f>'Small Boat'!B78</f>
        <v>38941</v>
      </c>
      <c r="C197">
        <f>'Small Boat'!C78</f>
        <v>0</v>
      </c>
      <c r="D197" s="61"/>
      <c r="E197" s="61">
        <f>'Small Boat'!E78</f>
        <v>0.06</v>
      </c>
      <c r="F197" s="61">
        <f>'Small Boat'!F78</f>
        <v>0</v>
      </c>
      <c r="G197" s="61">
        <f>'Small Boat'!G78</f>
        <v>2.7429999999999999</v>
      </c>
      <c r="H197" s="83">
        <f>'Small Boat'!H78</f>
        <v>2.17</v>
      </c>
      <c r="I197" s="61">
        <f>'Small Boat'!I78</f>
        <v>0.41699999999999998</v>
      </c>
      <c r="J197" s="61">
        <f>'Small Boat'!J78</f>
        <v>0</v>
      </c>
      <c r="K197" s="61">
        <f>'Small Boat'!K78</f>
        <v>0.156</v>
      </c>
      <c r="L197" s="61">
        <f>'Small Boat'!L78</f>
        <v>6.0199999999999997E-2</v>
      </c>
      <c r="M197" s="61">
        <f>'Small Boat'!M78</f>
        <v>0</v>
      </c>
      <c r="N197" s="61">
        <f>'Small Boat'!N78</f>
        <v>2.9648999999999998E-2</v>
      </c>
      <c r="O197" s="61">
        <f>'Small Boat'!O78</f>
        <v>5.681</v>
      </c>
      <c r="P197" s="61">
        <f>'Small Boat'!P78</f>
        <v>4.79</v>
      </c>
      <c r="Q197" s="61">
        <f>'Small Boat'!Q78</f>
        <v>0.89100000000000001</v>
      </c>
      <c r="R197" s="61">
        <f>'Small Boat'!R78</f>
        <v>3.2</v>
      </c>
      <c r="S197" s="61">
        <f>'Small Boat'!S78</f>
        <v>0</v>
      </c>
      <c r="T197" s="61">
        <f>'Small Boat'!T78</f>
        <v>0</v>
      </c>
      <c r="U197" s="61">
        <f>'Small Boat'!U78</f>
        <v>28.752358902170755</v>
      </c>
      <c r="V197" s="61">
        <f>'Small Boat'!V78</f>
        <v>9.8019365870341488</v>
      </c>
      <c r="W197" s="61">
        <f>'Small Boat'!W78</f>
        <v>0.78003599999999995</v>
      </c>
      <c r="X197" s="61">
        <f>'Small Boat'!X78</f>
        <v>0.85932200000000003</v>
      </c>
      <c r="Y197" s="61">
        <f>'Small Boat'!Y78</f>
        <v>1.4937910000000001</v>
      </c>
      <c r="Z197" s="61">
        <f>'Small Boat'!Z78</f>
        <v>1.259468</v>
      </c>
      <c r="AA197" s="61">
        <f>'Small Boat'!AA78</f>
        <v>0.77395199999999997</v>
      </c>
      <c r="AB197" s="61">
        <f>'Small Boat'!AB78</f>
        <v>0.91962100000000002</v>
      </c>
      <c r="AC197" s="61">
        <f>'Small Boat'!AC78</f>
        <v>0.61450700000000003</v>
      </c>
      <c r="AD197" s="61">
        <f>'Small Boat'!AD78</f>
        <v>0</v>
      </c>
      <c r="AE197" s="61">
        <f>'Small Boat'!AE78</f>
        <v>0</v>
      </c>
      <c r="AF197" s="61">
        <f>'Small Boat'!AF78</f>
        <v>0</v>
      </c>
      <c r="AG197" s="61">
        <f>'Small Boat'!AG78</f>
        <v>0</v>
      </c>
      <c r="AH197">
        <f t="shared" si="12"/>
        <v>0.16157661795407097</v>
      </c>
      <c r="AI197">
        <f t="shared" si="13"/>
        <v>0.19198768267223382</v>
      </c>
      <c r="AJ197">
        <f t="shared" si="14"/>
        <v>0.12828956158663885</v>
      </c>
    </row>
    <row r="198" spans="1:36" x14ac:dyDescent="0.3">
      <c r="A198" t="str">
        <f>'Small Boat'!A79</f>
        <v>PR10</v>
      </c>
      <c r="B198" s="54">
        <f>'Small Boat'!B79</f>
        <v>38941</v>
      </c>
      <c r="C198">
        <f>'Small Boat'!C79</f>
        <v>0.26</v>
      </c>
      <c r="D198" s="61"/>
      <c r="E198" s="61">
        <f>'Small Boat'!E79</f>
        <v>0</v>
      </c>
      <c r="F198" s="61">
        <f>'Small Boat'!F79</f>
        <v>0</v>
      </c>
      <c r="G198" s="61">
        <f>'Small Boat'!G79</f>
        <v>0</v>
      </c>
      <c r="H198" s="83">
        <f>'Small Boat'!H79</f>
        <v>0</v>
      </c>
      <c r="I198" s="61">
        <f>'Small Boat'!I79</f>
        <v>0</v>
      </c>
      <c r="J198" s="61">
        <f>'Small Boat'!J79</f>
        <v>0</v>
      </c>
      <c r="K198" s="61">
        <f>'Small Boat'!K79</f>
        <v>0</v>
      </c>
      <c r="L198" s="61">
        <f>'Small Boat'!L79</f>
        <v>0</v>
      </c>
      <c r="M198" s="61">
        <f>'Small Boat'!M79</f>
        <v>0</v>
      </c>
      <c r="N198" s="61">
        <f>'Small Boat'!N79</f>
        <v>0</v>
      </c>
      <c r="O198" s="61">
        <f>'Small Boat'!O79</f>
        <v>0</v>
      </c>
      <c r="P198" s="61">
        <f>'Small Boat'!P79</f>
        <v>0</v>
      </c>
      <c r="Q198" s="61">
        <f>'Small Boat'!Q79</f>
        <v>0</v>
      </c>
      <c r="R198" s="61">
        <f>'Small Boat'!R79</f>
        <v>0</v>
      </c>
      <c r="S198" s="61">
        <f>'Small Boat'!S79</f>
        <v>0</v>
      </c>
      <c r="T198" s="61">
        <f>'Small Boat'!T79</f>
        <v>0</v>
      </c>
      <c r="U198" s="61">
        <f>'Small Boat'!U79</f>
        <v>18.088237116274151</v>
      </c>
      <c r="V198" s="61">
        <f>'Small Boat'!V79</f>
        <v>12.426988069894875</v>
      </c>
      <c r="W198" s="61">
        <f>'Small Boat'!W79</f>
        <v>0</v>
      </c>
      <c r="X198" s="61">
        <f>'Small Boat'!X79</f>
        <v>0</v>
      </c>
      <c r="Y198" s="61">
        <f>'Small Boat'!Y79</f>
        <v>0</v>
      </c>
      <c r="Z198" s="61">
        <f>'Small Boat'!Z79</f>
        <v>0</v>
      </c>
      <c r="AA198" s="61">
        <f>'Small Boat'!AA79</f>
        <v>0</v>
      </c>
      <c r="AB198" s="61">
        <f>'Small Boat'!AB79</f>
        <v>0</v>
      </c>
      <c r="AC198" s="61">
        <f>'Small Boat'!AC79</f>
        <v>0</v>
      </c>
      <c r="AD198" s="61">
        <f>'Small Boat'!AD79</f>
        <v>0</v>
      </c>
      <c r="AE198" s="61">
        <f>'Small Boat'!AE79</f>
        <v>0</v>
      </c>
      <c r="AF198" s="61">
        <f>'Small Boat'!AF79</f>
        <v>0</v>
      </c>
      <c r="AG198" s="61">
        <f>'Small Boat'!AG79</f>
        <v>0</v>
      </c>
      <c r="AH198" t="e">
        <f t="shared" si="12"/>
        <v>#DIV/0!</v>
      </c>
      <c r="AI198" t="e">
        <f t="shared" si="13"/>
        <v>#DIV/0!</v>
      </c>
      <c r="AJ198" t="e">
        <f t="shared" si="14"/>
        <v>#DIV/0!</v>
      </c>
    </row>
    <row r="199" spans="1:36" x14ac:dyDescent="0.3">
      <c r="A199" t="str">
        <f>'Small Boat'!A80</f>
        <v>PR11</v>
      </c>
      <c r="B199" s="54">
        <f>'Small Boat'!B80</f>
        <v>38941</v>
      </c>
      <c r="C199">
        <f>'Small Boat'!C80</f>
        <v>0.57999999999999996</v>
      </c>
      <c r="D199" s="61"/>
      <c r="E199" s="61">
        <f>'Small Boat'!E80</f>
        <v>0.04</v>
      </c>
      <c r="F199" s="61">
        <f>'Small Boat'!F80</f>
        <v>0</v>
      </c>
      <c r="G199" s="61">
        <f>'Small Boat'!G80</f>
        <v>0</v>
      </c>
      <c r="H199" s="83">
        <f>'Small Boat'!H80</f>
        <v>0</v>
      </c>
      <c r="I199" s="61">
        <f>'Small Boat'!I80</f>
        <v>0</v>
      </c>
      <c r="J199" s="61">
        <f>'Small Boat'!J80</f>
        <v>0</v>
      </c>
      <c r="K199" s="61">
        <f>'Small Boat'!K80</f>
        <v>0</v>
      </c>
      <c r="L199" s="61">
        <f>'Small Boat'!L80</f>
        <v>0</v>
      </c>
      <c r="M199" s="61">
        <f>'Small Boat'!M80</f>
        <v>0</v>
      </c>
      <c r="N199" s="61">
        <f>'Small Boat'!N80</f>
        <v>0</v>
      </c>
      <c r="O199" s="61">
        <f>'Small Boat'!O80</f>
        <v>0</v>
      </c>
      <c r="P199" s="61">
        <f>'Small Boat'!P80</f>
        <v>0</v>
      </c>
      <c r="Q199" s="61">
        <f>'Small Boat'!Q80</f>
        <v>0</v>
      </c>
      <c r="R199" s="61">
        <f>'Small Boat'!R80</f>
        <v>0</v>
      </c>
      <c r="S199" s="61">
        <f>'Small Boat'!S80</f>
        <v>0</v>
      </c>
      <c r="T199" s="61">
        <f>'Small Boat'!T80</f>
        <v>0</v>
      </c>
      <c r="U199" s="61">
        <f>'Small Boat'!U80</f>
        <v>20.107936003337429</v>
      </c>
      <c r="V199" s="61">
        <f>'Small Boat'!V80</f>
        <v>11.696572170770832</v>
      </c>
      <c r="W199" s="61">
        <f>'Small Boat'!W80</f>
        <v>0.81181099999999995</v>
      </c>
      <c r="X199" s="61">
        <f>'Small Boat'!X80</f>
        <v>0.81822099999999998</v>
      </c>
      <c r="Y199" s="61">
        <f>'Small Boat'!Y80</f>
        <v>1.28104</v>
      </c>
      <c r="Z199" s="61">
        <f>'Small Boat'!Z80</f>
        <v>1.09263</v>
      </c>
      <c r="AA199" s="61">
        <f>'Small Boat'!AA80</f>
        <v>0.41958499999999999</v>
      </c>
      <c r="AB199" s="61">
        <f>'Small Boat'!AB80</f>
        <v>0.59867999999999999</v>
      </c>
      <c r="AC199" s="61">
        <f>'Small Boat'!AC80</f>
        <v>0.38401400000000002</v>
      </c>
      <c r="AD199" s="61">
        <f>'Small Boat'!AD80</f>
        <v>0</v>
      </c>
      <c r="AE199" s="61">
        <f>'Small Boat'!AE80</f>
        <v>0</v>
      </c>
      <c r="AF199" s="61">
        <f>'Small Boat'!AF80</f>
        <v>0</v>
      </c>
      <c r="AG199" s="61">
        <f>'Small Boat'!AG80</f>
        <v>0</v>
      </c>
      <c r="AH199" t="e">
        <f t="shared" si="12"/>
        <v>#DIV/0!</v>
      </c>
      <c r="AI199" t="e">
        <f t="shared" si="13"/>
        <v>#DIV/0!</v>
      </c>
      <c r="AJ199" t="e">
        <f t="shared" si="14"/>
        <v>#DIV/0!</v>
      </c>
    </row>
    <row r="200" spans="1:36" x14ac:dyDescent="0.3">
      <c r="A200" t="str">
        <f>'Small Boat'!A81</f>
        <v>PR12</v>
      </c>
      <c r="B200" s="54">
        <f>'Small Boat'!B81</f>
        <v>38941</v>
      </c>
      <c r="C200">
        <f>'Small Boat'!C81</f>
        <v>1.06</v>
      </c>
      <c r="D200" s="61"/>
      <c r="E200" s="61">
        <f>'Small Boat'!E81</f>
        <v>0.03</v>
      </c>
      <c r="F200" s="61">
        <f>'Small Boat'!F81</f>
        <v>0</v>
      </c>
      <c r="G200" s="61">
        <f>'Small Boat'!G81</f>
        <v>0.68300000000000005</v>
      </c>
      <c r="H200" s="83">
        <f>'Small Boat'!H81</f>
        <v>0.28100000000000003</v>
      </c>
      <c r="I200" s="61">
        <f>'Small Boat'!I81</f>
        <v>0.13400000000000001</v>
      </c>
      <c r="J200" s="61">
        <f>'Small Boat'!J81</f>
        <v>0</v>
      </c>
      <c r="K200" s="61">
        <f>'Small Boat'!K81</f>
        <v>0.26800000000000002</v>
      </c>
      <c r="L200" s="61">
        <f>'Small Boat'!L81</f>
        <v>9.1000000000000004E-3</v>
      </c>
      <c r="M200" s="61">
        <f>'Small Boat'!M81</f>
        <v>0</v>
      </c>
      <c r="N200" s="61">
        <f>'Small Boat'!N81</f>
        <v>5.2378431372549009E-2</v>
      </c>
      <c r="O200" s="61">
        <f>'Small Boat'!O81</f>
        <v>5.7</v>
      </c>
      <c r="P200" s="61">
        <f>'Small Boat'!P81</f>
        <v>4.08</v>
      </c>
      <c r="Q200" s="61">
        <f>'Small Boat'!Q81</f>
        <v>1.62</v>
      </c>
      <c r="R200" s="61">
        <f>'Small Boat'!R81</f>
        <v>1.71</v>
      </c>
      <c r="S200" s="61">
        <f>'Small Boat'!S81</f>
        <v>0</v>
      </c>
      <c r="T200" s="61">
        <f>'Small Boat'!T81</f>
        <v>0</v>
      </c>
      <c r="U200" s="61">
        <f>'Small Boat'!U81</f>
        <v>19.171007265392888</v>
      </c>
      <c r="V200" s="61">
        <f>'Small Boat'!V81</f>
        <v>11.907468901076577</v>
      </c>
      <c r="W200" s="61">
        <f>'Small Boat'!W81</f>
        <v>0.81464800000000004</v>
      </c>
      <c r="X200" s="61">
        <f>'Small Boat'!X81</f>
        <v>0.81325700000000001</v>
      </c>
      <c r="Y200" s="61">
        <f>'Small Boat'!Y81</f>
        <v>1.2885519999999999</v>
      </c>
      <c r="Z200" s="61">
        <f>'Small Boat'!Z81</f>
        <v>1.0619190000000001</v>
      </c>
      <c r="AA200" s="61">
        <f>'Small Boat'!AA81</f>
        <v>0.40811399999999998</v>
      </c>
      <c r="AB200" s="61">
        <f>'Small Boat'!AB81</f>
        <v>0.59931400000000001</v>
      </c>
      <c r="AC200" s="61">
        <f>'Small Boat'!AC81</f>
        <v>0.38431700000000002</v>
      </c>
      <c r="AD200" s="61">
        <f>'Small Boat'!AD81</f>
        <v>0</v>
      </c>
      <c r="AE200" s="61">
        <f>'Small Boat'!AE81</f>
        <v>0</v>
      </c>
      <c r="AF200" s="61">
        <f>'Small Boat'!AF81</f>
        <v>0</v>
      </c>
      <c r="AG200" s="61">
        <f>'Small Boat'!AG81</f>
        <v>0</v>
      </c>
      <c r="AH200">
        <f t="shared" si="12"/>
        <v>0.10002794117647058</v>
      </c>
      <c r="AI200">
        <f t="shared" si="13"/>
        <v>0.1468906862745098</v>
      </c>
      <c r="AJ200">
        <f t="shared" si="14"/>
        <v>9.4195343137254903E-2</v>
      </c>
    </row>
    <row r="201" spans="1:36" x14ac:dyDescent="0.3">
      <c r="A201" t="str">
        <f>'Small Boat'!A82</f>
        <v>PR13</v>
      </c>
      <c r="B201" s="54">
        <f>'Small Boat'!B82</f>
        <v>38941</v>
      </c>
      <c r="C201">
        <f>'Small Boat'!C82</f>
        <v>2</v>
      </c>
      <c r="D201" s="61"/>
      <c r="E201" s="61">
        <f>'Small Boat'!E82</f>
        <v>0</v>
      </c>
      <c r="F201" s="61">
        <f>'Small Boat'!F82</f>
        <v>0</v>
      </c>
      <c r="G201" s="61">
        <f>'Small Boat'!G82</f>
        <v>0.62400000000000011</v>
      </c>
      <c r="H201" s="83">
        <f>'Small Boat'!H82</f>
        <v>0.17100000000000001</v>
      </c>
      <c r="I201" s="61">
        <f>'Small Boat'!I82</f>
        <v>0.122</v>
      </c>
      <c r="J201" s="61">
        <f>'Small Boat'!J82</f>
        <v>0</v>
      </c>
      <c r="K201" s="61">
        <f>'Small Boat'!K82</f>
        <v>0.33100000000000002</v>
      </c>
      <c r="L201" s="61">
        <f>'Small Boat'!L82</f>
        <v>8.5000000000000006E-3</v>
      </c>
      <c r="M201" s="61">
        <f>'Small Boat'!M82</f>
        <v>0</v>
      </c>
      <c r="N201" s="61">
        <f>'Small Boat'!N82</f>
        <v>6.8290909090909083E-2</v>
      </c>
      <c r="O201" s="61">
        <f>'Small Boat'!O82</f>
        <v>6.15</v>
      </c>
      <c r="P201" s="61">
        <f>'Small Boat'!P82</f>
        <v>4.09</v>
      </c>
      <c r="Q201" s="61">
        <f>'Small Boat'!Q82</f>
        <v>2.06</v>
      </c>
      <c r="R201" s="61">
        <f>'Small Boat'!R82</f>
        <v>1.59</v>
      </c>
      <c r="S201" s="61">
        <f>'Small Boat'!S82</f>
        <v>0</v>
      </c>
      <c r="T201" s="61">
        <f>'Small Boat'!T82</f>
        <v>0</v>
      </c>
      <c r="U201" s="61">
        <f>'Small Boat'!U82</f>
        <v>20.164515521668491</v>
      </c>
      <c r="V201" s="61">
        <f>'Small Boat'!V82</f>
        <v>12.489940190390062</v>
      </c>
      <c r="W201" s="61">
        <f>'Small Boat'!W82</f>
        <v>0.81181199999999998</v>
      </c>
      <c r="X201" s="61">
        <f>'Small Boat'!X82</f>
        <v>0.81105499999999997</v>
      </c>
      <c r="Y201" s="61">
        <f>'Small Boat'!Y82</f>
        <v>1.2798719999999999</v>
      </c>
      <c r="Z201" s="61">
        <f>'Small Boat'!Z82</f>
        <v>1.0943989999999999</v>
      </c>
      <c r="AA201" s="61">
        <f>'Small Boat'!AA82</f>
        <v>0.42300700000000002</v>
      </c>
      <c r="AB201" s="61">
        <f>'Small Boat'!AB82</f>
        <v>0.59721299999999999</v>
      </c>
      <c r="AC201" s="61">
        <f>'Small Boat'!AC82</f>
        <v>0.38651999999999997</v>
      </c>
      <c r="AD201" s="61">
        <f>'Small Boat'!AD82</f>
        <v>0</v>
      </c>
      <c r="AE201" s="61">
        <f>'Small Boat'!AE82</f>
        <v>0</v>
      </c>
      <c r="AF201" s="61">
        <f>'Small Boat'!AF82</f>
        <v>0</v>
      </c>
      <c r="AG201" s="61">
        <f>'Small Boat'!AG82</f>
        <v>0</v>
      </c>
      <c r="AH201">
        <f t="shared" si="12"/>
        <v>0.10342469437652813</v>
      </c>
      <c r="AI201">
        <f t="shared" si="13"/>
        <v>0.14601784841075796</v>
      </c>
      <c r="AJ201">
        <f t="shared" si="14"/>
        <v>9.4503667481662584E-2</v>
      </c>
    </row>
    <row r="202" spans="1:36" x14ac:dyDescent="0.3">
      <c r="A202" t="str">
        <f>'Small Boat'!A83</f>
        <v>PR14</v>
      </c>
      <c r="B202" s="54">
        <f>'Small Boat'!B83</f>
        <v>38941</v>
      </c>
      <c r="C202">
        <f>'Small Boat'!C83</f>
        <v>3.54</v>
      </c>
      <c r="D202" s="61"/>
      <c r="E202" s="61">
        <f>'Small Boat'!E83</f>
        <v>0.03</v>
      </c>
      <c r="F202" s="61">
        <f>'Small Boat'!F83</f>
        <v>0</v>
      </c>
      <c r="G202" s="61">
        <f>'Small Boat'!G83</f>
        <v>0.97900000000000009</v>
      </c>
      <c r="H202" s="83">
        <f>'Small Boat'!H83</f>
        <v>0.34300000000000003</v>
      </c>
      <c r="I202" s="61">
        <f>'Small Boat'!I83</f>
        <v>0.189</v>
      </c>
      <c r="J202" s="61">
        <f>'Small Boat'!J83</f>
        <v>0</v>
      </c>
      <c r="K202" s="61">
        <f>'Small Boat'!K83</f>
        <v>0.44700000000000001</v>
      </c>
      <c r="L202" s="61">
        <f>'Small Boat'!L83</f>
        <v>7.4000000000000003E-3</v>
      </c>
      <c r="M202" s="61">
        <f>'Small Boat'!M83</f>
        <v>0</v>
      </c>
      <c r="N202" s="61">
        <f>'Small Boat'!N83</f>
        <v>7.7815999999999996E-2</v>
      </c>
      <c r="O202" s="61">
        <f>'Small Boat'!O83</f>
        <v>7.26</v>
      </c>
      <c r="P202" s="61">
        <f>'Small Boat'!P83</f>
        <v>4.3600000000000003</v>
      </c>
      <c r="Q202" s="61">
        <f>'Small Boat'!Q83</f>
        <v>2.9</v>
      </c>
      <c r="R202" s="61">
        <f>'Small Boat'!R83</f>
        <v>1.24</v>
      </c>
      <c r="S202" s="61">
        <f>'Small Boat'!S83</f>
        <v>0</v>
      </c>
      <c r="T202" s="61">
        <f>'Small Boat'!T83</f>
        <v>0</v>
      </c>
      <c r="U202" s="61">
        <f>'Small Boat'!U83</f>
        <v>20.948096732240767</v>
      </c>
      <c r="V202" s="61">
        <f>'Small Boat'!V83</f>
        <v>10.310175237748016</v>
      </c>
      <c r="W202" s="61">
        <f>'Small Boat'!W83</f>
        <v>0.80648399999999998</v>
      </c>
      <c r="X202" s="61">
        <f>'Small Boat'!X83</f>
        <v>0.82591800000000004</v>
      </c>
      <c r="Y202" s="61">
        <f>'Small Boat'!Y83</f>
        <v>1.3210390000000001</v>
      </c>
      <c r="Z202" s="61">
        <f>'Small Boat'!Z83</f>
        <v>1.1104769999999999</v>
      </c>
      <c r="AA202" s="61">
        <f>'Small Boat'!AA83</f>
        <v>0.45265300000000003</v>
      </c>
      <c r="AB202" s="61">
        <f>'Small Boat'!AB83</f>
        <v>0.62076100000000001</v>
      </c>
      <c r="AC202" s="61">
        <f>'Small Boat'!AC83</f>
        <v>0.40762100000000001</v>
      </c>
      <c r="AD202" s="61">
        <f>'Small Boat'!AD83</f>
        <v>0</v>
      </c>
      <c r="AE202" s="61">
        <f>'Small Boat'!AE83</f>
        <v>0</v>
      </c>
      <c r="AF202" s="61">
        <f>'Small Boat'!AF83</f>
        <v>0</v>
      </c>
      <c r="AG202" s="61">
        <f>'Small Boat'!AG83</f>
        <v>0</v>
      </c>
      <c r="AH202">
        <f t="shared" si="12"/>
        <v>0.10381949541284403</v>
      </c>
      <c r="AI202">
        <f t="shared" si="13"/>
        <v>0.14237637614678897</v>
      </c>
      <c r="AJ202">
        <f t="shared" si="14"/>
        <v>9.349105504587156E-2</v>
      </c>
    </row>
    <row r="203" spans="1:36" x14ac:dyDescent="0.3">
      <c r="A203" t="str">
        <f>'Small Boat'!A84</f>
        <v>PR15</v>
      </c>
      <c r="B203" s="54">
        <f>'Small Boat'!B84</f>
        <v>38941</v>
      </c>
      <c r="C203">
        <f>'Small Boat'!C84</f>
        <v>5.2</v>
      </c>
      <c r="D203" s="61"/>
      <c r="E203" s="61">
        <f>'Small Boat'!E84</f>
        <v>0</v>
      </c>
      <c r="F203" s="61">
        <f>'Small Boat'!F84</f>
        <v>0</v>
      </c>
      <c r="G203" s="61">
        <f>'Small Boat'!G84</f>
        <v>0</v>
      </c>
      <c r="H203" s="83">
        <f>'Small Boat'!H84</f>
        <v>0</v>
      </c>
      <c r="I203" s="61">
        <f>'Small Boat'!I84</f>
        <v>0</v>
      </c>
      <c r="J203" s="61">
        <f>'Small Boat'!J84</f>
        <v>0</v>
      </c>
      <c r="K203" s="61">
        <f>'Small Boat'!K84</f>
        <v>0</v>
      </c>
      <c r="L203" s="61">
        <f>'Small Boat'!L84</f>
        <v>0</v>
      </c>
      <c r="M203" s="61">
        <f>'Small Boat'!M84</f>
        <v>0</v>
      </c>
      <c r="N203" s="61">
        <f>'Small Boat'!N84</f>
        <v>0</v>
      </c>
      <c r="O203" s="61">
        <f>'Small Boat'!O84</f>
        <v>0</v>
      </c>
      <c r="P203" s="61">
        <f>'Small Boat'!P84</f>
        <v>0</v>
      </c>
      <c r="Q203" s="61">
        <f>'Small Boat'!Q84</f>
        <v>0</v>
      </c>
      <c r="R203" s="61">
        <f>'Small Boat'!R84</f>
        <v>0</v>
      </c>
      <c r="S203" s="61">
        <f>'Small Boat'!S84</f>
        <v>0</v>
      </c>
      <c r="T203" s="61">
        <f>'Small Boat'!T84</f>
        <v>0</v>
      </c>
      <c r="U203" s="61">
        <f>'Small Boat'!U84</f>
        <v>20.381118315189646</v>
      </c>
      <c r="V203" s="61">
        <f>'Small Boat'!V84</f>
        <v>11.063523422210737</v>
      </c>
      <c r="W203" s="61">
        <f>'Small Boat'!W84</f>
        <v>0.80598800000000004</v>
      </c>
      <c r="X203" s="61">
        <f>'Small Boat'!X84</f>
        <v>0.81542999999999999</v>
      </c>
      <c r="Y203" s="61">
        <f>'Small Boat'!Y84</f>
        <v>1.2791729999999999</v>
      </c>
      <c r="Z203" s="61">
        <f>'Small Boat'!Z84</f>
        <v>1.1510640000000001</v>
      </c>
      <c r="AA203" s="61">
        <f>'Small Boat'!AA84</f>
        <v>0.44157999999999997</v>
      </c>
      <c r="AB203" s="61">
        <f>'Small Boat'!AB84</f>
        <v>0.59675500000000004</v>
      </c>
      <c r="AC203" s="61">
        <f>'Small Boat'!AC84</f>
        <v>0.38362800000000002</v>
      </c>
      <c r="AD203" s="61">
        <f>'Small Boat'!AD84</f>
        <v>0</v>
      </c>
      <c r="AE203" s="61">
        <f>'Small Boat'!AE84</f>
        <v>0</v>
      </c>
      <c r="AF203" s="61">
        <f>'Small Boat'!AF84</f>
        <v>0</v>
      </c>
      <c r="AG203" s="61">
        <f>'Small Boat'!AG84</f>
        <v>0</v>
      </c>
      <c r="AH203" t="e">
        <f t="shared" si="12"/>
        <v>#DIV/0!</v>
      </c>
      <c r="AI203" t="e">
        <f t="shared" si="13"/>
        <v>#DIV/0!</v>
      </c>
      <c r="AJ203" t="e">
        <f t="shared" si="14"/>
        <v>#DIV/0!</v>
      </c>
    </row>
    <row r="204" spans="1:36" x14ac:dyDescent="0.3">
      <c r="A204" t="str">
        <f>'Small Boat'!A85</f>
        <v>PR16</v>
      </c>
      <c r="B204" s="54">
        <f>'Small Boat'!B85</f>
        <v>38941</v>
      </c>
      <c r="C204">
        <f>'Small Boat'!C85</f>
        <v>8.01</v>
      </c>
      <c r="D204" s="61"/>
      <c r="E204" s="61">
        <f>'Small Boat'!E85</f>
        <v>0</v>
      </c>
      <c r="F204" s="61">
        <f>'Small Boat'!F85</f>
        <v>0</v>
      </c>
      <c r="G204" s="61">
        <f>'Small Boat'!G85</f>
        <v>0</v>
      </c>
      <c r="H204" s="83">
        <f>'Small Boat'!H85</f>
        <v>0</v>
      </c>
      <c r="I204" s="61">
        <f>'Small Boat'!I85</f>
        <v>0</v>
      </c>
      <c r="J204" s="61">
        <f>'Small Boat'!J85</f>
        <v>0</v>
      </c>
      <c r="K204" s="61">
        <f>'Small Boat'!K85</f>
        <v>0</v>
      </c>
      <c r="L204" s="61">
        <f>'Small Boat'!L85</f>
        <v>0</v>
      </c>
      <c r="M204" s="61">
        <f>'Small Boat'!M85</f>
        <v>0</v>
      </c>
      <c r="N204" s="61">
        <f>'Small Boat'!N85</f>
        <v>0</v>
      </c>
      <c r="O204" s="61">
        <f>'Small Boat'!O85</f>
        <v>0</v>
      </c>
      <c r="P204" s="61">
        <f>'Small Boat'!P85</f>
        <v>0</v>
      </c>
      <c r="Q204" s="61">
        <f>'Small Boat'!Q85</f>
        <v>0</v>
      </c>
      <c r="R204" s="61">
        <f>'Small Boat'!R85</f>
        <v>0</v>
      </c>
      <c r="S204" s="61">
        <f>'Small Boat'!S85</f>
        <v>0</v>
      </c>
      <c r="T204" s="61">
        <f>'Small Boat'!T85</f>
        <v>0</v>
      </c>
      <c r="U204" s="61">
        <f>'Small Boat'!U85</f>
        <v>10.623015758169089</v>
      </c>
      <c r="V204" s="61">
        <f>'Small Boat'!V85</f>
        <v>12.19710481000271</v>
      </c>
      <c r="W204" s="61">
        <f>'Small Boat'!W85</f>
        <v>0.81052800000000003</v>
      </c>
      <c r="X204" s="61">
        <f>'Small Boat'!X85</f>
        <v>0.81845000000000001</v>
      </c>
      <c r="Y204" s="61">
        <f>'Small Boat'!Y85</f>
        <v>1.271717</v>
      </c>
      <c r="Z204" s="61">
        <f>'Small Boat'!Z85</f>
        <v>1.1215999999999999</v>
      </c>
      <c r="AA204" s="61">
        <f>'Small Boat'!AA85</f>
        <v>0.425736</v>
      </c>
      <c r="AB204" s="61">
        <f>'Small Boat'!AB85</f>
        <v>0.59174199999999999</v>
      </c>
      <c r="AC204" s="61">
        <f>'Small Boat'!AC85</f>
        <v>0.379579</v>
      </c>
      <c r="AD204" s="61">
        <f>'Small Boat'!AD85</f>
        <v>0</v>
      </c>
      <c r="AE204" s="61">
        <f>'Small Boat'!AE85</f>
        <v>0</v>
      </c>
      <c r="AF204" s="61">
        <f>'Small Boat'!AF85</f>
        <v>0</v>
      </c>
      <c r="AG204" s="61">
        <f>'Small Boat'!AG85</f>
        <v>0</v>
      </c>
      <c r="AH204" t="e">
        <f t="shared" si="12"/>
        <v>#DIV/0!</v>
      </c>
      <c r="AI204" t="e">
        <f t="shared" si="13"/>
        <v>#DIV/0!</v>
      </c>
      <c r="AJ204" t="e">
        <f t="shared" si="14"/>
        <v>#DIV/0!</v>
      </c>
    </row>
    <row r="205" spans="1:36" x14ac:dyDescent="0.3">
      <c r="A205" t="str">
        <f>'Small Boat'!A86</f>
        <v>PR17</v>
      </c>
      <c r="B205" s="54">
        <f>'Small Boat'!B86</f>
        <v>38941</v>
      </c>
      <c r="C205">
        <f>'Small Boat'!C86</f>
        <v>11.6</v>
      </c>
      <c r="D205" s="61"/>
      <c r="E205" s="61">
        <f>'Small Boat'!E86</f>
        <v>0</v>
      </c>
      <c r="F205" s="61">
        <f>'Small Boat'!F86</f>
        <v>0</v>
      </c>
      <c r="G205" s="61">
        <f>'Small Boat'!G86</f>
        <v>0</v>
      </c>
      <c r="H205" s="83">
        <f>'Small Boat'!H86</f>
        <v>0</v>
      </c>
      <c r="I205" s="61">
        <f>'Small Boat'!I86</f>
        <v>0</v>
      </c>
      <c r="J205" s="61">
        <f>'Small Boat'!J86</f>
        <v>0</v>
      </c>
      <c r="K205" s="61">
        <f>'Small Boat'!K86</f>
        <v>0</v>
      </c>
      <c r="L205" s="61">
        <f>'Small Boat'!L86</f>
        <v>0</v>
      </c>
      <c r="M205" s="61">
        <f>'Small Boat'!M86</f>
        <v>0</v>
      </c>
      <c r="N205" s="61">
        <f>'Small Boat'!N86</f>
        <v>0</v>
      </c>
      <c r="O205" s="61">
        <f>'Small Boat'!O86</f>
        <v>0</v>
      </c>
      <c r="P205" s="61">
        <f>'Small Boat'!P86</f>
        <v>0</v>
      </c>
      <c r="Q205" s="61">
        <f>'Small Boat'!Q86</f>
        <v>0</v>
      </c>
      <c r="R205" s="61">
        <f>'Small Boat'!R86</f>
        <v>0</v>
      </c>
      <c r="S205" s="61">
        <f>'Small Boat'!S86</f>
        <v>0</v>
      </c>
      <c r="T205" s="61">
        <f>'Small Boat'!T86</f>
        <v>0</v>
      </c>
      <c r="U205" s="61">
        <f>'Small Boat'!U86</f>
        <v>12.202440281719444</v>
      </c>
      <c r="V205" s="61">
        <f>'Small Boat'!V86</f>
        <v>12.212670833895835</v>
      </c>
      <c r="W205" s="61">
        <f>'Small Boat'!W86</f>
        <v>0.81259700000000001</v>
      </c>
      <c r="X205" s="61">
        <f>'Small Boat'!X86</f>
        <v>0.81392799999999998</v>
      </c>
      <c r="Y205" s="61">
        <f>'Small Boat'!Y86</f>
        <v>1.2685010000000001</v>
      </c>
      <c r="Z205" s="61">
        <f>'Small Boat'!Z86</f>
        <v>1.096414</v>
      </c>
      <c r="AA205" s="61">
        <f>'Small Boat'!AA86</f>
        <v>0.41556100000000001</v>
      </c>
      <c r="AB205" s="61">
        <f>'Small Boat'!AB86</f>
        <v>0.59235099999999996</v>
      </c>
      <c r="AC205" s="61">
        <f>'Small Boat'!AC86</f>
        <v>0.37901800000000002</v>
      </c>
      <c r="AD205" s="61">
        <f>'Small Boat'!AD86</f>
        <v>0</v>
      </c>
      <c r="AE205" s="61">
        <f>'Small Boat'!AE86</f>
        <v>0</v>
      </c>
      <c r="AF205" s="61">
        <f>'Small Boat'!AF86</f>
        <v>0</v>
      </c>
      <c r="AG205" s="61">
        <f>'Small Boat'!AG86</f>
        <v>0</v>
      </c>
      <c r="AH205" t="e">
        <f t="shared" si="12"/>
        <v>#DIV/0!</v>
      </c>
      <c r="AI205" t="e">
        <f t="shared" si="13"/>
        <v>#DIV/0!</v>
      </c>
      <c r="AJ205" t="e">
        <f t="shared" si="14"/>
        <v>#DIV/0!</v>
      </c>
    </row>
    <row r="206" spans="1:36" x14ac:dyDescent="0.3">
      <c r="A206" t="str">
        <f>'Small Boat'!A87</f>
        <v>PReff</v>
      </c>
      <c r="B206" s="54">
        <f>'Small Boat'!B87</f>
        <v>38979</v>
      </c>
      <c r="C206">
        <f>'Small Boat'!C87</f>
        <v>0</v>
      </c>
      <c r="D206" s="61"/>
      <c r="E206" s="61">
        <f>'Small Boat'!E87</f>
        <v>0</v>
      </c>
      <c r="F206" s="61">
        <f>'Small Boat'!F87</f>
        <v>0</v>
      </c>
      <c r="G206" s="61">
        <f>'Small Boat'!G87</f>
        <v>3.96</v>
      </c>
      <c r="H206" s="83">
        <f>'Small Boat'!H87</f>
        <v>2.8</v>
      </c>
      <c r="I206" s="61">
        <f>'Small Boat'!I87</f>
        <v>0</v>
      </c>
      <c r="J206" s="61">
        <f>'Small Boat'!J87</f>
        <v>0</v>
      </c>
      <c r="K206" s="61">
        <f>'Small Boat'!K87</f>
        <v>0</v>
      </c>
      <c r="L206" s="61">
        <f>'Small Boat'!L87</f>
        <v>0</v>
      </c>
      <c r="M206" s="61">
        <f>'Small Boat'!M87</f>
        <v>0</v>
      </c>
      <c r="N206" s="61">
        <f>'Small Boat'!N87</f>
        <v>0</v>
      </c>
      <c r="O206" s="61">
        <f>'Small Boat'!O87</f>
        <v>0</v>
      </c>
      <c r="P206" s="61">
        <f>'Small Boat'!P87</f>
        <v>0</v>
      </c>
      <c r="Q206" s="61">
        <f>'Small Boat'!Q87</f>
        <v>0</v>
      </c>
      <c r="R206" s="61">
        <f>'Small Boat'!R87</f>
        <v>0</v>
      </c>
      <c r="S206" s="61">
        <f>'Small Boat'!S87</f>
        <v>0</v>
      </c>
      <c r="T206" s="61">
        <f>'Small Boat'!T87</f>
        <v>0</v>
      </c>
      <c r="U206" s="61">
        <f>'Small Boat'!U87</f>
        <v>33.65163523304917</v>
      </c>
      <c r="V206" s="61">
        <f>'Small Boat'!V87</f>
        <v>15.543387735968782</v>
      </c>
      <c r="W206" s="61">
        <f>'Small Boat'!W87</f>
        <v>0.77211700000000005</v>
      </c>
      <c r="X206" s="61">
        <f>'Small Boat'!X87</f>
        <v>0.84602100000000002</v>
      </c>
      <c r="Y206" s="61">
        <f>'Small Boat'!Y87</f>
        <v>1.478356</v>
      </c>
      <c r="Z206" s="61">
        <f>'Small Boat'!Z87</f>
        <v>1.1712359999999999</v>
      </c>
      <c r="AA206" s="61">
        <f>'Small Boat'!AA87</f>
        <v>2.5943999999999998E-2</v>
      </c>
      <c r="AB206" s="61">
        <f>'Small Boat'!AB87</f>
        <v>2.7866999999999999E-2</v>
      </c>
      <c r="AC206" s="61">
        <f>'Small Boat'!AC87</f>
        <v>2.2151000000000001E-2</v>
      </c>
      <c r="AD206" s="61">
        <f>'Small Boat'!AD87</f>
        <v>0</v>
      </c>
      <c r="AE206" s="61">
        <f>'Small Boat'!AE87</f>
        <v>0</v>
      </c>
      <c r="AF206" s="61">
        <f>'Small Boat'!AF87</f>
        <v>0</v>
      </c>
      <c r="AG206" s="61">
        <f>'Small Boat'!AG87</f>
        <v>0</v>
      </c>
      <c r="AH206" t="e">
        <f t="shared" si="12"/>
        <v>#DIV/0!</v>
      </c>
      <c r="AI206" t="e">
        <f t="shared" si="13"/>
        <v>#DIV/0!</v>
      </c>
      <c r="AJ206" t="e">
        <f t="shared" si="14"/>
        <v>#DIV/0!</v>
      </c>
    </row>
    <row r="207" spans="1:36" x14ac:dyDescent="0.3">
      <c r="A207" t="str">
        <f>'Small Boat'!A88</f>
        <v>PR1</v>
      </c>
      <c r="B207" s="54">
        <f>'Small Boat'!B88</f>
        <v>38979</v>
      </c>
      <c r="C207">
        <f>'Small Boat'!C88</f>
        <v>-6.85</v>
      </c>
      <c r="D207" s="61"/>
      <c r="E207" s="61">
        <f>'Small Boat'!E88</f>
        <v>0.2</v>
      </c>
      <c r="F207" s="61">
        <f>'Small Boat'!F88</f>
        <v>380.1</v>
      </c>
      <c r="G207" s="61">
        <f>'Small Boat'!G88</f>
        <v>0</v>
      </c>
      <c r="H207" s="83">
        <f>'Small Boat'!H88</f>
        <v>0</v>
      </c>
      <c r="I207" s="61">
        <f>'Small Boat'!I88</f>
        <v>0</v>
      </c>
      <c r="J207" s="61">
        <f>'Small Boat'!J88</f>
        <v>0</v>
      </c>
      <c r="K207" s="61">
        <f>'Small Boat'!K88</f>
        <v>0</v>
      </c>
      <c r="L207" s="61">
        <f>'Small Boat'!L88</f>
        <v>0</v>
      </c>
      <c r="M207" s="61">
        <f>'Small Boat'!M88</f>
        <v>0</v>
      </c>
      <c r="N207" s="61">
        <f>'Small Boat'!N88</f>
        <v>0</v>
      </c>
      <c r="O207" s="61">
        <f>'Small Boat'!O88</f>
        <v>0</v>
      </c>
      <c r="P207" s="61">
        <f>'Small Boat'!P88</f>
        <v>0</v>
      </c>
      <c r="Q207" s="61">
        <f>'Small Boat'!Q88</f>
        <v>0</v>
      </c>
      <c r="R207" s="61">
        <f>'Small Boat'!R88</f>
        <v>0</v>
      </c>
      <c r="S207" s="61">
        <f>'Small Boat'!S88</f>
        <v>0</v>
      </c>
      <c r="T207" s="61">
        <f>'Small Boat'!T88</f>
        <v>0</v>
      </c>
      <c r="U207" s="61">
        <f>'Small Boat'!U88</f>
        <v>5.4816155019853019</v>
      </c>
      <c r="V207" s="61">
        <f>'Small Boat'!V88</f>
        <v>7.0327384885211934</v>
      </c>
      <c r="W207" s="61">
        <f>'Small Boat'!W88</f>
        <v>0.80337800000000004</v>
      </c>
      <c r="X207" s="61">
        <f>'Small Boat'!X88</f>
        <v>0.79477500000000001</v>
      </c>
      <c r="Y207" s="61">
        <f>'Small Boat'!Y88</f>
        <v>1.216162</v>
      </c>
      <c r="Z207" s="61">
        <f>'Small Boat'!Z88</f>
        <v>1.126595</v>
      </c>
      <c r="AA207" s="61">
        <f>'Small Boat'!AA88</f>
        <v>1.2343E-2</v>
      </c>
      <c r="AB207" s="61">
        <f>'Small Boat'!AB88</f>
        <v>1.6265999999999999E-2</v>
      </c>
      <c r="AC207" s="61">
        <f>'Small Boat'!AC88</f>
        <v>1.0956E-2</v>
      </c>
      <c r="AD207" s="61">
        <f>'Small Boat'!AD88</f>
        <v>0</v>
      </c>
      <c r="AE207" s="61">
        <f>'Small Boat'!AE88</f>
        <v>0</v>
      </c>
      <c r="AF207" s="61">
        <f>'Small Boat'!AF88</f>
        <v>0</v>
      </c>
      <c r="AG207" s="61">
        <f>'Small Boat'!AG88</f>
        <v>0</v>
      </c>
      <c r="AH207" t="e">
        <f t="shared" si="12"/>
        <v>#DIV/0!</v>
      </c>
      <c r="AI207" t="e">
        <f t="shared" si="13"/>
        <v>#DIV/0!</v>
      </c>
      <c r="AJ207" t="e">
        <f t="shared" si="14"/>
        <v>#DIV/0!</v>
      </c>
    </row>
    <row r="208" spans="1:36" x14ac:dyDescent="0.3">
      <c r="A208" t="str">
        <f>'Small Boat'!A89</f>
        <v>PR2</v>
      </c>
      <c r="B208" s="54">
        <f>'Small Boat'!B89</f>
        <v>38979</v>
      </c>
      <c r="C208">
        <f>'Small Boat'!C89</f>
        <v>-6</v>
      </c>
      <c r="D208" s="61"/>
      <c r="E208" s="61">
        <f>'Small Boat'!E89</f>
        <v>0.2</v>
      </c>
      <c r="F208" s="61">
        <f>'Small Boat'!F89</f>
        <v>360.5</v>
      </c>
      <c r="G208" s="61">
        <f>'Small Boat'!G89</f>
        <v>0</v>
      </c>
      <c r="H208" s="83">
        <f>'Small Boat'!H89</f>
        <v>0</v>
      </c>
      <c r="I208" s="61">
        <f>'Small Boat'!I89</f>
        <v>0</v>
      </c>
      <c r="J208" s="61">
        <f>'Small Boat'!J89</f>
        <v>0</v>
      </c>
      <c r="K208" s="61">
        <f>'Small Boat'!K89</f>
        <v>0</v>
      </c>
      <c r="L208" s="61">
        <f>'Small Boat'!L89</f>
        <v>0</v>
      </c>
      <c r="M208" s="61">
        <f>'Small Boat'!M89</f>
        <v>0</v>
      </c>
      <c r="N208" s="61">
        <f>'Small Boat'!N89</f>
        <v>0</v>
      </c>
      <c r="O208" s="61">
        <f>'Small Boat'!O89</f>
        <v>0</v>
      </c>
      <c r="P208" s="61">
        <f>'Small Boat'!P89</f>
        <v>0</v>
      </c>
      <c r="Q208" s="61">
        <f>'Small Boat'!Q89</f>
        <v>0</v>
      </c>
      <c r="R208" s="61">
        <f>'Small Boat'!R89</f>
        <v>0</v>
      </c>
      <c r="S208" s="61">
        <f>'Small Boat'!S89</f>
        <v>0</v>
      </c>
      <c r="T208" s="61">
        <f>'Small Boat'!T89</f>
        <v>0</v>
      </c>
      <c r="U208" s="61">
        <f>'Small Boat'!U89</f>
        <v>13.066466164031159</v>
      </c>
      <c r="V208" s="61">
        <f>'Small Boat'!V89</f>
        <v>6.163916828812134</v>
      </c>
      <c r="W208" s="61">
        <f>'Small Boat'!W89</f>
        <v>0.82673200000000002</v>
      </c>
      <c r="X208" s="61">
        <f>'Small Boat'!X89</f>
        <v>0.79220800000000002</v>
      </c>
      <c r="Y208" s="61">
        <f>'Small Boat'!Y89</f>
        <v>1.2167870000000001</v>
      </c>
      <c r="Z208" s="61">
        <f>'Small Boat'!Z89</f>
        <v>0.95362599999999997</v>
      </c>
      <c r="AA208" s="61">
        <f>'Small Boat'!AA89</f>
        <v>1.8880999999999998E-2</v>
      </c>
      <c r="AB208" s="61">
        <f>'Small Boat'!AB89</f>
        <v>2.8237000000000002E-2</v>
      </c>
      <c r="AC208" s="61">
        <f>'Small Boat'!AC89</f>
        <v>1.9799000000000001E-2</v>
      </c>
      <c r="AD208" s="61">
        <f>'Small Boat'!AD89</f>
        <v>0</v>
      </c>
      <c r="AE208" s="61">
        <f>'Small Boat'!AE89</f>
        <v>0</v>
      </c>
      <c r="AF208" s="61">
        <f>'Small Boat'!AF89</f>
        <v>0</v>
      </c>
      <c r="AG208" s="61">
        <f>'Small Boat'!AG89</f>
        <v>0</v>
      </c>
      <c r="AH208" t="e">
        <f t="shared" si="12"/>
        <v>#DIV/0!</v>
      </c>
      <c r="AI208" t="e">
        <f t="shared" si="13"/>
        <v>#DIV/0!</v>
      </c>
      <c r="AJ208" t="e">
        <f t="shared" si="14"/>
        <v>#DIV/0!</v>
      </c>
    </row>
    <row r="209" spans="1:36" x14ac:dyDescent="0.3">
      <c r="A209" t="str">
        <f>'Small Boat'!A90</f>
        <v>PR3</v>
      </c>
      <c r="B209" s="54">
        <f>'Small Boat'!B90</f>
        <v>38979</v>
      </c>
      <c r="C209">
        <f>'Small Boat'!C90</f>
        <v>-4.1500000000000004</v>
      </c>
      <c r="D209" s="61"/>
      <c r="E209" s="61">
        <f>'Small Boat'!E90</f>
        <v>0.2</v>
      </c>
      <c r="F209" s="61">
        <f>'Small Boat'!F90</f>
        <v>388.7</v>
      </c>
      <c r="G209" s="61">
        <f>'Small Boat'!G90</f>
        <v>0</v>
      </c>
      <c r="H209" s="83">
        <f>'Small Boat'!H90</f>
        <v>0</v>
      </c>
      <c r="I209" s="61">
        <f>'Small Boat'!I90</f>
        <v>0</v>
      </c>
      <c r="J209" s="61">
        <f>'Small Boat'!J90</f>
        <v>0</v>
      </c>
      <c r="K209" s="61">
        <f>'Small Boat'!K90</f>
        <v>0</v>
      </c>
      <c r="L209" s="61">
        <f>'Small Boat'!L90</f>
        <v>0</v>
      </c>
      <c r="M209" s="61">
        <f>'Small Boat'!M90</f>
        <v>0</v>
      </c>
      <c r="N209" s="61">
        <f>'Small Boat'!N90</f>
        <v>0</v>
      </c>
      <c r="O209" s="61">
        <f>'Small Boat'!O90</f>
        <v>0</v>
      </c>
      <c r="P209" s="61">
        <f>'Small Boat'!P90</f>
        <v>0</v>
      </c>
      <c r="Q209" s="61">
        <f>'Small Boat'!Q90</f>
        <v>0</v>
      </c>
      <c r="R209" s="61">
        <f>'Small Boat'!R90</f>
        <v>0</v>
      </c>
      <c r="S209" s="61">
        <f>'Small Boat'!S90</f>
        <v>0</v>
      </c>
      <c r="T209" s="61">
        <f>'Small Boat'!T90</f>
        <v>0</v>
      </c>
      <c r="U209" s="61">
        <f>'Small Boat'!U90</f>
        <v>17.484142974718516</v>
      </c>
      <c r="V209" s="61">
        <f>'Small Boat'!V90</f>
        <v>9.4798851572976055</v>
      </c>
      <c r="W209" s="61">
        <f>'Small Boat'!W90</f>
        <v>0.81616599999999995</v>
      </c>
      <c r="X209" s="61">
        <f>'Small Boat'!X90</f>
        <v>0.79906500000000003</v>
      </c>
      <c r="Y209" s="61">
        <f>'Small Boat'!Y90</f>
        <v>1.231303</v>
      </c>
      <c r="Z209" s="61">
        <f>'Small Boat'!Z90</f>
        <v>1.0222770000000001</v>
      </c>
      <c r="AA209" s="61">
        <f>'Small Boat'!AA90</f>
        <v>1.5984000000000002E-2</v>
      </c>
      <c r="AB209" s="61">
        <f>'Small Boat'!AB90</f>
        <v>2.2534999999999999E-2</v>
      </c>
      <c r="AC209" s="61">
        <f>'Small Boat'!AC90</f>
        <v>1.5636000000000001E-2</v>
      </c>
      <c r="AD209" s="61">
        <f>'Small Boat'!AD90</f>
        <v>0</v>
      </c>
      <c r="AE209" s="61">
        <f>'Small Boat'!AE90</f>
        <v>0</v>
      </c>
      <c r="AF209" s="61">
        <f>'Small Boat'!AF90</f>
        <v>0</v>
      </c>
      <c r="AG209" s="61">
        <f>'Small Boat'!AG90</f>
        <v>0</v>
      </c>
      <c r="AH209" t="e">
        <f t="shared" si="12"/>
        <v>#DIV/0!</v>
      </c>
      <c r="AI209" t="e">
        <f t="shared" si="13"/>
        <v>#DIV/0!</v>
      </c>
      <c r="AJ209" t="e">
        <f t="shared" si="14"/>
        <v>#DIV/0!</v>
      </c>
    </row>
    <row r="210" spans="1:36" x14ac:dyDescent="0.3">
      <c r="A210" t="str">
        <f>'Small Boat'!A91</f>
        <v>PR4</v>
      </c>
      <c r="B210" s="54">
        <f>'Small Boat'!B91</f>
        <v>38979</v>
      </c>
      <c r="C210">
        <f>'Small Boat'!C91</f>
        <v>-1.85</v>
      </c>
      <c r="D210" s="61"/>
      <c r="E210" s="61">
        <f>'Small Boat'!E91</f>
        <v>0.2</v>
      </c>
      <c r="F210" s="61">
        <f>'Small Boat'!F91</f>
        <v>423.6</v>
      </c>
      <c r="G210" s="61">
        <f>'Small Boat'!G91</f>
        <v>0</v>
      </c>
      <c r="H210" s="83">
        <f>'Small Boat'!H91</f>
        <v>0</v>
      </c>
      <c r="I210" s="61">
        <f>'Small Boat'!I91</f>
        <v>0</v>
      </c>
      <c r="J210" s="61">
        <f>'Small Boat'!J91</f>
        <v>0</v>
      </c>
      <c r="K210" s="61">
        <f>'Small Boat'!K91</f>
        <v>0</v>
      </c>
      <c r="L210" s="61">
        <f>'Small Boat'!L91</f>
        <v>0</v>
      </c>
      <c r="M210" s="61">
        <f>'Small Boat'!M91</f>
        <v>0</v>
      </c>
      <c r="N210" s="61">
        <f>'Small Boat'!N91</f>
        <v>0</v>
      </c>
      <c r="O210" s="61">
        <f>'Small Boat'!O91</f>
        <v>0</v>
      </c>
      <c r="P210" s="61">
        <f>'Small Boat'!P91</f>
        <v>0</v>
      </c>
      <c r="Q210" s="61">
        <f>'Small Boat'!Q91</f>
        <v>0</v>
      </c>
      <c r="R210" s="61">
        <f>'Small Boat'!R91</f>
        <v>0</v>
      </c>
      <c r="S210" s="61">
        <f>'Small Boat'!S91</f>
        <v>0</v>
      </c>
      <c r="T210" s="61">
        <f>'Small Boat'!T91</f>
        <v>0</v>
      </c>
      <c r="U210" s="61">
        <f>'Small Boat'!U91</f>
        <v>23.392812041093872</v>
      </c>
      <c r="V210" s="61">
        <f>'Small Boat'!V91</f>
        <v>12.000965515862754</v>
      </c>
      <c r="W210" s="61">
        <f>'Small Boat'!W91</f>
        <v>0.80543399999999998</v>
      </c>
      <c r="X210" s="61">
        <f>'Small Boat'!X91</f>
        <v>0.81605399999999995</v>
      </c>
      <c r="Y210" s="61">
        <f>'Small Boat'!Y91</f>
        <v>1.274967</v>
      </c>
      <c r="Z210" s="61">
        <f>'Small Boat'!Z91</f>
        <v>1.1004320000000001</v>
      </c>
      <c r="AA210" s="61">
        <f>'Small Boat'!AA91</f>
        <v>1.7100000000000001E-2</v>
      </c>
      <c r="AB210" s="61">
        <f>'Small Boat'!AB91</f>
        <v>2.2221000000000001E-2</v>
      </c>
      <c r="AC210" s="61">
        <f>'Small Boat'!AC91</f>
        <v>1.5539000000000001E-2</v>
      </c>
      <c r="AD210" s="61">
        <f>'Small Boat'!AD91</f>
        <v>0</v>
      </c>
      <c r="AE210" s="61">
        <f>'Small Boat'!AE91</f>
        <v>0</v>
      </c>
      <c r="AF210" s="61">
        <f>'Small Boat'!AF91</f>
        <v>0</v>
      </c>
      <c r="AG210" s="61">
        <f>'Small Boat'!AG91</f>
        <v>0</v>
      </c>
      <c r="AH210" t="e">
        <f t="shared" si="12"/>
        <v>#DIV/0!</v>
      </c>
      <c r="AI210" t="e">
        <f t="shared" si="13"/>
        <v>#DIV/0!</v>
      </c>
      <c r="AJ210" t="e">
        <f t="shared" si="14"/>
        <v>#DIV/0!</v>
      </c>
    </row>
    <row r="211" spans="1:36" x14ac:dyDescent="0.3">
      <c r="A211" t="str">
        <f>'Small Boat'!A92</f>
        <v>PR5</v>
      </c>
      <c r="B211" s="54">
        <f>'Small Boat'!B92</f>
        <v>38979</v>
      </c>
      <c r="C211">
        <f>'Small Boat'!C92</f>
        <v>-0.36</v>
      </c>
      <c r="D211" s="61"/>
      <c r="E211" s="61">
        <f>'Small Boat'!E92</f>
        <v>0.2</v>
      </c>
      <c r="F211" s="61">
        <f>'Small Boat'!F92</f>
        <v>457.1</v>
      </c>
      <c r="G211" s="61">
        <f>'Small Boat'!G92</f>
        <v>0</v>
      </c>
      <c r="H211" s="83">
        <f>'Small Boat'!H92</f>
        <v>0</v>
      </c>
      <c r="I211" s="61">
        <f>'Small Boat'!I92</f>
        <v>0</v>
      </c>
      <c r="J211" s="61">
        <f>'Small Boat'!J92</f>
        <v>0</v>
      </c>
      <c r="K211" s="61">
        <f>'Small Boat'!K92</f>
        <v>0</v>
      </c>
      <c r="L211" s="61">
        <f>'Small Boat'!L92</f>
        <v>0</v>
      </c>
      <c r="M211" s="61">
        <f>'Small Boat'!M92</f>
        <v>0</v>
      </c>
      <c r="N211" s="61">
        <f>'Small Boat'!N92</f>
        <v>0</v>
      </c>
      <c r="O211" s="61">
        <f>'Small Boat'!O92</f>
        <v>0</v>
      </c>
      <c r="P211" s="61">
        <f>'Small Boat'!P92</f>
        <v>0</v>
      </c>
      <c r="Q211" s="61">
        <f>'Small Boat'!Q92</f>
        <v>0</v>
      </c>
      <c r="R211" s="61">
        <f>'Small Boat'!R92</f>
        <v>0</v>
      </c>
      <c r="S211" s="61">
        <f>'Small Boat'!S92</f>
        <v>0</v>
      </c>
      <c r="T211" s="61">
        <f>'Small Boat'!T92</f>
        <v>0</v>
      </c>
      <c r="U211" s="61">
        <f>'Small Boat'!U92</f>
        <v>24.682138807639024</v>
      </c>
      <c r="V211" s="61">
        <f>'Small Boat'!V92</f>
        <v>11.279524217081844</v>
      </c>
      <c r="W211" s="61">
        <f>'Small Boat'!W92</f>
        <v>0.79664900000000005</v>
      </c>
      <c r="X211" s="61">
        <f>'Small Boat'!X92</f>
        <v>0.82910899999999998</v>
      </c>
      <c r="Y211" s="61">
        <f>'Small Boat'!Y92</f>
        <v>1.304303</v>
      </c>
      <c r="Z211" s="61">
        <f>'Small Boat'!Z92</f>
        <v>1.1164080000000001</v>
      </c>
      <c r="AA211" s="61">
        <f>'Small Boat'!AA92</f>
        <v>1.8613000000000001E-2</v>
      </c>
      <c r="AB211" s="61">
        <f>'Small Boat'!AB92</f>
        <v>2.3230000000000001E-2</v>
      </c>
      <c r="AC211" s="61">
        <f>'Small Boat'!AC92</f>
        <v>1.6673E-2</v>
      </c>
      <c r="AD211" s="61">
        <f>'Small Boat'!AD92</f>
        <v>0</v>
      </c>
      <c r="AE211" s="61">
        <f>'Small Boat'!AE92</f>
        <v>0</v>
      </c>
      <c r="AF211" s="61">
        <f>'Small Boat'!AF92</f>
        <v>0</v>
      </c>
      <c r="AG211" s="61">
        <f>'Small Boat'!AG92</f>
        <v>0</v>
      </c>
      <c r="AH211" t="e">
        <f t="shared" si="12"/>
        <v>#DIV/0!</v>
      </c>
      <c r="AI211" t="e">
        <f t="shared" si="13"/>
        <v>#DIV/0!</v>
      </c>
      <c r="AJ211" t="e">
        <f t="shared" si="14"/>
        <v>#DIV/0!</v>
      </c>
    </row>
    <row r="212" spans="1:36" x14ac:dyDescent="0.3">
      <c r="A212" t="str">
        <f>'Small Boat'!A93</f>
        <v>PR6</v>
      </c>
      <c r="B212" s="54">
        <f>'Small Boat'!B93</f>
        <v>38979</v>
      </c>
      <c r="C212">
        <f>'Small Boat'!C93</f>
        <v>0</v>
      </c>
      <c r="D212" s="61"/>
      <c r="E212" s="61">
        <f>'Small Boat'!E93</f>
        <v>0.3</v>
      </c>
      <c r="F212" s="61">
        <f>'Small Boat'!F93</f>
        <v>672</v>
      </c>
      <c r="G212" s="61">
        <f>'Small Boat'!G93</f>
        <v>0</v>
      </c>
      <c r="H212" s="83">
        <f>'Small Boat'!H93</f>
        <v>0</v>
      </c>
      <c r="I212" s="61">
        <f>'Small Boat'!I93</f>
        <v>0</v>
      </c>
      <c r="J212" s="61">
        <f>'Small Boat'!J93</f>
        <v>0</v>
      </c>
      <c r="K212" s="61">
        <f>'Small Boat'!K93</f>
        <v>0</v>
      </c>
      <c r="L212" s="61">
        <f>'Small Boat'!L93</f>
        <v>0</v>
      </c>
      <c r="M212" s="61">
        <f>'Small Boat'!M93</f>
        <v>0</v>
      </c>
      <c r="N212" s="61">
        <f>'Small Boat'!N93</f>
        <v>0</v>
      </c>
      <c r="O212" s="61">
        <f>'Small Boat'!O93</f>
        <v>0</v>
      </c>
      <c r="P212" s="61">
        <f>'Small Boat'!P93</f>
        <v>0</v>
      </c>
      <c r="Q212" s="61">
        <f>'Small Boat'!Q93</f>
        <v>0</v>
      </c>
      <c r="R212" s="61">
        <f>'Small Boat'!R93</f>
        <v>0</v>
      </c>
      <c r="S212" s="61">
        <f>'Small Boat'!S93</f>
        <v>0</v>
      </c>
      <c r="T212" s="61">
        <f>'Small Boat'!T93</f>
        <v>0</v>
      </c>
      <c r="U212" s="61">
        <f>'Small Boat'!U93</f>
        <v>31.005756018649684</v>
      </c>
      <c r="V212" s="61">
        <f>'Small Boat'!V93</f>
        <v>13.740406637271262</v>
      </c>
      <c r="W212" s="61">
        <f>'Small Boat'!W93</f>
        <v>0.76875800000000005</v>
      </c>
      <c r="X212" s="61">
        <f>'Small Boat'!X93</f>
        <v>0.85509599999999997</v>
      </c>
      <c r="Y212" s="61">
        <f>'Small Boat'!Y93</f>
        <v>1.448499</v>
      </c>
      <c r="Z212" s="61">
        <f>'Small Boat'!Z93</f>
        <v>1.22576</v>
      </c>
      <c r="AA212" s="61">
        <f>'Small Boat'!AA93</f>
        <v>2.3689999999999999E-2</v>
      </c>
      <c r="AB212" s="61">
        <f>'Small Boat'!AB93</f>
        <v>2.529E-2</v>
      </c>
      <c r="AC212" s="61">
        <f>'Small Boat'!AC93</f>
        <v>1.9327E-2</v>
      </c>
      <c r="AD212" s="61">
        <f>'Small Boat'!AD93</f>
        <v>0</v>
      </c>
      <c r="AE212" s="61">
        <f>'Small Boat'!AE93</f>
        <v>0</v>
      </c>
      <c r="AF212" s="61">
        <f>'Small Boat'!AF93</f>
        <v>0</v>
      </c>
      <c r="AG212" s="61">
        <f>'Small Boat'!AG93</f>
        <v>0</v>
      </c>
      <c r="AH212" t="e">
        <f t="shared" si="12"/>
        <v>#DIV/0!</v>
      </c>
      <c r="AI212" t="e">
        <f t="shared" si="13"/>
        <v>#DIV/0!</v>
      </c>
      <c r="AJ212" t="e">
        <f t="shared" si="14"/>
        <v>#DIV/0!</v>
      </c>
    </row>
    <row r="213" spans="1:36" x14ac:dyDescent="0.3">
      <c r="A213" t="str">
        <f>'Small Boat'!A94</f>
        <v>PR7</v>
      </c>
      <c r="B213" s="54">
        <f>'Small Boat'!B94</f>
        <v>38979</v>
      </c>
      <c r="C213">
        <f>'Small Boat'!C94</f>
        <v>0.42</v>
      </c>
      <c r="D213" s="61"/>
      <c r="E213" s="61">
        <f>'Small Boat'!E94</f>
        <v>0.3</v>
      </c>
      <c r="F213" s="61">
        <f>'Small Boat'!F94</f>
        <v>573</v>
      </c>
      <c r="G213" s="61">
        <f>'Small Boat'!G94</f>
        <v>0</v>
      </c>
      <c r="H213" s="83">
        <f>'Small Boat'!H94</f>
        <v>0</v>
      </c>
      <c r="I213" s="61">
        <f>'Small Boat'!I94</f>
        <v>0</v>
      </c>
      <c r="J213" s="61">
        <f>'Small Boat'!J94</f>
        <v>0</v>
      </c>
      <c r="K213" s="61">
        <f>'Small Boat'!K94</f>
        <v>0</v>
      </c>
      <c r="L213" s="61">
        <f>'Small Boat'!L94</f>
        <v>0</v>
      </c>
      <c r="M213" s="61">
        <f>'Small Boat'!M94</f>
        <v>0</v>
      </c>
      <c r="N213" s="61">
        <f>'Small Boat'!N94</f>
        <v>0</v>
      </c>
      <c r="O213" s="61">
        <f>'Small Boat'!O94</f>
        <v>0</v>
      </c>
      <c r="P213" s="61">
        <f>'Small Boat'!P94</f>
        <v>0</v>
      </c>
      <c r="Q213" s="61">
        <f>'Small Boat'!Q94</f>
        <v>0</v>
      </c>
      <c r="R213" s="61">
        <f>'Small Boat'!R94</f>
        <v>0</v>
      </c>
      <c r="S213" s="61">
        <f>'Small Boat'!S94</f>
        <v>0</v>
      </c>
      <c r="T213" s="61">
        <f>'Small Boat'!T94</f>
        <v>0</v>
      </c>
      <c r="U213" s="61">
        <f>'Small Boat'!U94</f>
        <v>32.201432153106801</v>
      </c>
      <c r="V213" s="61">
        <f>'Small Boat'!V94</f>
        <v>15.147337331165671</v>
      </c>
      <c r="W213" s="61">
        <f>'Small Boat'!W94</f>
        <v>0.78431200000000001</v>
      </c>
      <c r="X213" s="61">
        <f>'Small Boat'!X94</f>
        <v>0.84530099999999997</v>
      </c>
      <c r="Y213" s="61">
        <f>'Small Boat'!Y94</f>
        <v>1.3766769999999999</v>
      </c>
      <c r="Z213" s="61">
        <f>'Small Boat'!Z94</f>
        <v>1.158023</v>
      </c>
      <c r="AA213" s="61">
        <f>'Small Boat'!AA94</f>
        <v>2.0795999999999999E-2</v>
      </c>
      <c r="AB213" s="61">
        <f>'Small Boat'!AB94</f>
        <v>2.4161999999999999E-2</v>
      </c>
      <c r="AC213" s="61">
        <f>'Small Boat'!AC94</f>
        <v>1.7957999999999998E-2</v>
      </c>
      <c r="AD213" s="61">
        <f>'Small Boat'!AD94</f>
        <v>0</v>
      </c>
      <c r="AE213" s="61">
        <f>'Small Boat'!AE94</f>
        <v>0</v>
      </c>
      <c r="AF213" s="61">
        <f>'Small Boat'!AF94</f>
        <v>0</v>
      </c>
      <c r="AG213" s="61">
        <f>'Small Boat'!AG94</f>
        <v>0</v>
      </c>
      <c r="AH213" t="e">
        <f t="shared" si="12"/>
        <v>#DIV/0!</v>
      </c>
      <c r="AI213" t="e">
        <f t="shared" si="13"/>
        <v>#DIV/0!</v>
      </c>
      <c r="AJ213" t="e">
        <f t="shared" si="14"/>
        <v>#DIV/0!</v>
      </c>
    </row>
    <row r="214" spans="1:36" x14ac:dyDescent="0.3">
      <c r="A214" t="str">
        <f>'Small Boat'!A95</f>
        <v>PR8</v>
      </c>
      <c r="B214" s="54">
        <f>'Small Boat'!B95</f>
        <v>38979</v>
      </c>
      <c r="C214">
        <f>'Small Boat'!C95</f>
        <v>1.8</v>
      </c>
      <c r="D214" s="61"/>
      <c r="E214" s="61">
        <f>'Small Boat'!E95</f>
        <v>0.2</v>
      </c>
      <c r="F214" s="61">
        <f>'Small Boat'!F95</f>
        <v>419.9</v>
      </c>
      <c r="G214" s="61">
        <f>'Small Boat'!G95</f>
        <v>0</v>
      </c>
      <c r="H214" s="83">
        <f>'Small Boat'!H95</f>
        <v>0</v>
      </c>
      <c r="I214" s="61">
        <f>'Small Boat'!I95</f>
        <v>0</v>
      </c>
      <c r="J214" s="61">
        <f>'Small Boat'!J95</f>
        <v>0</v>
      </c>
      <c r="K214" s="61">
        <f>'Small Boat'!K95</f>
        <v>0</v>
      </c>
      <c r="L214" s="61">
        <f>'Small Boat'!L95</f>
        <v>0</v>
      </c>
      <c r="M214" s="61">
        <f>'Small Boat'!M95</f>
        <v>0</v>
      </c>
      <c r="N214" s="61">
        <f>'Small Boat'!N95</f>
        <v>0</v>
      </c>
      <c r="O214" s="61">
        <f>'Small Boat'!O95</f>
        <v>0</v>
      </c>
      <c r="P214" s="61">
        <f>'Small Boat'!P95</f>
        <v>0</v>
      </c>
      <c r="Q214" s="61">
        <f>'Small Boat'!Q95</f>
        <v>0</v>
      </c>
      <c r="R214" s="61">
        <f>'Small Boat'!R95</f>
        <v>0</v>
      </c>
      <c r="S214" s="61">
        <f>'Small Boat'!S95</f>
        <v>0</v>
      </c>
      <c r="T214" s="61">
        <f>'Small Boat'!T95</f>
        <v>0</v>
      </c>
      <c r="U214" s="61">
        <f>'Small Boat'!U95</f>
        <v>24.466150476735539</v>
      </c>
      <c r="V214" s="61">
        <f>'Small Boat'!V95</f>
        <v>12.45609557717753</v>
      </c>
      <c r="W214" s="61">
        <f>'Small Boat'!W95</f>
        <v>0.803624</v>
      </c>
      <c r="X214" s="61">
        <f>'Small Boat'!X95</f>
        <v>0.81932199999999999</v>
      </c>
      <c r="Y214" s="61">
        <f>'Small Boat'!Y95</f>
        <v>1.2737989999999999</v>
      </c>
      <c r="Z214" s="61">
        <f>'Small Boat'!Z95</f>
        <v>1.1057090000000001</v>
      </c>
      <c r="AA214" s="61">
        <f>'Small Boat'!AA95</f>
        <v>1.7472999999999999E-2</v>
      </c>
      <c r="AB214" s="61">
        <f>'Small Boat'!AB95</f>
        <v>2.2498000000000001E-2</v>
      </c>
      <c r="AC214" s="61">
        <f>'Small Boat'!AC95</f>
        <v>1.5803000000000001E-2</v>
      </c>
      <c r="AD214" s="61">
        <f>'Small Boat'!AD95</f>
        <v>0</v>
      </c>
      <c r="AE214" s="61">
        <f>'Small Boat'!AE95</f>
        <v>0</v>
      </c>
      <c r="AF214" s="61">
        <f>'Small Boat'!AF95</f>
        <v>0</v>
      </c>
      <c r="AG214" s="61">
        <f>'Small Boat'!AG95</f>
        <v>0</v>
      </c>
      <c r="AH214" t="e">
        <f t="shared" si="12"/>
        <v>#DIV/0!</v>
      </c>
      <c r="AI214" t="e">
        <f t="shared" si="13"/>
        <v>#DIV/0!</v>
      </c>
      <c r="AJ214" t="e">
        <f t="shared" si="14"/>
        <v>#DIV/0!</v>
      </c>
    </row>
    <row r="215" spans="1:36" x14ac:dyDescent="0.3">
      <c r="A215" t="str">
        <f>'Small Boat'!A96</f>
        <v>PR9</v>
      </c>
      <c r="B215" s="54">
        <f>'Small Boat'!B96</f>
        <v>38979</v>
      </c>
      <c r="C215">
        <f>'Small Boat'!C96</f>
        <v>2.93</v>
      </c>
      <c r="D215" s="61"/>
      <c r="E215" s="61">
        <f>'Small Boat'!E96</f>
        <v>0.2</v>
      </c>
      <c r="F215" s="61">
        <f>'Small Boat'!F96</f>
        <v>435.4</v>
      </c>
      <c r="G215" s="61">
        <f>'Small Boat'!G96</f>
        <v>0</v>
      </c>
      <c r="H215" s="83">
        <f>'Small Boat'!H96</f>
        <v>0</v>
      </c>
      <c r="I215" s="61">
        <f>'Small Boat'!I96</f>
        <v>0</v>
      </c>
      <c r="J215" s="61">
        <f>'Small Boat'!J96</f>
        <v>0</v>
      </c>
      <c r="K215" s="61">
        <f>'Small Boat'!K96</f>
        <v>0</v>
      </c>
      <c r="L215" s="61">
        <f>'Small Boat'!L96</f>
        <v>0</v>
      </c>
      <c r="M215" s="61">
        <f>'Small Boat'!M96</f>
        <v>0</v>
      </c>
      <c r="N215" s="61">
        <f>'Small Boat'!N96</f>
        <v>0</v>
      </c>
      <c r="O215" s="61">
        <f>'Small Boat'!O96</f>
        <v>0</v>
      </c>
      <c r="P215" s="61">
        <f>'Small Boat'!P96</f>
        <v>0</v>
      </c>
      <c r="Q215" s="61">
        <f>'Small Boat'!Q96</f>
        <v>0</v>
      </c>
      <c r="R215" s="61">
        <f>'Small Boat'!R96</f>
        <v>0</v>
      </c>
      <c r="S215" s="61">
        <f>'Small Boat'!S96</f>
        <v>0</v>
      </c>
      <c r="T215" s="61">
        <f>'Small Boat'!T96</f>
        <v>0</v>
      </c>
      <c r="U215" s="61">
        <f>'Small Boat'!U96</f>
        <v>24.029575334311939</v>
      </c>
      <c r="V215" s="61">
        <f>'Small Boat'!V96</f>
        <v>12.000066823148988</v>
      </c>
      <c r="W215" s="61">
        <f>'Small Boat'!W96</f>
        <v>0.80104799999999998</v>
      </c>
      <c r="X215" s="61">
        <f>'Small Boat'!X96</f>
        <v>0.81408999999999998</v>
      </c>
      <c r="Y215" s="61">
        <f>'Small Boat'!Y96</f>
        <v>1.2708219999999999</v>
      </c>
      <c r="Z215" s="61">
        <f>'Small Boat'!Z96</f>
        <v>1.1089420000000001</v>
      </c>
      <c r="AA215" s="61">
        <f>'Small Boat'!AA96</f>
        <v>1.7892999999999999E-2</v>
      </c>
      <c r="AB215" s="61">
        <f>'Small Boat'!AB96</f>
        <v>2.2808999999999999E-2</v>
      </c>
      <c r="AC215" s="61">
        <f>'Small Boat'!AC96</f>
        <v>1.6135E-2</v>
      </c>
      <c r="AD215" s="61">
        <f>'Small Boat'!AD96</f>
        <v>0</v>
      </c>
      <c r="AE215" s="61">
        <f>'Small Boat'!AE96</f>
        <v>0</v>
      </c>
      <c r="AF215" s="61">
        <f>'Small Boat'!AF96</f>
        <v>0</v>
      </c>
      <c r="AG215" s="61">
        <f>'Small Boat'!AG96</f>
        <v>0</v>
      </c>
      <c r="AH215" t="e">
        <f t="shared" si="12"/>
        <v>#DIV/0!</v>
      </c>
      <c r="AI215" t="e">
        <f t="shared" si="13"/>
        <v>#DIV/0!</v>
      </c>
      <c r="AJ215" t="e">
        <f t="shared" si="14"/>
        <v>#DIV/0!</v>
      </c>
    </row>
    <row r="216" spans="1:36" x14ac:dyDescent="0.3">
      <c r="A216" t="str">
        <f>'Small Boat'!A97</f>
        <v>PR10</v>
      </c>
      <c r="B216" s="54">
        <f>'Small Boat'!B97</f>
        <v>38979</v>
      </c>
      <c r="C216">
        <f>'Small Boat'!C97</f>
        <v>5.2</v>
      </c>
      <c r="D216" s="61"/>
      <c r="E216" s="61">
        <f>'Small Boat'!E97</f>
        <v>0.2</v>
      </c>
      <c r="F216" s="61">
        <f>'Small Boat'!F97</f>
        <v>442.2</v>
      </c>
      <c r="G216" s="61">
        <f>'Small Boat'!G97</f>
        <v>0</v>
      </c>
      <c r="H216" s="83">
        <f>'Small Boat'!H97</f>
        <v>0</v>
      </c>
      <c r="I216" s="61">
        <f>'Small Boat'!I97</f>
        <v>0</v>
      </c>
      <c r="J216" s="61">
        <f>'Small Boat'!J97</f>
        <v>0</v>
      </c>
      <c r="K216" s="61">
        <f>'Small Boat'!K97</f>
        <v>0</v>
      </c>
      <c r="L216" s="61">
        <f>'Small Boat'!L97</f>
        <v>0</v>
      </c>
      <c r="M216" s="61">
        <f>'Small Boat'!M97</f>
        <v>0</v>
      </c>
      <c r="N216" s="61">
        <f>'Small Boat'!N97</f>
        <v>0</v>
      </c>
      <c r="O216" s="61">
        <f>'Small Boat'!O97</f>
        <v>0</v>
      </c>
      <c r="P216" s="61">
        <f>'Small Boat'!P97</f>
        <v>0</v>
      </c>
      <c r="Q216" s="61">
        <f>'Small Boat'!Q97</f>
        <v>0</v>
      </c>
      <c r="R216" s="61">
        <f>'Small Boat'!R97</f>
        <v>0</v>
      </c>
      <c r="S216" s="61">
        <f>'Small Boat'!S97</f>
        <v>0</v>
      </c>
      <c r="T216" s="61">
        <f>'Small Boat'!T97</f>
        <v>0</v>
      </c>
      <c r="U216" s="61">
        <f>'Small Boat'!U97</f>
        <v>24.866603289259078</v>
      </c>
      <c r="V216" s="61">
        <f>'Small Boat'!V97</f>
        <v>12.494329100431896</v>
      </c>
      <c r="W216" s="61">
        <f>'Small Boat'!W97</f>
        <v>0.80122300000000002</v>
      </c>
      <c r="X216" s="61">
        <f>'Small Boat'!X97</f>
        <v>0.82062000000000002</v>
      </c>
      <c r="Y216" s="61">
        <f>'Small Boat'!Y97</f>
        <v>1.28711</v>
      </c>
      <c r="Z216" s="61">
        <f>'Small Boat'!Z97</f>
        <v>1.117084</v>
      </c>
      <c r="AA216" s="61">
        <f>'Small Boat'!AA97</f>
        <v>1.8647E-2</v>
      </c>
      <c r="AB216" s="61">
        <f>'Small Boat'!AB97</f>
        <v>2.3531E-2</v>
      </c>
      <c r="AC216" s="61">
        <f>'Small Boat'!AC97</f>
        <v>1.6691999999999999E-2</v>
      </c>
      <c r="AD216" s="61">
        <f>'Small Boat'!AD97</f>
        <v>0</v>
      </c>
      <c r="AE216" s="61">
        <f>'Small Boat'!AE97</f>
        <v>0</v>
      </c>
      <c r="AF216" s="61">
        <f>'Small Boat'!AF97</f>
        <v>0</v>
      </c>
      <c r="AG216" s="61">
        <f>'Small Boat'!AG97</f>
        <v>0</v>
      </c>
      <c r="AH216" t="e">
        <f t="shared" si="12"/>
        <v>#DIV/0!</v>
      </c>
      <c r="AI216" t="e">
        <f t="shared" si="13"/>
        <v>#DIV/0!</v>
      </c>
      <c r="AJ216" t="e">
        <f t="shared" si="14"/>
        <v>#DIV/0!</v>
      </c>
    </row>
    <row r="217" spans="1:36" x14ac:dyDescent="0.3">
      <c r="A217" t="str">
        <f>'Small Boat'!A98</f>
        <v>PR11</v>
      </c>
      <c r="B217" s="54">
        <f>'Small Boat'!B98</f>
        <v>38979</v>
      </c>
      <c r="C217">
        <f>'Small Boat'!C98</f>
        <v>11.64</v>
      </c>
      <c r="D217" s="61"/>
      <c r="E217" s="61">
        <f>'Small Boat'!E98</f>
        <v>0.2</v>
      </c>
      <c r="F217" s="61">
        <f>'Small Boat'!F98</f>
        <v>420.7</v>
      </c>
      <c r="G217" s="61">
        <f>'Small Boat'!G98</f>
        <v>0</v>
      </c>
      <c r="H217" s="83">
        <f>'Small Boat'!H98</f>
        <v>0</v>
      </c>
      <c r="I217" s="61">
        <f>'Small Boat'!I98</f>
        <v>0</v>
      </c>
      <c r="J217" s="61">
        <f>'Small Boat'!J98</f>
        <v>0</v>
      </c>
      <c r="K217" s="61">
        <f>'Small Boat'!K98</f>
        <v>0</v>
      </c>
      <c r="L217" s="61">
        <f>'Small Boat'!L98</f>
        <v>0</v>
      </c>
      <c r="M217" s="61">
        <f>'Small Boat'!M98</f>
        <v>0</v>
      </c>
      <c r="N217" s="61">
        <f>'Small Boat'!N98</f>
        <v>0</v>
      </c>
      <c r="O217" s="61">
        <f>'Small Boat'!O98</f>
        <v>0</v>
      </c>
      <c r="P217" s="61">
        <f>'Small Boat'!P98</f>
        <v>0</v>
      </c>
      <c r="Q217" s="61">
        <f>'Small Boat'!Q98</f>
        <v>0</v>
      </c>
      <c r="R217" s="61">
        <f>'Small Boat'!R98</f>
        <v>0</v>
      </c>
      <c r="S217" s="61">
        <f>'Small Boat'!S98</f>
        <v>0</v>
      </c>
      <c r="T217" s="61">
        <f>'Small Boat'!T98</f>
        <v>0</v>
      </c>
      <c r="U217" s="61">
        <f>'Small Boat'!U98</f>
        <v>20.937837818592012</v>
      </c>
      <c r="V217" s="61">
        <f>'Small Boat'!V98</f>
        <v>10.956006376624027</v>
      </c>
      <c r="W217" s="61">
        <f>'Small Boat'!W98</f>
        <v>0.80778300000000003</v>
      </c>
      <c r="X217" s="61">
        <f>'Small Boat'!X98</f>
        <v>0.81775500000000001</v>
      </c>
      <c r="Y217" s="61">
        <f>'Small Boat'!Y98</f>
        <v>1.255779</v>
      </c>
      <c r="Z217" s="61">
        <f>'Small Boat'!Z98</f>
        <v>1.0762100000000001</v>
      </c>
      <c r="AA217" s="61">
        <f>'Small Boat'!AA98</f>
        <v>1.7873E-2</v>
      </c>
      <c r="AB217" s="61">
        <f>'Small Boat'!AB98</f>
        <v>2.3637999999999999E-2</v>
      </c>
      <c r="AC217" s="61">
        <f>'Small Boat'!AC98</f>
        <v>1.6608000000000001E-2</v>
      </c>
      <c r="AD217" s="61">
        <f>'Small Boat'!AD98</f>
        <v>0</v>
      </c>
      <c r="AE217" s="61">
        <f>'Small Boat'!AE98</f>
        <v>0</v>
      </c>
      <c r="AF217" s="61">
        <f>'Small Boat'!AF98</f>
        <v>0</v>
      </c>
      <c r="AG217" s="61">
        <f>'Small Boat'!AG98</f>
        <v>0</v>
      </c>
      <c r="AH217" t="e">
        <f t="shared" si="12"/>
        <v>#DIV/0!</v>
      </c>
      <c r="AI217" t="e">
        <f t="shared" si="13"/>
        <v>#DIV/0!</v>
      </c>
      <c r="AJ217" t="e">
        <f t="shared" si="14"/>
        <v>#DIV/0!</v>
      </c>
    </row>
    <row r="218" spans="1:36" x14ac:dyDescent="0.3">
      <c r="A218" t="str">
        <f>'Small Boat'!A99</f>
        <v>PR eff</v>
      </c>
      <c r="B218" s="54">
        <f>'Small Boat'!B99</f>
        <v>39035</v>
      </c>
      <c r="C218">
        <f>'Small Boat'!C99</f>
        <v>0</v>
      </c>
      <c r="D218" s="61"/>
      <c r="E218" s="61">
        <f>'Small Boat'!E99</f>
        <v>0</v>
      </c>
      <c r="F218" s="61">
        <f>'Small Boat'!F99</f>
        <v>0</v>
      </c>
      <c r="G218" s="61">
        <f>'Small Boat'!G99</f>
        <v>6.62</v>
      </c>
      <c r="H218" s="83">
        <f>'Small Boat'!H99</f>
        <v>4.25</v>
      </c>
      <c r="I218" s="61">
        <f>'Small Boat'!I99</f>
        <v>0</v>
      </c>
      <c r="J218" s="61">
        <f>'Small Boat'!J99</f>
        <v>0</v>
      </c>
      <c r="K218" s="61">
        <f>'Small Boat'!K99</f>
        <v>0</v>
      </c>
      <c r="L218" s="61">
        <f>'Small Boat'!L99</f>
        <v>0</v>
      </c>
      <c r="M218" s="61">
        <f>'Small Boat'!M99</f>
        <v>0</v>
      </c>
      <c r="N218" s="61">
        <f>'Small Boat'!N99</f>
        <v>0</v>
      </c>
      <c r="O218" s="61">
        <f>'Small Boat'!O99</f>
        <v>0</v>
      </c>
      <c r="P218" s="61">
        <f>'Small Boat'!P99</f>
        <v>0</v>
      </c>
      <c r="Q218" s="61">
        <f>'Small Boat'!Q99</f>
        <v>0</v>
      </c>
      <c r="R218" s="61">
        <f>'Small Boat'!R99</f>
        <v>0</v>
      </c>
      <c r="S218" s="61">
        <f>'Small Boat'!S99</f>
        <v>0</v>
      </c>
      <c r="T218" s="61">
        <f>'Small Boat'!T99</f>
        <v>0</v>
      </c>
      <c r="U218" s="61">
        <f>'Small Boat'!U99</f>
        <v>27.67489049727881</v>
      </c>
      <c r="V218" s="61">
        <f>'Small Boat'!V99</f>
        <v>12.022863531407094</v>
      </c>
      <c r="W218" s="61">
        <f>'Small Boat'!W99</f>
        <v>0.76098299999999997</v>
      </c>
      <c r="X218" s="61">
        <f>'Small Boat'!X99</f>
        <v>0.86941299999999999</v>
      </c>
      <c r="Y218" s="61">
        <f>'Small Boat'!Y99</f>
        <v>1.4733719999999999</v>
      </c>
      <c r="Z218" s="61">
        <f>'Small Boat'!Z99</f>
        <v>1.1800790000000001</v>
      </c>
      <c r="AA218" s="61">
        <f>'Small Boat'!AA99</f>
        <v>2.4278999999999998E-2</v>
      </c>
      <c r="AB218" s="61">
        <f>'Small Boat'!AB99</f>
        <v>2.5399999999999999E-2</v>
      </c>
      <c r="AC218" s="61">
        <f>'Small Boat'!AC99</f>
        <v>2.0573999999999999E-2</v>
      </c>
      <c r="AD218" s="61">
        <f>'Small Boat'!AD99</f>
        <v>0</v>
      </c>
      <c r="AE218" s="61">
        <f>'Small Boat'!AE99</f>
        <v>0</v>
      </c>
      <c r="AF218" s="61">
        <f>'Small Boat'!AF99</f>
        <v>0</v>
      </c>
      <c r="AG218" s="61">
        <f>'Small Boat'!AG99</f>
        <v>0</v>
      </c>
      <c r="AH218" t="e">
        <f t="shared" si="12"/>
        <v>#DIV/0!</v>
      </c>
      <c r="AI218" t="e">
        <f t="shared" si="13"/>
        <v>#DIV/0!</v>
      </c>
      <c r="AJ218" t="e">
        <f t="shared" si="14"/>
        <v>#DIV/0!</v>
      </c>
    </row>
    <row r="219" spans="1:36" x14ac:dyDescent="0.3">
      <c r="A219" t="str">
        <f>'Small Boat'!A100</f>
        <v>PR1</v>
      </c>
      <c r="B219" s="54">
        <f>'Small Boat'!B100</f>
        <v>39035</v>
      </c>
      <c r="C219">
        <f>'Small Boat'!C100</f>
        <v>-6.48</v>
      </c>
      <c r="D219" s="61"/>
      <c r="E219" s="61">
        <f>'Small Boat'!E100</f>
        <v>0.2</v>
      </c>
      <c r="F219" s="61">
        <f>'Small Boat'!F100</f>
        <v>369.4</v>
      </c>
      <c r="G219" s="61">
        <f>'Small Boat'!G100</f>
        <v>0</v>
      </c>
      <c r="H219" s="83">
        <f>'Small Boat'!H100</f>
        <v>0.67800000000000005</v>
      </c>
      <c r="I219" s="61">
        <f>'Small Boat'!I100</f>
        <v>3.5999999999999997E-2</v>
      </c>
      <c r="J219" s="61">
        <f>'Small Boat'!J100</f>
        <v>0.95</v>
      </c>
      <c r="K219" s="61">
        <f>'Small Boat'!K100</f>
        <v>0</v>
      </c>
      <c r="L219" s="61">
        <f>'Small Boat'!L100</f>
        <v>8.9999999999999998E-4</v>
      </c>
      <c r="M219" s="61">
        <f>'Small Boat'!M100</f>
        <v>6.3E-3</v>
      </c>
      <c r="N219" s="61">
        <f>'Small Boat'!N100</f>
        <v>0</v>
      </c>
      <c r="O219" s="61">
        <f>'Small Boat'!O100</f>
        <v>0</v>
      </c>
      <c r="P219" s="61">
        <f>'Small Boat'!P100</f>
        <v>0</v>
      </c>
      <c r="Q219" s="61">
        <f>'Small Boat'!Q100</f>
        <v>0</v>
      </c>
      <c r="R219" s="61">
        <f>'Small Boat'!R100</f>
        <v>0.1</v>
      </c>
      <c r="S219" s="61">
        <f>'Small Boat'!S100</f>
        <v>0</v>
      </c>
      <c r="T219" s="61">
        <f>'Small Boat'!T100</f>
        <v>0</v>
      </c>
      <c r="U219" s="61">
        <f>'Small Boat'!U100</f>
        <v>10.853613780504618</v>
      </c>
      <c r="V219" s="61">
        <f>'Small Boat'!V100</f>
        <v>8.322623097867595</v>
      </c>
      <c r="W219" s="61">
        <f>'Small Boat'!W100</f>
        <v>0.76351599999999997</v>
      </c>
      <c r="X219" s="61">
        <f>'Small Boat'!X100</f>
        <v>0.75638700000000003</v>
      </c>
      <c r="Y219" s="61">
        <f>'Small Boat'!Y100</f>
        <v>1.2448360000000001</v>
      </c>
      <c r="Z219" s="61">
        <f>'Small Boat'!Z100</f>
        <v>1.229962</v>
      </c>
      <c r="AA219" s="61">
        <f>'Small Boat'!AA100</f>
        <v>1.1449000000000001E-2</v>
      </c>
      <c r="AB219" s="61">
        <f>'Small Boat'!AB100</f>
        <v>1.2919E-2</v>
      </c>
      <c r="AC219" s="61">
        <f>'Small Boat'!AC100</f>
        <v>9.3089999999999996E-3</v>
      </c>
      <c r="AD219" s="61">
        <f>'Small Boat'!AD100</f>
        <v>0</v>
      </c>
      <c r="AE219" s="61">
        <f>'Small Boat'!AE100</f>
        <v>0</v>
      </c>
      <c r="AF219" s="61">
        <f>'Small Boat'!AF100</f>
        <v>0</v>
      </c>
      <c r="AG219" s="61">
        <f>'Small Boat'!AG100</f>
        <v>0</v>
      </c>
      <c r="AH219" t="e">
        <f t="shared" si="12"/>
        <v>#DIV/0!</v>
      </c>
      <c r="AI219" t="e">
        <f t="shared" si="13"/>
        <v>#DIV/0!</v>
      </c>
      <c r="AJ219" t="e">
        <f t="shared" si="14"/>
        <v>#DIV/0!</v>
      </c>
    </row>
    <row r="220" spans="1:36" x14ac:dyDescent="0.3">
      <c r="A220" t="str">
        <f>'Small Boat'!A101</f>
        <v>PR2</v>
      </c>
      <c r="B220" s="54">
        <f>'Small Boat'!B101</f>
        <v>39035</v>
      </c>
      <c r="C220">
        <f>'Small Boat'!C101</f>
        <v>-5.9</v>
      </c>
      <c r="D220" s="61"/>
      <c r="E220" s="61">
        <f>'Small Boat'!E101</f>
        <v>0.2</v>
      </c>
      <c r="F220" s="61">
        <f>'Small Boat'!F101</f>
        <v>288</v>
      </c>
      <c r="G220" s="61">
        <f>'Small Boat'!G101</f>
        <v>0</v>
      </c>
      <c r="H220" s="83">
        <f>'Small Boat'!H101</f>
        <v>0</v>
      </c>
      <c r="I220" s="61">
        <f>'Small Boat'!I101</f>
        <v>0</v>
      </c>
      <c r="J220" s="61">
        <f>'Small Boat'!J101</f>
        <v>0</v>
      </c>
      <c r="K220" s="61">
        <f>'Small Boat'!K101</f>
        <v>0</v>
      </c>
      <c r="L220" s="61">
        <f>'Small Boat'!L101</f>
        <v>0</v>
      </c>
      <c r="M220" s="61">
        <f>'Small Boat'!M101</f>
        <v>0</v>
      </c>
      <c r="N220" s="61">
        <f>'Small Boat'!N101</f>
        <v>0</v>
      </c>
      <c r="O220" s="61">
        <f>'Small Boat'!O101</f>
        <v>0</v>
      </c>
      <c r="P220" s="61">
        <f>'Small Boat'!P101</f>
        <v>0</v>
      </c>
      <c r="Q220" s="61">
        <f>'Small Boat'!Q101</f>
        <v>0</v>
      </c>
      <c r="R220" s="61">
        <f>'Small Boat'!R101</f>
        <v>0</v>
      </c>
      <c r="S220" s="61">
        <f>'Small Boat'!S101</f>
        <v>0</v>
      </c>
      <c r="T220" s="61">
        <f>'Small Boat'!T101</f>
        <v>0</v>
      </c>
      <c r="U220" s="61">
        <f>'Small Boat'!U101</f>
        <v>9.7733277971881378</v>
      </c>
      <c r="V220" s="61">
        <f>'Small Boat'!V101</f>
        <v>10.122161279962615</v>
      </c>
      <c r="W220" s="61">
        <f>'Small Boat'!W101</f>
        <v>0.82439300000000004</v>
      </c>
      <c r="X220" s="61">
        <f>'Small Boat'!X101</f>
        <v>0.73291399999999995</v>
      </c>
      <c r="Y220" s="61">
        <f>'Small Boat'!Y101</f>
        <v>1.2154609999999999</v>
      </c>
      <c r="Z220" s="61">
        <f>'Small Boat'!Z101</f>
        <v>0.80116200000000004</v>
      </c>
      <c r="AA220" s="61">
        <f>'Small Boat'!AA101</f>
        <v>1.5447000000000001E-2</v>
      </c>
      <c r="AB220" s="61">
        <f>'Small Boat'!AB101</f>
        <v>2.479E-2</v>
      </c>
      <c r="AC220" s="61">
        <f>'Small Boat'!AC101</f>
        <v>1.9281E-2</v>
      </c>
      <c r="AD220" s="61">
        <f>'Small Boat'!AD101</f>
        <v>0</v>
      </c>
      <c r="AE220" s="61">
        <f>'Small Boat'!AE101</f>
        <v>0</v>
      </c>
      <c r="AF220" s="61">
        <f>'Small Boat'!AF101</f>
        <v>0</v>
      </c>
      <c r="AG220" s="61">
        <f>'Small Boat'!AG101</f>
        <v>0</v>
      </c>
      <c r="AH220" t="e">
        <f t="shared" si="12"/>
        <v>#DIV/0!</v>
      </c>
      <c r="AI220" t="e">
        <f t="shared" si="13"/>
        <v>#DIV/0!</v>
      </c>
      <c r="AJ220" t="e">
        <f t="shared" si="14"/>
        <v>#DIV/0!</v>
      </c>
    </row>
    <row r="221" spans="1:36" x14ac:dyDescent="0.3">
      <c r="A221" t="str">
        <f>'Small Boat'!A102</f>
        <v>PR3</v>
      </c>
      <c r="B221" s="54">
        <f>'Small Boat'!B102</f>
        <v>39035</v>
      </c>
      <c r="C221">
        <f>'Small Boat'!C102</f>
        <v>-4.2</v>
      </c>
      <c r="D221" s="61"/>
      <c r="E221" s="61">
        <f>'Small Boat'!E102</f>
        <v>0.2</v>
      </c>
      <c r="F221" s="61">
        <f>'Small Boat'!F102</f>
        <v>353.70000000000005</v>
      </c>
      <c r="G221" s="61">
        <f>'Small Boat'!G102</f>
        <v>0</v>
      </c>
      <c r="H221" s="83">
        <f>'Small Boat'!H102</f>
        <v>0.69399999999999995</v>
      </c>
      <c r="I221" s="61">
        <f>'Small Boat'!I102</f>
        <v>5.8000000000000003E-2</v>
      </c>
      <c r="J221" s="61">
        <f>'Small Boat'!J102</f>
        <v>0.99</v>
      </c>
      <c r="K221" s="61">
        <f>'Small Boat'!K102</f>
        <v>0</v>
      </c>
      <c r="L221" s="61">
        <f>'Small Boat'!L102</f>
        <v>1.5E-3</v>
      </c>
      <c r="M221" s="61">
        <f>'Small Boat'!M102</f>
        <v>6.4999999999999997E-3</v>
      </c>
      <c r="N221" s="61">
        <f>'Small Boat'!N102</f>
        <v>0</v>
      </c>
      <c r="O221" s="61">
        <f>'Small Boat'!O102</f>
        <v>0</v>
      </c>
      <c r="P221" s="61">
        <f>'Small Boat'!P102</f>
        <v>0</v>
      </c>
      <c r="Q221" s="61">
        <f>'Small Boat'!Q102</f>
        <v>0</v>
      </c>
      <c r="R221" s="61">
        <f>'Small Boat'!R102</f>
        <v>0.38</v>
      </c>
      <c r="S221" s="61">
        <f>'Small Boat'!S102</f>
        <v>0</v>
      </c>
      <c r="T221" s="61">
        <f>'Small Boat'!T102</f>
        <v>0</v>
      </c>
      <c r="U221" s="61">
        <f>'Small Boat'!U102</f>
        <v>10.839222783970815</v>
      </c>
      <c r="V221" s="61">
        <f>'Small Boat'!V102</f>
        <v>9.2071445751952545</v>
      </c>
      <c r="W221" s="61">
        <f>'Small Boat'!W102</f>
        <v>0.79152999999999996</v>
      </c>
      <c r="X221" s="61">
        <f>'Small Boat'!X102</f>
        <v>0.75509499999999996</v>
      </c>
      <c r="Y221" s="61">
        <f>'Small Boat'!Y102</f>
        <v>1.2414099999999999</v>
      </c>
      <c r="Z221" s="61">
        <f>'Small Boat'!Z102</f>
        <v>1.0342709999999999</v>
      </c>
      <c r="AA221" s="61">
        <f>'Small Boat'!AA102</f>
        <v>1.1941E-2</v>
      </c>
      <c r="AB221" s="61">
        <f>'Small Boat'!AB102</f>
        <v>1.5909E-2</v>
      </c>
      <c r="AC221" s="61">
        <f>'Small Boat'!AC102</f>
        <v>1.1546000000000001E-2</v>
      </c>
      <c r="AD221" s="61">
        <f>'Small Boat'!AD102</f>
        <v>0</v>
      </c>
      <c r="AE221" s="61">
        <f>'Small Boat'!AE102</f>
        <v>0</v>
      </c>
      <c r="AF221" s="61">
        <f>'Small Boat'!AF102</f>
        <v>0</v>
      </c>
      <c r="AG221" s="61">
        <f>'Small Boat'!AG102</f>
        <v>0</v>
      </c>
      <c r="AH221" t="e">
        <f t="shared" si="12"/>
        <v>#DIV/0!</v>
      </c>
      <c r="AI221" t="e">
        <f t="shared" si="13"/>
        <v>#DIV/0!</v>
      </c>
      <c r="AJ221" t="e">
        <f t="shared" si="14"/>
        <v>#DIV/0!</v>
      </c>
    </row>
    <row r="222" spans="1:36" x14ac:dyDescent="0.3">
      <c r="A222" t="str">
        <f>'Small Boat'!A103</f>
        <v>PR4</v>
      </c>
      <c r="B222" s="54">
        <f>'Small Boat'!B103</f>
        <v>39035</v>
      </c>
      <c r="C222">
        <f>'Small Boat'!C103</f>
        <v>-1.85</v>
      </c>
      <c r="D222" s="61"/>
      <c r="E222" s="61">
        <f>'Small Boat'!E103</f>
        <v>0.2</v>
      </c>
      <c r="F222" s="61">
        <f>'Small Boat'!F103</f>
        <v>357</v>
      </c>
      <c r="G222" s="61">
        <f>'Small Boat'!G103</f>
        <v>0</v>
      </c>
      <c r="H222" s="83">
        <f>'Small Boat'!H103</f>
        <v>0</v>
      </c>
      <c r="I222" s="61">
        <f>'Small Boat'!I103</f>
        <v>0</v>
      </c>
      <c r="J222" s="61">
        <f>'Small Boat'!J103</f>
        <v>0</v>
      </c>
      <c r="K222" s="61">
        <f>'Small Boat'!K103</f>
        <v>0</v>
      </c>
      <c r="L222" s="61">
        <f>'Small Boat'!L103</f>
        <v>0</v>
      </c>
      <c r="M222" s="61">
        <f>'Small Boat'!M103</f>
        <v>0</v>
      </c>
      <c r="N222" s="61">
        <f>'Small Boat'!N103</f>
        <v>0</v>
      </c>
      <c r="O222" s="61">
        <f>'Small Boat'!O103</f>
        <v>0</v>
      </c>
      <c r="P222" s="61">
        <f>'Small Boat'!P103</f>
        <v>0</v>
      </c>
      <c r="Q222" s="61">
        <f>'Small Boat'!Q103</f>
        <v>0</v>
      </c>
      <c r="R222" s="61">
        <f>'Small Boat'!R103</f>
        <v>0</v>
      </c>
      <c r="S222" s="61">
        <f>'Small Boat'!S103</f>
        <v>0</v>
      </c>
      <c r="T222" s="61">
        <f>'Small Boat'!T103</f>
        <v>0</v>
      </c>
      <c r="U222" s="61">
        <f>'Small Boat'!U103</f>
        <v>12.04688902696175</v>
      </c>
      <c r="V222" s="61">
        <f>'Small Boat'!V103</f>
        <v>9.4858565646500601</v>
      </c>
      <c r="W222" s="61">
        <f>'Small Boat'!W103</f>
        <v>0.80127300000000001</v>
      </c>
      <c r="X222" s="61">
        <f>'Small Boat'!X103</f>
        <v>0.74010500000000001</v>
      </c>
      <c r="Y222" s="61">
        <f>'Small Boat'!Y103</f>
        <v>1.237643</v>
      </c>
      <c r="Z222" s="61">
        <f>'Small Boat'!Z103</f>
        <v>1.012453</v>
      </c>
      <c r="AA222" s="61">
        <f>'Small Boat'!AA103</f>
        <v>1.1212E-2</v>
      </c>
      <c r="AB222" s="61">
        <f>'Small Boat'!AB103</f>
        <v>1.5306999999999999E-2</v>
      </c>
      <c r="AC222" s="61">
        <f>'Small Boat'!AC103</f>
        <v>1.1074000000000001E-2</v>
      </c>
      <c r="AD222" s="61">
        <f>'Small Boat'!AD103</f>
        <v>0</v>
      </c>
      <c r="AE222" s="61">
        <f>'Small Boat'!AE103</f>
        <v>0</v>
      </c>
      <c r="AF222" s="61">
        <f>'Small Boat'!AF103</f>
        <v>0</v>
      </c>
      <c r="AG222" s="61">
        <f>'Small Boat'!AG103</f>
        <v>0</v>
      </c>
      <c r="AH222" t="e">
        <f t="shared" si="12"/>
        <v>#DIV/0!</v>
      </c>
      <c r="AI222" t="e">
        <f t="shared" si="13"/>
        <v>#DIV/0!</v>
      </c>
      <c r="AJ222" t="e">
        <f t="shared" si="14"/>
        <v>#DIV/0!</v>
      </c>
    </row>
    <row r="223" spans="1:36" x14ac:dyDescent="0.3">
      <c r="A223" t="str">
        <f>'Small Boat'!A104</f>
        <v>PR5</v>
      </c>
      <c r="B223" s="54">
        <f>'Small Boat'!B104</f>
        <v>39035</v>
      </c>
      <c r="C223">
        <f>'Small Boat'!C104</f>
        <v>-0.38</v>
      </c>
      <c r="D223" s="61"/>
      <c r="E223" s="61">
        <f>'Small Boat'!E104</f>
        <v>0.3</v>
      </c>
      <c r="F223" s="61">
        <f>'Small Boat'!F104</f>
        <v>459.55</v>
      </c>
      <c r="G223" s="61">
        <f>'Small Boat'!G104</f>
        <v>0</v>
      </c>
      <c r="H223" s="83">
        <f>'Small Boat'!H104</f>
        <v>0</v>
      </c>
      <c r="I223" s="61">
        <f>'Small Boat'!I104</f>
        <v>0</v>
      </c>
      <c r="J223" s="61">
        <f>'Small Boat'!J104</f>
        <v>0</v>
      </c>
      <c r="K223" s="61">
        <f>'Small Boat'!K104</f>
        <v>0</v>
      </c>
      <c r="L223" s="61">
        <f>'Small Boat'!L104</f>
        <v>0</v>
      </c>
      <c r="M223" s="61">
        <f>'Small Boat'!M104</f>
        <v>0</v>
      </c>
      <c r="N223" s="61">
        <f>'Small Boat'!N104</f>
        <v>0</v>
      </c>
      <c r="O223" s="61">
        <f>'Small Boat'!O104</f>
        <v>0</v>
      </c>
      <c r="P223" s="61">
        <f>'Small Boat'!P104</f>
        <v>0</v>
      </c>
      <c r="Q223" s="61">
        <f>'Small Boat'!Q104</f>
        <v>0</v>
      </c>
      <c r="R223" s="61">
        <f>'Small Boat'!R104</f>
        <v>0</v>
      </c>
      <c r="S223" s="61">
        <f>'Small Boat'!S104</f>
        <v>0</v>
      </c>
      <c r="T223" s="61">
        <f>'Small Boat'!T104</f>
        <v>0</v>
      </c>
      <c r="U223" s="61">
        <f>'Small Boat'!U104</f>
        <v>25.829534840093423</v>
      </c>
      <c r="V223" s="61">
        <f>'Small Boat'!V104</f>
        <v>12.389376568425973</v>
      </c>
      <c r="W223" s="61">
        <f>'Small Boat'!W104</f>
        <v>0.775362</v>
      </c>
      <c r="X223" s="61">
        <f>'Small Boat'!X104</f>
        <v>0.80841399999999997</v>
      </c>
      <c r="Y223" s="61">
        <f>'Small Boat'!Y104</f>
        <v>1.3301419999999999</v>
      </c>
      <c r="Z223" s="61">
        <f>'Small Boat'!Z104</f>
        <v>1.091704</v>
      </c>
      <c r="AA223" s="61">
        <f>'Small Boat'!AA104</f>
        <v>1.6005999999999999E-2</v>
      </c>
      <c r="AB223" s="61">
        <f>'Small Boat'!AB104</f>
        <v>1.916E-2</v>
      </c>
      <c r="AC223" s="61">
        <f>'Small Boat'!AC104</f>
        <v>1.4662E-2</v>
      </c>
      <c r="AD223" s="61">
        <f>'Small Boat'!AD104</f>
        <v>0</v>
      </c>
      <c r="AE223" s="61">
        <f>'Small Boat'!AE104</f>
        <v>0</v>
      </c>
      <c r="AF223" s="61">
        <f>'Small Boat'!AF104</f>
        <v>0</v>
      </c>
      <c r="AG223" s="61">
        <f>'Small Boat'!AG104</f>
        <v>0</v>
      </c>
      <c r="AH223" t="e">
        <f t="shared" si="12"/>
        <v>#DIV/0!</v>
      </c>
      <c r="AI223" t="e">
        <f t="shared" si="13"/>
        <v>#DIV/0!</v>
      </c>
      <c r="AJ223" t="e">
        <f t="shared" si="14"/>
        <v>#DIV/0!</v>
      </c>
    </row>
    <row r="224" spans="1:36" x14ac:dyDescent="0.3">
      <c r="A224" t="str">
        <f>'Small Boat'!A105</f>
        <v>PR6</v>
      </c>
      <c r="B224" s="54">
        <f>'Small Boat'!B105</f>
        <v>39035</v>
      </c>
      <c r="C224">
        <f>'Small Boat'!C105</f>
        <v>0</v>
      </c>
      <c r="D224" s="61"/>
      <c r="E224" s="61">
        <f>'Small Boat'!E105</f>
        <v>0.3</v>
      </c>
      <c r="F224" s="61">
        <f>'Small Boat'!F105</f>
        <v>609.5</v>
      </c>
      <c r="G224" s="61">
        <f>'Small Boat'!G105</f>
        <v>0</v>
      </c>
      <c r="H224" s="83">
        <f>'Small Boat'!H105</f>
        <v>3.95</v>
      </c>
      <c r="I224" s="61">
        <f>'Small Boat'!I105</f>
        <v>4.8000000000000001E-2</v>
      </c>
      <c r="J224" s="61">
        <f>'Small Boat'!J105</f>
        <v>4.4400000000000004</v>
      </c>
      <c r="K224" s="61">
        <f>'Small Boat'!K105</f>
        <v>0</v>
      </c>
      <c r="L224" s="61">
        <f>'Small Boat'!L105</f>
        <v>1.5299999999999999E-2</v>
      </c>
      <c r="M224" s="61">
        <f>'Small Boat'!M105</f>
        <v>2.35E-2</v>
      </c>
      <c r="N224" s="61">
        <f>'Small Boat'!N105</f>
        <v>0</v>
      </c>
      <c r="O224" s="61">
        <f>'Small Boat'!O105</f>
        <v>0</v>
      </c>
      <c r="P224" s="61">
        <f>'Small Boat'!P105</f>
        <v>0</v>
      </c>
      <c r="Q224" s="61">
        <f>'Small Boat'!Q105</f>
        <v>0</v>
      </c>
      <c r="R224" s="61">
        <f>'Small Boat'!R105</f>
        <v>2.21</v>
      </c>
      <c r="S224" s="61">
        <f>'Small Boat'!S105</f>
        <v>0</v>
      </c>
      <c r="T224" s="61">
        <f>'Small Boat'!T105</f>
        <v>0</v>
      </c>
      <c r="U224" s="61">
        <f>'Small Boat'!U105</f>
        <v>28.949880610682463</v>
      </c>
      <c r="V224" s="61">
        <f>'Small Boat'!V105</f>
        <v>13.332858085102259</v>
      </c>
      <c r="W224" s="61">
        <f>'Small Boat'!W105</f>
        <v>0.76261900000000005</v>
      </c>
      <c r="X224" s="61">
        <f>'Small Boat'!X105</f>
        <v>0.85473100000000002</v>
      </c>
      <c r="Y224" s="61">
        <f>'Small Boat'!Y105</f>
        <v>1.4003730000000001</v>
      </c>
      <c r="Z224" s="61">
        <f>'Small Boat'!Z105</f>
        <v>1.1898200000000001</v>
      </c>
      <c r="AA224" s="61">
        <f>'Small Boat'!AA105</f>
        <v>1.9973000000000001E-2</v>
      </c>
      <c r="AB224" s="61">
        <f>'Small Boat'!AB105</f>
        <v>2.1321E-2</v>
      </c>
      <c r="AC224" s="61">
        <f>'Small Boat'!AC105</f>
        <v>1.6785999999999999E-2</v>
      </c>
      <c r="AD224" s="61">
        <f>'Small Boat'!AD105</f>
        <v>0</v>
      </c>
      <c r="AE224" s="61">
        <f>'Small Boat'!AE105</f>
        <v>0</v>
      </c>
      <c r="AF224" s="61">
        <f>'Small Boat'!AF105</f>
        <v>0</v>
      </c>
      <c r="AG224" s="61">
        <f>'Small Boat'!AG105</f>
        <v>0</v>
      </c>
      <c r="AH224" t="e">
        <f t="shared" si="12"/>
        <v>#DIV/0!</v>
      </c>
      <c r="AI224" t="e">
        <f t="shared" si="13"/>
        <v>#DIV/0!</v>
      </c>
      <c r="AJ224" t="e">
        <f t="shared" si="14"/>
        <v>#DIV/0!</v>
      </c>
    </row>
    <row r="225" spans="1:36" x14ac:dyDescent="0.3">
      <c r="A225" t="str">
        <f>'Small Boat'!A106</f>
        <v>PR7</v>
      </c>
      <c r="B225" s="54">
        <f>'Small Boat'!B106</f>
        <v>39035</v>
      </c>
      <c r="C225">
        <f>'Small Boat'!C106</f>
        <v>0.43</v>
      </c>
      <c r="D225" s="61"/>
      <c r="E225" s="61">
        <f>'Small Boat'!E106</f>
        <v>0.2</v>
      </c>
      <c r="F225" s="61">
        <f>'Small Boat'!F106</f>
        <v>426.75</v>
      </c>
      <c r="G225" s="61">
        <f>'Small Boat'!G106</f>
        <v>0</v>
      </c>
      <c r="H225" s="83">
        <f>'Small Boat'!H106</f>
        <v>0</v>
      </c>
      <c r="I225" s="61">
        <f>'Small Boat'!I106</f>
        <v>0</v>
      </c>
      <c r="J225" s="61">
        <f>'Small Boat'!J106</f>
        <v>0</v>
      </c>
      <c r="K225" s="61">
        <f>'Small Boat'!K106</f>
        <v>0</v>
      </c>
      <c r="L225" s="61">
        <f>'Small Boat'!L106</f>
        <v>0</v>
      </c>
      <c r="M225" s="61">
        <f>'Small Boat'!M106</f>
        <v>0</v>
      </c>
      <c r="N225" s="61">
        <f>'Small Boat'!N106</f>
        <v>0</v>
      </c>
      <c r="O225" s="61">
        <f>'Small Boat'!O106</f>
        <v>0</v>
      </c>
      <c r="P225" s="61">
        <f>'Small Boat'!P106</f>
        <v>0</v>
      </c>
      <c r="Q225" s="61">
        <f>'Small Boat'!Q106</f>
        <v>0</v>
      </c>
      <c r="R225" s="61">
        <f>'Small Boat'!R106</f>
        <v>0</v>
      </c>
      <c r="S225" s="61">
        <f>'Small Boat'!S106</f>
        <v>0</v>
      </c>
      <c r="T225" s="61">
        <f>'Small Boat'!T106</f>
        <v>0</v>
      </c>
      <c r="U225" s="61">
        <f>'Small Boat'!U106</f>
        <v>24.127261258467179</v>
      </c>
      <c r="V225" s="61">
        <f>'Small Boat'!V106</f>
        <v>12.199195083427586</v>
      </c>
      <c r="W225" s="61">
        <f>'Small Boat'!W106</f>
        <v>0.78719099999999997</v>
      </c>
      <c r="X225" s="61">
        <f>'Small Boat'!X106</f>
        <v>0.79560600000000004</v>
      </c>
      <c r="Y225" s="61">
        <f>'Small Boat'!Y106</f>
        <v>1.319156</v>
      </c>
      <c r="Z225" s="61">
        <f>'Small Boat'!Z106</f>
        <v>1.082103</v>
      </c>
      <c r="AA225" s="61">
        <f>'Small Boat'!AA106</f>
        <v>1.5219E-2</v>
      </c>
      <c r="AB225" s="61">
        <f>'Small Boat'!AB106</f>
        <v>1.8688E-2</v>
      </c>
      <c r="AC225" s="61">
        <f>'Small Boat'!AC106</f>
        <v>1.4064999999999999E-2</v>
      </c>
      <c r="AD225" s="61">
        <f>'Small Boat'!AD106</f>
        <v>0</v>
      </c>
      <c r="AE225" s="61">
        <f>'Small Boat'!AE106</f>
        <v>0</v>
      </c>
      <c r="AF225" s="61">
        <f>'Small Boat'!AF106</f>
        <v>0</v>
      </c>
      <c r="AG225" s="61">
        <f>'Small Boat'!AG106</f>
        <v>0</v>
      </c>
      <c r="AH225" t="e">
        <f t="shared" si="12"/>
        <v>#DIV/0!</v>
      </c>
      <c r="AI225" t="e">
        <f t="shared" si="13"/>
        <v>#DIV/0!</v>
      </c>
      <c r="AJ225" t="e">
        <f t="shared" si="14"/>
        <v>#DIV/0!</v>
      </c>
    </row>
    <row r="226" spans="1:36" x14ac:dyDescent="0.3">
      <c r="A226" t="str">
        <f>'Small Boat'!A107</f>
        <v>PR8</v>
      </c>
      <c r="B226" s="54">
        <f>'Small Boat'!B107</f>
        <v>39035</v>
      </c>
      <c r="C226">
        <f>'Small Boat'!C107</f>
        <v>1.05</v>
      </c>
      <c r="D226" s="61"/>
      <c r="E226" s="61">
        <f>'Small Boat'!E107</f>
        <v>0.2</v>
      </c>
      <c r="F226" s="61">
        <f>'Small Boat'!F107</f>
        <v>370.2</v>
      </c>
      <c r="G226" s="61">
        <f>'Small Boat'!G107</f>
        <v>0</v>
      </c>
      <c r="H226" s="83">
        <f>'Small Boat'!H107</f>
        <v>0</v>
      </c>
      <c r="I226" s="61">
        <f>'Small Boat'!I107</f>
        <v>0</v>
      </c>
      <c r="J226" s="61">
        <f>'Small Boat'!J107</f>
        <v>0</v>
      </c>
      <c r="K226" s="61">
        <f>'Small Boat'!K107</f>
        <v>0</v>
      </c>
      <c r="L226" s="61">
        <f>'Small Boat'!L107</f>
        <v>0</v>
      </c>
      <c r="M226" s="61">
        <f>'Small Boat'!M107</f>
        <v>0</v>
      </c>
      <c r="N226" s="61">
        <f>'Small Boat'!N107</f>
        <v>0</v>
      </c>
      <c r="O226" s="61">
        <f>'Small Boat'!O107</f>
        <v>0</v>
      </c>
      <c r="P226" s="61">
        <f>'Small Boat'!P107</f>
        <v>0</v>
      </c>
      <c r="Q226" s="61">
        <f>'Small Boat'!Q107</f>
        <v>0</v>
      </c>
      <c r="R226" s="61">
        <f>'Small Boat'!R107</f>
        <v>0</v>
      </c>
      <c r="S226" s="61">
        <f>'Small Boat'!S107</f>
        <v>0</v>
      </c>
      <c r="T226" s="61">
        <f>'Small Boat'!T107</f>
        <v>0</v>
      </c>
      <c r="U226" s="61">
        <f>'Small Boat'!U107</f>
        <v>17.237310808441748</v>
      </c>
      <c r="V226" s="61">
        <f>'Small Boat'!V107</f>
        <v>10.51866468689423</v>
      </c>
      <c r="W226" s="61">
        <f>'Small Boat'!W107</f>
        <v>0.80113800000000002</v>
      </c>
      <c r="X226" s="61">
        <f>'Small Boat'!X107</f>
        <v>0.75873699999999999</v>
      </c>
      <c r="Y226" s="61">
        <f>'Small Boat'!Y107</f>
        <v>1.2565059999999999</v>
      </c>
      <c r="Z226" s="61">
        <f>'Small Boat'!Z107</f>
        <v>1.003012</v>
      </c>
      <c r="AA226" s="61">
        <f>'Small Boat'!AA107</f>
        <v>1.196E-2</v>
      </c>
      <c r="AB226" s="61">
        <f>'Small Boat'!AB107</f>
        <v>1.6073E-2</v>
      </c>
      <c r="AC226" s="61">
        <f>'Small Boat'!AC107</f>
        <v>1.1924000000000001E-2</v>
      </c>
      <c r="AD226" s="61">
        <f>'Small Boat'!AD107</f>
        <v>0</v>
      </c>
      <c r="AE226" s="61">
        <f>'Small Boat'!AE107</f>
        <v>0</v>
      </c>
      <c r="AF226" s="61">
        <f>'Small Boat'!AF107</f>
        <v>0</v>
      </c>
      <c r="AG226" s="61">
        <f>'Small Boat'!AG107</f>
        <v>0</v>
      </c>
      <c r="AH226" t="e">
        <f t="shared" si="12"/>
        <v>#DIV/0!</v>
      </c>
      <c r="AI226" t="e">
        <f t="shared" si="13"/>
        <v>#DIV/0!</v>
      </c>
      <c r="AJ226" t="e">
        <f t="shared" si="14"/>
        <v>#DIV/0!</v>
      </c>
    </row>
    <row r="227" spans="1:36" x14ac:dyDescent="0.3">
      <c r="A227" t="str">
        <f>'Small Boat'!A108</f>
        <v>PR9</v>
      </c>
      <c r="B227" s="54">
        <f>'Small Boat'!B108</f>
        <v>39035</v>
      </c>
      <c r="C227">
        <f>'Small Boat'!C108</f>
        <v>1.8</v>
      </c>
      <c r="D227" s="61"/>
      <c r="E227" s="61">
        <f>'Small Boat'!E108</f>
        <v>0.2</v>
      </c>
      <c r="F227" s="61">
        <f>'Small Boat'!F108</f>
        <v>374.05</v>
      </c>
      <c r="G227" s="61">
        <f>'Small Boat'!G108</f>
        <v>0</v>
      </c>
      <c r="H227" s="83">
        <f>'Small Boat'!H108</f>
        <v>1.07</v>
      </c>
      <c r="I227" s="61">
        <f>'Small Boat'!I108</f>
        <v>6.4000000000000001E-2</v>
      </c>
      <c r="J227" s="61">
        <f>'Small Boat'!J108</f>
        <v>1.62</v>
      </c>
      <c r="K227" s="61">
        <f>'Small Boat'!K108</f>
        <v>0</v>
      </c>
      <c r="L227" s="61">
        <f>'Small Boat'!L108</f>
        <v>3.8E-3</v>
      </c>
      <c r="M227" s="61">
        <f>'Small Boat'!M108</f>
        <v>9.2999999999999992E-3</v>
      </c>
      <c r="N227" s="61">
        <f>'Small Boat'!N108</f>
        <v>0</v>
      </c>
      <c r="O227" s="61">
        <f>'Small Boat'!O108</f>
        <v>0</v>
      </c>
      <c r="P227" s="61">
        <f>'Small Boat'!P108</f>
        <v>0</v>
      </c>
      <c r="Q227" s="61">
        <f>'Small Boat'!Q108</f>
        <v>0</v>
      </c>
      <c r="R227" s="61">
        <f>'Small Boat'!R108</f>
        <v>0.55000000000000004</v>
      </c>
      <c r="S227" s="61">
        <f>'Small Boat'!S108</f>
        <v>0</v>
      </c>
      <c r="T227" s="61">
        <f>'Small Boat'!T108</f>
        <v>0</v>
      </c>
      <c r="U227" s="61">
        <f>'Small Boat'!U108</f>
        <v>18.257298848799152</v>
      </c>
      <c r="V227" s="61">
        <f>'Small Boat'!V108</f>
        <v>9.6305940386218012</v>
      </c>
      <c r="W227" s="61">
        <f>'Small Boat'!W108</f>
        <v>0.79701699999999998</v>
      </c>
      <c r="X227" s="61">
        <f>'Small Boat'!X108</f>
        <v>0.76895400000000003</v>
      </c>
      <c r="Y227" s="61">
        <f>'Small Boat'!Y108</f>
        <v>1.2590170000000001</v>
      </c>
      <c r="Z227" s="61">
        <f>'Small Boat'!Z108</f>
        <v>1.0300819999999999</v>
      </c>
      <c r="AA227" s="61">
        <f>'Small Boat'!AA108</f>
        <v>1.2567E-2</v>
      </c>
      <c r="AB227" s="61">
        <f>'Small Boat'!AB108</f>
        <v>1.6655E-2</v>
      </c>
      <c r="AC227" s="61">
        <f>'Small Boat'!AC108</f>
        <v>1.2200000000000001E-2</v>
      </c>
      <c r="AD227" s="61">
        <f>'Small Boat'!AD108</f>
        <v>0</v>
      </c>
      <c r="AE227" s="61">
        <f>'Small Boat'!AE108</f>
        <v>0</v>
      </c>
      <c r="AF227" s="61">
        <f>'Small Boat'!AF108</f>
        <v>0</v>
      </c>
      <c r="AG227" s="61">
        <f>'Small Boat'!AG108</f>
        <v>0</v>
      </c>
      <c r="AH227" t="e">
        <f t="shared" si="12"/>
        <v>#DIV/0!</v>
      </c>
      <c r="AI227" t="e">
        <f t="shared" si="13"/>
        <v>#DIV/0!</v>
      </c>
      <c r="AJ227" t="e">
        <f t="shared" si="14"/>
        <v>#DIV/0!</v>
      </c>
    </row>
    <row r="228" spans="1:36" x14ac:dyDescent="0.3">
      <c r="A228" t="str">
        <f>'Small Boat'!A109</f>
        <v>PR10</v>
      </c>
      <c r="B228" s="54">
        <f>'Small Boat'!B109</f>
        <v>39035</v>
      </c>
      <c r="C228">
        <f>'Small Boat'!C109</f>
        <v>3</v>
      </c>
      <c r="D228" s="61"/>
      <c r="E228" s="61">
        <f>'Small Boat'!E109</f>
        <v>0.2</v>
      </c>
      <c r="F228" s="61">
        <f>'Small Boat'!F109</f>
        <v>374.8</v>
      </c>
      <c r="G228" s="61">
        <f>'Small Boat'!G109</f>
        <v>0</v>
      </c>
      <c r="H228" s="83">
        <f>'Small Boat'!H109</f>
        <v>0</v>
      </c>
      <c r="I228" s="61">
        <f>'Small Boat'!I109</f>
        <v>0</v>
      </c>
      <c r="J228" s="61">
        <f>'Small Boat'!J109</f>
        <v>0</v>
      </c>
      <c r="K228" s="61">
        <f>'Small Boat'!K109</f>
        <v>0</v>
      </c>
      <c r="L228" s="61">
        <f>'Small Boat'!L109</f>
        <v>0</v>
      </c>
      <c r="M228" s="61">
        <f>'Small Boat'!M109</f>
        <v>0</v>
      </c>
      <c r="N228" s="61">
        <f>'Small Boat'!N109</f>
        <v>0</v>
      </c>
      <c r="O228" s="61">
        <f>'Small Boat'!O109</f>
        <v>0</v>
      </c>
      <c r="P228" s="61">
        <f>'Small Boat'!P109</f>
        <v>0</v>
      </c>
      <c r="Q228" s="61">
        <f>'Small Boat'!Q109</f>
        <v>0</v>
      </c>
      <c r="R228" s="61">
        <f>'Small Boat'!R109</f>
        <v>0</v>
      </c>
      <c r="S228" s="61">
        <f>'Small Boat'!S109</f>
        <v>0</v>
      </c>
      <c r="T228" s="61">
        <f>'Small Boat'!T109</f>
        <v>0</v>
      </c>
      <c r="U228" s="61">
        <f>'Small Boat'!U109</f>
        <v>18.639819978098217</v>
      </c>
      <c r="V228" s="61">
        <f>'Small Boat'!V109</f>
        <v>9.3836226019054223</v>
      </c>
      <c r="W228" s="61">
        <f>'Small Boat'!W109</f>
        <v>0.80019200000000001</v>
      </c>
      <c r="X228" s="61">
        <f>'Small Boat'!X109</f>
        <v>0.77715599999999996</v>
      </c>
      <c r="Y228" s="61">
        <f>'Small Boat'!Y109</f>
        <v>1.2775860000000001</v>
      </c>
      <c r="Z228" s="61">
        <f>'Small Boat'!Z109</f>
        <v>1.029671</v>
      </c>
      <c r="AA228" s="61">
        <f>'Small Boat'!AA109</f>
        <v>1.2942E-2</v>
      </c>
      <c r="AB228" s="61">
        <f>'Small Boat'!AB109</f>
        <v>1.6999E-2</v>
      </c>
      <c r="AC228" s="61">
        <f>'Small Boat'!AC109</f>
        <v>1.2569E-2</v>
      </c>
      <c r="AD228" s="61">
        <f>'Small Boat'!AD109</f>
        <v>0</v>
      </c>
      <c r="AE228" s="61">
        <f>'Small Boat'!AE109</f>
        <v>0</v>
      </c>
      <c r="AF228" s="61">
        <f>'Small Boat'!AF109</f>
        <v>0</v>
      </c>
      <c r="AG228" s="61">
        <f>'Small Boat'!AG109</f>
        <v>0</v>
      </c>
      <c r="AH228" t="e">
        <f t="shared" si="12"/>
        <v>#DIV/0!</v>
      </c>
      <c r="AI228" t="e">
        <f t="shared" si="13"/>
        <v>#DIV/0!</v>
      </c>
      <c r="AJ228" t="e">
        <f t="shared" si="14"/>
        <v>#DIV/0!</v>
      </c>
    </row>
    <row r="229" spans="1:36" x14ac:dyDescent="0.3">
      <c r="A229" t="str">
        <f>'Small Boat'!A110</f>
        <v>PR11</v>
      </c>
      <c r="B229" s="54">
        <f>'Small Boat'!B110</f>
        <v>39035</v>
      </c>
      <c r="C229">
        <f>'Small Boat'!C110</f>
        <v>5.12</v>
      </c>
      <c r="D229" s="61"/>
      <c r="E229" s="61">
        <f>'Small Boat'!E110</f>
        <v>0.2</v>
      </c>
      <c r="F229" s="61">
        <f>'Small Boat'!F110</f>
        <v>367.4</v>
      </c>
      <c r="G229" s="61">
        <f>'Small Boat'!G110</f>
        <v>0</v>
      </c>
      <c r="H229" s="83">
        <f>'Small Boat'!H110</f>
        <v>0</v>
      </c>
      <c r="I229" s="61">
        <f>'Small Boat'!I110</f>
        <v>0</v>
      </c>
      <c r="J229" s="61">
        <f>'Small Boat'!J110</f>
        <v>0</v>
      </c>
      <c r="K229" s="61">
        <f>'Small Boat'!K110</f>
        <v>0</v>
      </c>
      <c r="L229" s="61">
        <f>'Small Boat'!L110</f>
        <v>0</v>
      </c>
      <c r="M229" s="61">
        <f>'Small Boat'!M110</f>
        <v>0</v>
      </c>
      <c r="N229" s="61">
        <f>'Small Boat'!N110</f>
        <v>0</v>
      </c>
      <c r="O229" s="61">
        <f>'Small Boat'!O110</f>
        <v>0</v>
      </c>
      <c r="P229" s="61">
        <f>'Small Boat'!P110</f>
        <v>0</v>
      </c>
      <c r="Q229" s="61">
        <f>'Small Boat'!Q110</f>
        <v>0</v>
      </c>
      <c r="R229" s="61">
        <f>'Small Boat'!R110</f>
        <v>0</v>
      </c>
      <c r="S229" s="61">
        <f>'Small Boat'!S110</f>
        <v>0</v>
      </c>
      <c r="T229" s="61">
        <f>'Small Boat'!T110</f>
        <v>0</v>
      </c>
      <c r="U229" s="61">
        <f>'Small Boat'!U110</f>
        <v>18.496907773646832</v>
      </c>
      <c r="V229" s="61">
        <f>'Small Boat'!V110</f>
        <v>9.8388131103979681</v>
      </c>
      <c r="W229" s="61">
        <f>'Small Boat'!W110</f>
        <v>0.80106999999999995</v>
      </c>
      <c r="X229" s="61">
        <f>'Small Boat'!X110</f>
        <v>0.777362</v>
      </c>
      <c r="Y229" s="61">
        <f>'Small Boat'!Y110</f>
        <v>1.2620739999999999</v>
      </c>
      <c r="Z229" s="61">
        <f>'Small Boat'!Z110</f>
        <v>1.0380149999999999</v>
      </c>
      <c r="AA229" s="61">
        <f>'Small Boat'!AA110</f>
        <v>1.3183E-2</v>
      </c>
      <c r="AB229" s="61">
        <f>'Small Boat'!AB110</f>
        <v>1.7364000000000001E-2</v>
      </c>
      <c r="AC229" s="61">
        <f>'Small Boat'!AC110</f>
        <v>1.2699999999999999E-2</v>
      </c>
      <c r="AD229" s="61">
        <f>'Small Boat'!AD110</f>
        <v>0</v>
      </c>
      <c r="AE229" s="61">
        <f>'Small Boat'!AE110</f>
        <v>0</v>
      </c>
      <c r="AF229" s="61">
        <f>'Small Boat'!AF110</f>
        <v>0</v>
      </c>
      <c r="AG229" s="61">
        <f>'Small Boat'!AG110</f>
        <v>0</v>
      </c>
      <c r="AH229" t="e">
        <f t="shared" si="12"/>
        <v>#DIV/0!</v>
      </c>
      <c r="AI229" t="e">
        <f t="shared" si="13"/>
        <v>#DIV/0!</v>
      </c>
      <c r="AJ229" t="e">
        <f t="shared" si="14"/>
        <v>#DIV/0!</v>
      </c>
    </row>
    <row r="230" spans="1:36" x14ac:dyDescent="0.3">
      <c r="A230" t="str">
        <f>'Small Boat'!A111</f>
        <v>PR12</v>
      </c>
      <c r="B230" s="54">
        <f>'Small Boat'!B111</f>
        <v>39035</v>
      </c>
      <c r="C230">
        <f>'Small Boat'!C111</f>
        <v>11.48</v>
      </c>
      <c r="D230" s="61"/>
      <c r="E230" s="61">
        <f>'Small Boat'!E111</f>
        <v>0.2</v>
      </c>
      <c r="F230" s="61">
        <f>'Small Boat'!F111</f>
        <v>344.1</v>
      </c>
      <c r="G230" s="61">
        <f>'Small Boat'!G111</f>
        <v>0</v>
      </c>
      <c r="H230" s="83">
        <f>'Small Boat'!H111</f>
        <v>0</v>
      </c>
      <c r="I230" s="61">
        <f>'Small Boat'!I111</f>
        <v>0</v>
      </c>
      <c r="J230" s="61">
        <f>'Small Boat'!J111</f>
        <v>0</v>
      </c>
      <c r="K230" s="61">
        <f>'Small Boat'!K111</f>
        <v>0</v>
      </c>
      <c r="L230" s="61">
        <f>'Small Boat'!L111</f>
        <v>0</v>
      </c>
      <c r="M230" s="61">
        <f>'Small Boat'!M111</f>
        <v>0</v>
      </c>
      <c r="N230" s="61">
        <f>'Small Boat'!N111</f>
        <v>0</v>
      </c>
      <c r="O230" s="61">
        <f>'Small Boat'!O111</f>
        <v>0</v>
      </c>
      <c r="P230" s="61">
        <f>'Small Boat'!P111</f>
        <v>0</v>
      </c>
      <c r="Q230" s="61">
        <f>'Small Boat'!Q111</f>
        <v>0</v>
      </c>
      <c r="R230" s="61">
        <f>'Small Boat'!R111</f>
        <v>0</v>
      </c>
      <c r="S230" s="61">
        <f>'Small Boat'!S111</f>
        <v>0</v>
      </c>
      <c r="T230" s="61">
        <f>'Small Boat'!T111</f>
        <v>0</v>
      </c>
      <c r="U230" s="61">
        <f>'Small Boat'!U111</f>
        <v>17.586506232824068</v>
      </c>
      <c r="V230" s="61">
        <f>'Small Boat'!V111</f>
        <v>9.5567575851972517</v>
      </c>
      <c r="W230" s="61">
        <f>'Small Boat'!W111</f>
        <v>0.801373</v>
      </c>
      <c r="X230" s="61">
        <f>'Small Boat'!X111</f>
        <v>0.79188800000000004</v>
      </c>
      <c r="Y230" s="61">
        <f>'Small Boat'!Y111</f>
        <v>1.269968</v>
      </c>
      <c r="Z230" s="61">
        <f>'Small Boat'!Z111</f>
        <v>1.057957</v>
      </c>
      <c r="AA230" s="61">
        <f>'Small Boat'!AA111</f>
        <v>1.3934999999999999E-2</v>
      </c>
      <c r="AB230" s="61">
        <f>'Small Boat'!AB111</f>
        <v>1.8328000000000001E-2</v>
      </c>
      <c r="AC230" s="61">
        <f>'Small Boat'!AC111</f>
        <v>1.3172E-2</v>
      </c>
      <c r="AD230" s="61">
        <f>'Small Boat'!AD111</f>
        <v>0</v>
      </c>
      <c r="AE230" s="61">
        <f>'Small Boat'!AE111</f>
        <v>0</v>
      </c>
      <c r="AF230" s="61">
        <f>'Small Boat'!AF111</f>
        <v>0</v>
      </c>
      <c r="AG230" s="61">
        <f>'Small Boat'!AG111</f>
        <v>0</v>
      </c>
      <c r="AH230" t="e">
        <f t="shared" si="12"/>
        <v>#DIV/0!</v>
      </c>
      <c r="AI230" t="e">
        <f t="shared" si="13"/>
        <v>#DIV/0!</v>
      </c>
      <c r="AJ230" t="e">
        <f t="shared" si="14"/>
        <v>#DIV/0!</v>
      </c>
    </row>
    <row r="231" spans="1:36" x14ac:dyDescent="0.3">
      <c r="A231" t="str">
        <f>'Small Boat'!A112</f>
        <v>PR eff 121310</v>
      </c>
      <c r="B231" s="54">
        <f>'Small Boat'!B112</f>
        <v>39063</v>
      </c>
      <c r="C231">
        <f>'Small Boat'!C112</f>
        <v>0</v>
      </c>
      <c r="D231" s="61"/>
      <c r="E231" s="61">
        <f>'Small Boat'!E112</f>
        <v>0</v>
      </c>
      <c r="F231" s="61">
        <f>'Small Boat'!F112</f>
        <v>0</v>
      </c>
      <c r="G231" s="61">
        <f>'Small Boat'!G112</f>
        <v>3.08</v>
      </c>
      <c r="H231" s="83">
        <f>'Small Boat'!H112</f>
        <v>2</v>
      </c>
      <c r="I231" s="61">
        <f>'Small Boat'!I112</f>
        <v>0</v>
      </c>
      <c r="J231" s="61">
        <f>'Small Boat'!J112</f>
        <v>0</v>
      </c>
      <c r="K231" s="61">
        <f>'Small Boat'!K112</f>
        <v>0</v>
      </c>
      <c r="L231" s="61">
        <f>'Small Boat'!L112</f>
        <v>0</v>
      </c>
      <c r="M231" s="61">
        <f>'Small Boat'!M112</f>
        <v>0</v>
      </c>
      <c r="N231" s="61">
        <f>'Small Boat'!N112</f>
        <v>0</v>
      </c>
      <c r="O231" s="61">
        <f>'Small Boat'!O112</f>
        <v>0</v>
      </c>
      <c r="P231" s="61">
        <f>'Small Boat'!P112</f>
        <v>0</v>
      </c>
      <c r="Q231" s="61">
        <f>'Small Boat'!Q112</f>
        <v>0</v>
      </c>
      <c r="R231" s="61">
        <f>'Small Boat'!R112</f>
        <v>0</v>
      </c>
      <c r="S231" s="61">
        <f>'Small Boat'!S112</f>
        <v>0</v>
      </c>
      <c r="T231" s="61">
        <f>'Small Boat'!T112</f>
        <v>0</v>
      </c>
      <c r="U231" s="61">
        <f>'Small Boat'!U112</f>
        <v>34.018736366079096</v>
      </c>
      <c r="V231" s="61">
        <f>'Small Boat'!V112</f>
        <v>11.900096139243804</v>
      </c>
      <c r="W231" s="61">
        <f>'Small Boat'!W112</f>
        <v>0.76598699999999997</v>
      </c>
      <c r="X231" s="61">
        <f>'Small Boat'!X112</f>
        <v>0.883023</v>
      </c>
      <c r="Y231" s="61">
        <f>'Small Boat'!Y112</f>
        <v>1.515763</v>
      </c>
      <c r="Z231" s="61">
        <f>'Small Boat'!Z112</f>
        <v>1.127853</v>
      </c>
      <c r="AA231" s="61">
        <f>'Small Boat'!AA112</f>
        <v>2.9486999999999999E-2</v>
      </c>
      <c r="AB231" s="61">
        <f>'Small Boat'!AB112</f>
        <v>3.1036000000000001E-2</v>
      </c>
      <c r="AC231" s="61">
        <f>'Small Boat'!AC112</f>
        <v>2.6144000000000001E-2</v>
      </c>
      <c r="AD231" s="61">
        <f>'Small Boat'!AD112</f>
        <v>0</v>
      </c>
      <c r="AE231" s="61">
        <f>'Small Boat'!AE112</f>
        <v>0</v>
      </c>
      <c r="AF231" s="61">
        <f>'Small Boat'!AF112</f>
        <v>0</v>
      </c>
      <c r="AG231" s="61">
        <f>'Small Boat'!AG112</f>
        <v>0</v>
      </c>
      <c r="AH231" t="e">
        <f t="shared" si="12"/>
        <v>#DIV/0!</v>
      </c>
      <c r="AI231" t="e">
        <f t="shared" si="13"/>
        <v>#DIV/0!</v>
      </c>
      <c r="AJ231" t="e">
        <f t="shared" si="14"/>
        <v>#DIV/0!</v>
      </c>
    </row>
    <row r="232" spans="1:36" x14ac:dyDescent="0.3">
      <c r="A232" t="str">
        <f>'Small Boat'!A113</f>
        <v>PR eff Comp.</v>
      </c>
      <c r="B232" s="54">
        <f>'Small Boat'!B113</f>
        <v>39091</v>
      </c>
      <c r="C232">
        <f>'Small Boat'!C113</f>
        <v>0</v>
      </c>
      <c r="D232" s="61"/>
      <c r="E232" s="61">
        <f>'Small Boat'!E113</f>
        <v>0</v>
      </c>
      <c r="F232" s="61">
        <f>'Small Boat'!F113</f>
        <v>0</v>
      </c>
      <c r="G232" s="61">
        <f>'Small Boat'!G113</f>
        <v>1.94</v>
      </c>
      <c r="H232" s="83">
        <f>'Small Boat'!H113</f>
        <v>0.7</v>
      </c>
      <c r="I232" s="61">
        <f>'Small Boat'!I113</f>
        <v>0</v>
      </c>
      <c r="J232" s="61">
        <f>'Small Boat'!J113</f>
        <v>0</v>
      </c>
      <c r="K232" s="61">
        <f>'Small Boat'!K113</f>
        <v>0</v>
      </c>
      <c r="L232" s="61">
        <f>'Small Boat'!L113</f>
        <v>0</v>
      </c>
      <c r="M232" s="61">
        <f>'Small Boat'!M113</f>
        <v>0</v>
      </c>
      <c r="N232" s="61">
        <f>'Small Boat'!N113</f>
        <v>0</v>
      </c>
      <c r="O232" s="61">
        <f>'Small Boat'!O113</f>
        <v>0</v>
      </c>
      <c r="P232" s="61">
        <f>'Small Boat'!P113</f>
        <v>0</v>
      </c>
      <c r="Q232" s="61">
        <f>'Small Boat'!Q113</f>
        <v>0</v>
      </c>
      <c r="R232" s="61">
        <f>'Small Boat'!R113</f>
        <v>0</v>
      </c>
      <c r="S232" s="61">
        <f>'Small Boat'!S113</f>
        <v>0</v>
      </c>
      <c r="T232" s="61">
        <f>'Small Boat'!T113</f>
        <v>0</v>
      </c>
      <c r="U232" s="61">
        <f>'Small Boat'!U113</f>
        <v>46.140140175392638</v>
      </c>
      <c r="V232" s="61">
        <f>'Small Boat'!V113</f>
        <v>11.806936316736959</v>
      </c>
      <c r="W232" s="61">
        <f>'Small Boat'!W113</f>
        <v>0.73380900000000004</v>
      </c>
      <c r="X232" s="61">
        <f>'Small Boat'!X113</f>
        <v>0.91534000000000004</v>
      </c>
      <c r="Y232" s="61">
        <f>'Small Boat'!Y113</f>
        <v>1.495938</v>
      </c>
      <c r="Z232" s="61">
        <f>'Small Boat'!Z113</f>
        <v>1.31324</v>
      </c>
      <c r="AA232" s="61">
        <f>'Small Boat'!AA113</f>
        <v>2.5222000000000001E-2</v>
      </c>
      <c r="AB232" s="61">
        <f>'Small Boat'!AB113</f>
        <v>2.3244000000000001E-2</v>
      </c>
      <c r="AC232" s="61">
        <f>'Small Boat'!AC113</f>
        <v>1.9206000000000001E-2</v>
      </c>
      <c r="AD232" s="61">
        <f>'Small Boat'!AD113</f>
        <v>0</v>
      </c>
      <c r="AE232" s="61">
        <f>'Small Boat'!AE113</f>
        <v>0</v>
      </c>
      <c r="AF232" s="61">
        <f>'Small Boat'!AF113</f>
        <v>0</v>
      </c>
      <c r="AG232" s="61">
        <f>'Small Boat'!AG113</f>
        <v>0</v>
      </c>
      <c r="AH232" t="e">
        <f t="shared" si="12"/>
        <v>#DIV/0!</v>
      </c>
      <c r="AI232" t="e">
        <f t="shared" si="13"/>
        <v>#DIV/0!</v>
      </c>
      <c r="AJ232" t="e">
        <f t="shared" si="14"/>
        <v>#DIV/0!</v>
      </c>
    </row>
    <row r="233" spans="1:36" x14ac:dyDescent="0.3">
      <c r="A233" t="str">
        <f>'Small Boat'!A114</f>
        <v>PR1</v>
      </c>
      <c r="B233" s="54">
        <f>'Small Boat'!B114</f>
        <v>39091</v>
      </c>
      <c r="C233">
        <f>'Small Boat'!C114</f>
        <v>-6.65</v>
      </c>
      <c r="D233" s="61"/>
      <c r="E233" s="61">
        <f>'Small Boat'!E114</f>
        <v>0</v>
      </c>
      <c r="F233" s="61">
        <f>'Small Boat'!F114</f>
        <v>219</v>
      </c>
      <c r="G233" s="61">
        <f>'Small Boat'!G114</f>
        <v>2.0173000000000001</v>
      </c>
      <c r="H233" s="83">
        <f>'Small Boat'!H114</f>
        <v>1.75</v>
      </c>
      <c r="I233" s="61">
        <f>'Small Boat'!I114</f>
        <v>1.4999999999999999E-2</v>
      </c>
      <c r="J233" s="61">
        <f>'Small Boat'!J114</f>
        <v>1.99</v>
      </c>
      <c r="K233" s="61">
        <f>'Small Boat'!K114</f>
        <v>2.7300000000000001E-2</v>
      </c>
      <c r="L233" s="61">
        <f>'Small Boat'!L114</f>
        <v>1.1000000000000001E-3</v>
      </c>
      <c r="M233" s="61">
        <f>'Small Boat'!M114</f>
        <v>4.1999999999999997E-3</v>
      </c>
      <c r="N233" s="61">
        <f>'Small Boat'!N114</f>
        <v>0</v>
      </c>
      <c r="O233" s="61">
        <f>'Small Boat'!O114</f>
        <v>0</v>
      </c>
      <c r="P233" s="61">
        <f>'Small Boat'!P114</f>
        <v>0</v>
      </c>
      <c r="Q233" s="61">
        <f>'Small Boat'!Q114</f>
        <v>0.34699999999999998</v>
      </c>
      <c r="R233" s="61">
        <f>'Small Boat'!R114</f>
        <v>0.79</v>
      </c>
      <c r="S233" s="61">
        <f>'Small Boat'!S114</f>
        <v>0</v>
      </c>
      <c r="T233" s="61">
        <f>'Small Boat'!T114</f>
        <v>0</v>
      </c>
      <c r="U233" s="61">
        <f>'Small Boat'!U114</f>
        <v>8.7100649227607896</v>
      </c>
      <c r="V233" s="61">
        <f>'Small Boat'!V114</f>
        <v>6.0371693442273546</v>
      </c>
      <c r="W233" s="61">
        <f>'Small Boat'!W114</f>
        <v>0.74807699999999999</v>
      </c>
      <c r="X233" s="61">
        <f>'Small Boat'!X114</f>
        <v>0.71447099999999997</v>
      </c>
      <c r="Y233" s="61">
        <f>'Small Boat'!Y114</f>
        <v>1.2403599999999999</v>
      </c>
      <c r="Z233" s="61">
        <f>'Small Boat'!Z114</f>
        <v>1.361221</v>
      </c>
      <c r="AA233" s="61">
        <f>'Small Boat'!AA114</f>
        <v>8.1250000000000003E-3</v>
      </c>
      <c r="AB233" s="61">
        <f>'Small Boat'!AB114</f>
        <v>8.3099999999999997E-3</v>
      </c>
      <c r="AC233" s="61">
        <f>'Small Boat'!AC114</f>
        <v>5.9690000000000003E-3</v>
      </c>
      <c r="AD233" s="61">
        <f>'Small Boat'!AD114</f>
        <v>0</v>
      </c>
      <c r="AE233" s="61">
        <f>'Small Boat'!AE114</f>
        <v>0</v>
      </c>
      <c r="AF233" s="61">
        <f>'Small Boat'!AF114</f>
        <v>0</v>
      </c>
      <c r="AG233" s="61">
        <f>'Small Boat'!AG114</f>
        <v>0</v>
      </c>
      <c r="AH233" t="e">
        <f t="shared" si="12"/>
        <v>#DIV/0!</v>
      </c>
      <c r="AI233" t="e">
        <f t="shared" si="13"/>
        <v>#DIV/0!</v>
      </c>
      <c r="AJ233" t="e">
        <f t="shared" si="14"/>
        <v>#DIV/0!</v>
      </c>
    </row>
    <row r="234" spans="1:36" x14ac:dyDescent="0.3">
      <c r="A234" t="str">
        <f>'Small Boat'!A115</f>
        <v>PR2</v>
      </c>
      <c r="B234" s="54">
        <f>'Small Boat'!B115</f>
        <v>39091</v>
      </c>
      <c r="C234">
        <f>'Small Boat'!C115</f>
        <v>-5.9</v>
      </c>
      <c r="D234" s="61"/>
      <c r="E234" s="61">
        <f>'Small Boat'!E115</f>
        <v>0</v>
      </c>
      <c r="F234" s="61">
        <f>'Small Boat'!F115</f>
        <v>249.8</v>
      </c>
      <c r="G234" s="61">
        <f>'Small Boat'!G115</f>
        <v>0</v>
      </c>
      <c r="H234" s="83">
        <f>'Small Boat'!H115</f>
        <v>0</v>
      </c>
      <c r="I234" s="61">
        <f>'Small Boat'!I115</f>
        <v>0</v>
      </c>
      <c r="J234" s="61">
        <f>'Small Boat'!J115</f>
        <v>0</v>
      </c>
      <c r="K234" s="61">
        <f>'Small Boat'!K115</f>
        <v>0</v>
      </c>
      <c r="L234" s="61">
        <f>'Small Boat'!L115</f>
        <v>0</v>
      </c>
      <c r="M234" s="61">
        <f>'Small Boat'!M115</f>
        <v>0</v>
      </c>
      <c r="N234" s="61">
        <f>'Small Boat'!N115</f>
        <v>0</v>
      </c>
      <c r="O234" s="61">
        <f>'Small Boat'!O115</f>
        <v>0</v>
      </c>
      <c r="P234" s="61">
        <f>'Small Boat'!P115</f>
        <v>0</v>
      </c>
      <c r="Q234" s="61">
        <f>'Small Boat'!Q115</f>
        <v>0</v>
      </c>
      <c r="R234" s="61">
        <f>'Small Boat'!R115</f>
        <v>0</v>
      </c>
      <c r="S234" s="61">
        <f>'Small Boat'!S115</f>
        <v>0</v>
      </c>
      <c r="T234" s="61">
        <f>'Small Boat'!T115</f>
        <v>0</v>
      </c>
      <c r="U234" s="61">
        <f>'Small Boat'!U115</f>
        <v>7.7508406087134993</v>
      </c>
      <c r="V234" s="61">
        <f>'Small Boat'!V115</f>
        <v>5.6565530840580003</v>
      </c>
      <c r="W234" s="61">
        <f>'Small Boat'!W115</f>
        <v>0.792713</v>
      </c>
      <c r="X234" s="61">
        <f>'Small Boat'!X115</f>
        <v>0.71753800000000001</v>
      </c>
      <c r="Y234" s="61">
        <f>'Small Boat'!Y115</f>
        <v>1.245277</v>
      </c>
      <c r="Z234" s="61">
        <f>'Small Boat'!Z115</f>
        <v>1.002176</v>
      </c>
      <c r="AA234" s="61">
        <f>'Small Boat'!AA115</f>
        <v>9.2390000000000007E-3</v>
      </c>
      <c r="AB234" s="61">
        <f>'Small Boat'!AB115</f>
        <v>1.2493000000000001E-2</v>
      </c>
      <c r="AC234" s="61">
        <f>'Small Boat'!AC115</f>
        <v>9.2189999999999998E-3</v>
      </c>
      <c r="AD234" s="61">
        <f>'Small Boat'!AD115</f>
        <v>0</v>
      </c>
      <c r="AE234" s="61">
        <f>'Small Boat'!AE115</f>
        <v>0</v>
      </c>
      <c r="AF234" s="61">
        <f>'Small Boat'!AF115</f>
        <v>0</v>
      </c>
      <c r="AG234" s="61">
        <f>'Small Boat'!AG115</f>
        <v>0</v>
      </c>
      <c r="AH234" t="e">
        <f t="shared" si="12"/>
        <v>#DIV/0!</v>
      </c>
      <c r="AI234" t="e">
        <f t="shared" si="13"/>
        <v>#DIV/0!</v>
      </c>
      <c r="AJ234" t="e">
        <f t="shared" si="14"/>
        <v>#DIV/0!</v>
      </c>
    </row>
    <row r="235" spans="1:36" x14ac:dyDescent="0.3">
      <c r="A235" t="str">
        <f>'Small Boat'!A116</f>
        <v>PR3</v>
      </c>
      <c r="B235" s="54">
        <f>'Small Boat'!B116</f>
        <v>39091</v>
      </c>
      <c r="C235">
        <f>'Small Boat'!C116</f>
        <v>-3.4</v>
      </c>
      <c r="D235" s="61"/>
      <c r="E235" s="61">
        <f>'Small Boat'!E116</f>
        <v>0</v>
      </c>
      <c r="F235" s="61">
        <f>'Small Boat'!F116</f>
        <v>228.4</v>
      </c>
      <c r="G235" s="61">
        <f>'Small Boat'!G116</f>
        <v>2.0975999999999999</v>
      </c>
      <c r="H235" s="83">
        <f>'Small Boat'!H116</f>
        <v>1.87</v>
      </c>
      <c r="I235" s="61">
        <f>'Small Boat'!I116</f>
        <v>6.0999999999999999E-2</v>
      </c>
      <c r="J235" s="61">
        <f>'Small Boat'!J116</f>
        <v>2.04</v>
      </c>
      <c r="K235" s="61">
        <f>'Small Boat'!K116</f>
        <v>5.7599999999999998E-2</v>
      </c>
      <c r="L235" s="61">
        <f>'Small Boat'!L116</f>
        <v>2.8E-3</v>
      </c>
      <c r="M235" s="61">
        <f>'Small Boat'!M116</f>
        <v>6.3E-3</v>
      </c>
      <c r="N235" s="61">
        <f>'Small Boat'!N116</f>
        <v>0</v>
      </c>
      <c r="O235" s="61">
        <f>'Small Boat'!O116</f>
        <v>0</v>
      </c>
      <c r="P235" s="61">
        <f>'Small Boat'!P116</f>
        <v>0</v>
      </c>
      <c r="Q235" s="61">
        <f>'Small Boat'!Q116</f>
        <v>0.47499999999999998</v>
      </c>
      <c r="R235" s="61">
        <f>'Small Boat'!R116</f>
        <v>1.58</v>
      </c>
      <c r="S235" s="61">
        <f>'Small Boat'!S116</f>
        <v>0</v>
      </c>
      <c r="T235" s="61">
        <f>'Small Boat'!T116</f>
        <v>0</v>
      </c>
      <c r="U235" s="61">
        <f>'Small Boat'!U116</f>
        <v>8.739367780426532</v>
      </c>
      <c r="V235" s="61">
        <f>'Small Boat'!V116</f>
        <v>6.2357955675465746</v>
      </c>
      <c r="W235" s="61">
        <f>'Small Boat'!W116</f>
        <v>0.77299099999999998</v>
      </c>
      <c r="X235" s="61">
        <f>'Small Boat'!X116</f>
        <v>0.72326699999999999</v>
      </c>
      <c r="Y235" s="61">
        <f>'Small Boat'!Y116</f>
        <v>1.2453829999999999</v>
      </c>
      <c r="Z235" s="61">
        <f>'Small Boat'!Z116</f>
        <v>1.1525780000000001</v>
      </c>
      <c r="AA235" s="61">
        <f>'Small Boat'!AA116</f>
        <v>7.9229999999999995E-3</v>
      </c>
      <c r="AB235" s="61">
        <f>'Small Boat'!AB116</f>
        <v>9.3179999999999999E-3</v>
      </c>
      <c r="AC235" s="61">
        <f>'Small Boat'!AC116</f>
        <v>6.8739999999999999E-3</v>
      </c>
      <c r="AD235" s="61">
        <f>'Small Boat'!AD116</f>
        <v>0</v>
      </c>
      <c r="AE235" s="61">
        <f>'Small Boat'!AE116</f>
        <v>0</v>
      </c>
      <c r="AF235" s="61">
        <f>'Small Boat'!AF116</f>
        <v>0</v>
      </c>
      <c r="AG235" s="61">
        <f>'Small Boat'!AG116</f>
        <v>0</v>
      </c>
      <c r="AH235" t="e">
        <f t="shared" si="12"/>
        <v>#DIV/0!</v>
      </c>
      <c r="AI235" t="e">
        <f t="shared" si="13"/>
        <v>#DIV/0!</v>
      </c>
      <c r="AJ235" t="e">
        <f t="shared" si="14"/>
        <v>#DIV/0!</v>
      </c>
    </row>
    <row r="236" spans="1:36" x14ac:dyDescent="0.3">
      <c r="A236" t="str">
        <f>'Small Boat'!A117</f>
        <v>PR4</v>
      </c>
      <c r="B236" s="54">
        <f>'Small Boat'!B117</f>
        <v>39091</v>
      </c>
      <c r="C236">
        <f>'Small Boat'!C117</f>
        <v>-1.45</v>
      </c>
      <c r="D236" s="61"/>
      <c r="E236" s="61">
        <f>'Small Boat'!E117</f>
        <v>0</v>
      </c>
      <c r="F236" s="61">
        <f>'Small Boat'!F117</f>
        <v>235.6</v>
      </c>
      <c r="G236" s="61">
        <f>'Small Boat'!G117</f>
        <v>0</v>
      </c>
      <c r="H236" s="83">
        <f>'Small Boat'!H117</f>
        <v>0</v>
      </c>
      <c r="I236" s="61">
        <f>'Small Boat'!I117</f>
        <v>0</v>
      </c>
      <c r="J236" s="61">
        <f>'Small Boat'!J117</f>
        <v>0</v>
      </c>
      <c r="K236" s="61">
        <f>'Small Boat'!K117</f>
        <v>0</v>
      </c>
      <c r="L236" s="61">
        <f>'Small Boat'!L117</f>
        <v>0</v>
      </c>
      <c r="M236" s="61">
        <f>'Small Boat'!M117</f>
        <v>0</v>
      </c>
      <c r="N236" s="61">
        <f>'Small Boat'!N117</f>
        <v>0</v>
      </c>
      <c r="O236" s="61">
        <f>'Small Boat'!O117</f>
        <v>0</v>
      </c>
      <c r="P236" s="61">
        <f>'Small Boat'!P117</f>
        <v>0</v>
      </c>
      <c r="Q236" s="61">
        <f>'Small Boat'!Q117</f>
        <v>0</v>
      </c>
      <c r="R236" s="61">
        <f>'Small Boat'!R117</f>
        <v>0</v>
      </c>
      <c r="S236" s="61">
        <f>'Small Boat'!S117</f>
        <v>0</v>
      </c>
      <c r="T236" s="61">
        <f>'Small Boat'!T117</f>
        <v>0</v>
      </c>
      <c r="U236" s="61">
        <f>'Small Boat'!U117</f>
        <v>9.10600146831794</v>
      </c>
      <c r="V236" s="61">
        <f>'Small Boat'!V117</f>
        <v>6.3417275628785355</v>
      </c>
      <c r="W236" s="61">
        <f>'Small Boat'!W117</f>
        <v>0.76999499999999999</v>
      </c>
      <c r="X236" s="61">
        <f>'Small Boat'!X117</f>
        <v>0.73177599999999998</v>
      </c>
      <c r="Y236" s="61">
        <f>'Small Boat'!Y117</f>
        <v>1.259854</v>
      </c>
      <c r="Z236" s="61">
        <f>'Small Boat'!Z117</f>
        <v>1.1679330000000001</v>
      </c>
      <c r="AA236" s="61">
        <f>'Small Boat'!AA117</f>
        <v>8.2649999999999998E-3</v>
      </c>
      <c r="AB236" s="61">
        <f>'Small Boat'!AB117</f>
        <v>9.5420000000000001E-3</v>
      </c>
      <c r="AC236" s="61">
        <f>'Small Boat'!AC117</f>
        <v>7.077E-3</v>
      </c>
      <c r="AD236" s="61">
        <f>'Small Boat'!AD117</f>
        <v>0</v>
      </c>
      <c r="AE236" s="61">
        <f>'Small Boat'!AE117</f>
        <v>0</v>
      </c>
      <c r="AF236" s="61">
        <f>'Small Boat'!AF117</f>
        <v>0</v>
      </c>
      <c r="AG236" s="61">
        <f>'Small Boat'!AG117</f>
        <v>0</v>
      </c>
      <c r="AH236" t="e">
        <f t="shared" si="12"/>
        <v>#DIV/0!</v>
      </c>
      <c r="AI236" t="e">
        <f t="shared" si="13"/>
        <v>#DIV/0!</v>
      </c>
      <c r="AJ236" t="e">
        <f t="shared" si="14"/>
        <v>#DIV/0!</v>
      </c>
    </row>
    <row r="237" spans="1:36" x14ac:dyDescent="0.3">
      <c r="A237" t="str">
        <f>'Small Boat'!A118</f>
        <v>PR5</v>
      </c>
      <c r="B237" s="54">
        <f>'Small Boat'!B118</f>
        <v>39091</v>
      </c>
      <c r="C237">
        <f>'Small Boat'!C118</f>
        <v>-0.35</v>
      </c>
      <c r="D237" s="61"/>
      <c r="E237" s="61">
        <f>'Small Boat'!E118</f>
        <v>0</v>
      </c>
      <c r="F237" s="61">
        <f>'Small Boat'!F118</f>
        <v>233.6</v>
      </c>
      <c r="G237" s="61">
        <f>'Small Boat'!G118</f>
        <v>0</v>
      </c>
      <c r="H237" s="83">
        <f>'Small Boat'!H118</f>
        <v>0</v>
      </c>
      <c r="I237" s="61">
        <f>'Small Boat'!I118</f>
        <v>0</v>
      </c>
      <c r="J237" s="61">
        <f>'Small Boat'!J118</f>
        <v>0</v>
      </c>
      <c r="K237" s="61">
        <f>'Small Boat'!K118</f>
        <v>0</v>
      </c>
      <c r="L237" s="61">
        <f>'Small Boat'!L118</f>
        <v>0</v>
      </c>
      <c r="M237" s="61">
        <f>'Small Boat'!M118</f>
        <v>0</v>
      </c>
      <c r="N237" s="61">
        <f>'Small Boat'!N118</f>
        <v>0</v>
      </c>
      <c r="O237" s="61">
        <f>'Small Boat'!O118</f>
        <v>0</v>
      </c>
      <c r="P237" s="61">
        <f>'Small Boat'!P118</f>
        <v>0</v>
      </c>
      <c r="Q237" s="61">
        <f>'Small Boat'!Q118</f>
        <v>0</v>
      </c>
      <c r="R237" s="61">
        <f>'Small Boat'!R118</f>
        <v>0</v>
      </c>
      <c r="S237" s="61">
        <f>'Small Boat'!S118</f>
        <v>0</v>
      </c>
      <c r="T237" s="61">
        <f>'Small Boat'!T118</f>
        <v>0</v>
      </c>
      <c r="U237" s="61">
        <f>'Small Boat'!U118</f>
        <v>9.236083692025117</v>
      </c>
      <c r="V237" s="61">
        <f>'Small Boat'!V118</f>
        <v>6.5315410011752562</v>
      </c>
      <c r="W237" s="61">
        <f>'Small Boat'!W118</f>
        <v>0.76780300000000001</v>
      </c>
      <c r="X237" s="61">
        <f>'Small Boat'!X118</f>
        <v>0.74369499999999999</v>
      </c>
      <c r="Y237" s="61">
        <f>'Small Boat'!Y118</f>
        <v>1.2765040000000001</v>
      </c>
      <c r="Z237" s="61">
        <f>'Small Boat'!Z118</f>
        <v>1.2135180000000001</v>
      </c>
      <c r="AA237" s="61">
        <f>'Small Boat'!AA118</f>
        <v>8.5089999999999992E-3</v>
      </c>
      <c r="AB237" s="61">
        <f>'Small Boat'!AB118</f>
        <v>9.5049999999999996E-3</v>
      </c>
      <c r="AC237" s="61">
        <f>'Small Boat'!AC118</f>
        <v>7.012E-3</v>
      </c>
      <c r="AD237" s="61">
        <f>'Small Boat'!AD118</f>
        <v>0</v>
      </c>
      <c r="AE237" s="61">
        <f>'Small Boat'!AE118</f>
        <v>0</v>
      </c>
      <c r="AF237" s="61">
        <f>'Small Boat'!AF118</f>
        <v>0</v>
      </c>
      <c r="AG237" s="61">
        <f>'Small Boat'!AG118</f>
        <v>0</v>
      </c>
      <c r="AH237" t="e">
        <f t="shared" si="12"/>
        <v>#DIV/0!</v>
      </c>
      <c r="AI237" t="e">
        <f t="shared" si="13"/>
        <v>#DIV/0!</v>
      </c>
      <c r="AJ237" t="e">
        <f t="shared" si="14"/>
        <v>#DIV/0!</v>
      </c>
    </row>
    <row r="238" spans="1:36" x14ac:dyDescent="0.3">
      <c r="A238" t="str">
        <f>'Small Boat'!A119</f>
        <v>PR6</v>
      </c>
      <c r="B238" s="54">
        <f>'Small Boat'!B119</f>
        <v>39091</v>
      </c>
      <c r="C238">
        <f>'Small Boat'!C119</f>
        <v>0</v>
      </c>
      <c r="D238" s="61"/>
      <c r="E238" s="61">
        <f>'Small Boat'!E119</f>
        <v>0</v>
      </c>
      <c r="F238" s="61">
        <f>'Small Boat'!F119</f>
        <v>510</v>
      </c>
      <c r="G238" s="61">
        <f>'Small Boat'!G119</f>
        <v>2.2008999999999999</v>
      </c>
      <c r="H238" s="83">
        <f>'Small Boat'!H119</f>
        <v>1.0900000000000001</v>
      </c>
      <c r="I238" s="61">
        <f>'Small Boat'!I119</f>
        <v>9.2999999999999999E-2</v>
      </c>
      <c r="J238" s="61">
        <f>'Small Boat'!J119</f>
        <v>2.13</v>
      </c>
      <c r="K238" s="61">
        <f>'Small Boat'!K119</f>
        <v>7.0900000000000005E-2</v>
      </c>
      <c r="L238" s="61">
        <f>'Small Boat'!L119</f>
        <v>4.0000000000000001E-3</v>
      </c>
      <c r="M238" s="61">
        <f>'Small Boat'!M119</f>
        <v>1.2800000000000001E-2</v>
      </c>
      <c r="N238" s="61">
        <f>'Small Boat'!N119</f>
        <v>0</v>
      </c>
      <c r="O238" s="61">
        <f>'Small Boat'!O119</f>
        <v>0</v>
      </c>
      <c r="P238" s="61">
        <f>'Small Boat'!P119</f>
        <v>0</v>
      </c>
      <c r="Q238" s="61">
        <f>'Small Boat'!Q119</f>
        <v>0.54600000000000004</v>
      </c>
      <c r="R238" s="61">
        <f>'Small Boat'!R119</f>
        <v>2.8</v>
      </c>
      <c r="S238" s="61">
        <f>'Small Boat'!S119</f>
        <v>0</v>
      </c>
      <c r="T238" s="61">
        <f>'Small Boat'!T119</f>
        <v>0</v>
      </c>
      <c r="U238" s="61">
        <f>'Small Boat'!U119</f>
        <v>37.787316031323705</v>
      </c>
      <c r="V238" s="61">
        <f>'Small Boat'!V119</f>
        <v>2.3757557881588376</v>
      </c>
      <c r="W238" s="61">
        <f>'Small Boat'!W119</f>
        <v>0.72514800000000001</v>
      </c>
      <c r="X238" s="61">
        <f>'Small Boat'!X119</f>
        <v>0.91744999999999999</v>
      </c>
      <c r="Y238" s="61">
        <f>'Small Boat'!Y119</f>
        <v>1.5595319999999999</v>
      </c>
      <c r="Z238" s="61">
        <f>'Small Boat'!Z119</f>
        <v>1.3452869999999999</v>
      </c>
      <c r="AA238" s="61">
        <f>'Small Boat'!AA119</f>
        <v>2.3883999999999999E-2</v>
      </c>
      <c r="AB238" s="61">
        <f>'Small Boat'!AB119</f>
        <v>2.2141000000000001E-2</v>
      </c>
      <c r="AC238" s="61">
        <f>'Small Boat'!AC119</f>
        <v>1.7753999999999999E-2</v>
      </c>
      <c r="AD238" s="61">
        <f>'Small Boat'!AD119</f>
        <v>0</v>
      </c>
      <c r="AE238" s="61">
        <f>'Small Boat'!AE119</f>
        <v>0</v>
      </c>
      <c r="AF238" s="61">
        <f>'Small Boat'!AF119</f>
        <v>0</v>
      </c>
      <c r="AG238" s="61">
        <f>'Small Boat'!AG119</f>
        <v>0</v>
      </c>
      <c r="AH238" t="e">
        <f t="shared" si="12"/>
        <v>#DIV/0!</v>
      </c>
      <c r="AI238" t="e">
        <f t="shared" si="13"/>
        <v>#DIV/0!</v>
      </c>
      <c r="AJ238" t="e">
        <f t="shared" si="14"/>
        <v>#DIV/0!</v>
      </c>
    </row>
    <row r="239" spans="1:36" x14ac:dyDescent="0.3">
      <c r="A239" t="str">
        <f>'Small Boat'!A120</f>
        <v>PR7</v>
      </c>
      <c r="B239" s="54">
        <f>'Small Boat'!B120</f>
        <v>39091</v>
      </c>
      <c r="C239">
        <f>'Small Boat'!C120</f>
        <v>0.44</v>
      </c>
      <c r="D239" s="61"/>
      <c r="E239" s="61">
        <f>'Small Boat'!E120</f>
        <v>0</v>
      </c>
      <c r="F239" s="61">
        <f>'Small Boat'!F120</f>
        <v>319.2</v>
      </c>
      <c r="G239" s="61">
        <f>'Small Boat'!G120</f>
        <v>0</v>
      </c>
      <c r="H239" s="83">
        <f>'Small Boat'!H120</f>
        <v>0</v>
      </c>
      <c r="I239" s="61">
        <f>'Small Boat'!I120</f>
        <v>0</v>
      </c>
      <c r="J239" s="61">
        <f>'Small Boat'!J120</f>
        <v>0</v>
      </c>
      <c r="K239" s="61">
        <f>'Small Boat'!K120</f>
        <v>0</v>
      </c>
      <c r="L239" s="61">
        <f>'Small Boat'!L120</f>
        <v>0</v>
      </c>
      <c r="M239" s="61">
        <f>'Small Boat'!M120</f>
        <v>0</v>
      </c>
      <c r="N239" s="61">
        <f>'Small Boat'!N120</f>
        <v>0</v>
      </c>
      <c r="O239" s="61">
        <f>'Small Boat'!O120</f>
        <v>0</v>
      </c>
      <c r="P239" s="61">
        <f>'Small Boat'!P120</f>
        <v>0</v>
      </c>
      <c r="Q239" s="61">
        <f>'Small Boat'!Q120</f>
        <v>0</v>
      </c>
      <c r="R239" s="61">
        <f>'Small Boat'!R120</f>
        <v>0</v>
      </c>
      <c r="S239" s="61">
        <f>'Small Boat'!S120</f>
        <v>0</v>
      </c>
      <c r="T239" s="61">
        <f>'Small Boat'!T120</f>
        <v>0</v>
      </c>
      <c r="U239" s="61">
        <f>'Small Boat'!U120</f>
        <v>20.739968680048676</v>
      </c>
      <c r="V239" s="61">
        <f>'Small Boat'!V120</f>
        <v>6.7859606282439842</v>
      </c>
      <c r="W239" s="61">
        <f>'Small Boat'!W120</f>
        <v>0.74783999999999995</v>
      </c>
      <c r="X239" s="61">
        <f>'Small Boat'!X120</f>
        <v>0.853213</v>
      </c>
      <c r="Y239" s="61">
        <f>'Small Boat'!Y120</f>
        <v>1.460105</v>
      </c>
      <c r="Z239" s="61">
        <f>'Small Boat'!Z120</f>
        <v>1.288886</v>
      </c>
      <c r="AA239" s="61">
        <f>'Small Boat'!AA120</f>
        <v>1.6674999999999999E-2</v>
      </c>
      <c r="AB239" s="61">
        <f>'Small Boat'!AB120</f>
        <v>1.6326E-2</v>
      </c>
      <c r="AC239" s="61">
        <f>'Small Boat'!AC120</f>
        <v>1.2938E-2</v>
      </c>
      <c r="AD239" s="61">
        <f>'Small Boat'!AD120</f>
        <v>0</v>
      </c>
      <c r="AE239" s="61">
        <f>'Small Boat'!AE120</f>
        <v>0</v>
      </c>
      <c r="AF239" s="61">
        <f>'Small Boat'!AF120</f>
        <v>0</v>
      </c>
      <c r="AG239" s="61">
        <f>'Small Boat'!AG120</f>
        <v>0</v>
      </c>
      <c r="AH239" t="e">
        <f t="shared" si="12"/>
        <v>#DIV/0!</v>
      </c>
      <c r="AI239" t="e">
        <f t="shared" si="13"/>
        <v>#DIV/0!</v>
      </c>
      <c r="AJ239" t="e">
        <f t="shared" si="14"/>
        <v>#DIV/0!</v>
      </c>
    </row>
    <row r="240" spans="1:36" x14ac:dyDescent="0.3">
      <c r="A240" t="str">
        <f>'Small Boat'!A121</f>
        <v>PR8</v>
      </c>
      <c r="B240" s="54">
        <f>'Small Boat'!B121</f>
        <v>39091</v>
      </c>
      <c r="C240">
        <f>'Small Boat'!C121</f>
        <v>0.96</v>
      </c>
      <c r="D240" s="61"/>
      <c r="E240" s="61">
        <f>'Small Boat'!E121</f>
        <v>0</v>
      </c>
      <c r="F240" s="61">
        <f>'Small Boat'!F121</f>
        <v>244.8</v>
      </c>
      <c r="G240" s="61">
        <f>'Small Boat'!G121</f>
        <v>0</v>
      </c>
      <c r="H240" s="83">
        <f>'Small Boat'!H121</f>
        <v>0</v>
      </c>
      <c r="I240" s="61">
        <f>'Small Boat'!I121</f>
        <v>0</v>
      </c>
      <c r="J240" s="61">
        <f>'Small Boat'!J121</f>
        <v>0</v>
      </c>
      <c r="K240" s="61">
        <f>'Small Boat'!K121</f>
        <v>0</v>
      </c>
      <c r="L240" s="61">
        <f>'Small Boat'!L121</f>
        <v>0</v>
      </c>
      <c r="M240" s="61">
        <f>'Small Boat'!M121</f>
        <v>0</v>
      </c>
      <c r="N240" s="61">
        <f>'Small Boat'!N121</f>
        <v>0</v>
      </c>
      <c r="O240" s="61">
        <f>'Small Boat'!O121</f>
        <v>0</v>
      </c>
      <c r="P240" s="61">
        <f>'Small Boat'!P121</f>
        <v>0</v>
      </c>
      <c r="Q240" s="61">
        <f>'Small Boat'!Q121</f>
        <v>0</v>
      </c>
      <c r="R240" s="61">
        <f>'Small Boat'!R121</f>
        <v>0</v>
      </c>
      <c r="S240" s="61">
        <f>'Small Boat'!S121</f>
        <v>0</v>
      </c>
      <c r="T240" s="61">
        <f>'Small Boat'!T121</f>
        <v>0</v>
      </c>
      <c r="U240" s="61">
        <f>'Small Boat'!U121</f>
        <v>10.183066889506261</v>
      </c>
      <c r="V240" s="61">
        <f>'Small Boat'!V121</f>
        <v>5.3569927954198313</v>
      </c>
      <c r="W240" s="61">
        <f>'Small Boat'!W121</f>
        <v>0.77347600000000005</v>
      </c>
      <c r="X240" s="61">
        <f>'Small Boat'!X121</f>
        <v>0.76635299999999995</v>
      </c>
      <c r="Y240" s="61">
        <f>'Small Boat'!Y121</f>
        <v>1.2999719999999999</v>
      </c>
      <c r="Z240" s="61">
        <f>'Small Boat'!Z121</f>
        <v>1.1257109999999999</v>
      </c>
      <c r="AA240" s="61">
        <f>'Small Boat'!AA121</f>
        <v>9.0779999999999993E-3</v>
      </c>
      <c r="AB240" s="61">
        <f>'Small Boat'!AB121</f>
        <v>1.0621999999999999E-2</v>
      </c>
      <c r="AC240" s="61">
        <f>'Small Boat'!AC121</f>
        <v>8.064E-3</v>
      </c>
      <c r="AD240" s="61">
        <f>'Small Boat'!AD121</f>
        <v>0</v>
      </c>
      <c r="AE240" s="61">
        <f>'Small Boat'!AE121</f>
        <v>0</v>
      </c>
      <c r="AF240" s="61">
        <f>'Small Boat'!AF121</f>
        <v>0</v>
      </c>
      <c r="AG240" s="61">
        <f>'Small Boat'!AG121</f>
        <v>0</v>
      </c>
      <c r="AH240" t="e">
        <f t="shared" si="12"/>
        <v>#DIV/0!</v>
      </c>
      <c r="AI240" t="e">
        <f t="shared" si="13"/>
        <v>#DIV/0!</v>
      </c>
      <c r="AJ240" t="e">
        <f t="shared" si="14"/>
        <v>#DIV/0!</v>
      </c>
    </row>
    <row r="241" spans="1:36" x14ac:dyDescent="0.3">
      <c r="A241" t="str">
        <f>'Small Boat'!A122</f>
        <v>PR9</v>
      </c>
      <c r="B241" s="54">
        <f>'Small Boat'!B122</f>
        <v>39091</v>
      </c>
      <c r="C241">
        <f>'Small Boat'!C122</f>
        <v>2.14</v>
      </c>
      <c r="D241" s="61"/>
      <c r="E241" s="61">
        <f>'Small Boat'!E122</f>
        <v>0</v>
      </c>
      <c r="F241" s="61">
        <f>'Small Boat'!F122</f>
        <v>246.4</v>
      </c>
      <c r="G241" s="61">
        <f>'Small Boat'!G122</f>
        <v>2.3708999999999998</v>
      </c>
      <c r="H241" s="83">
        <f>'Small Boat'!H122</f>
        <v>1.94</v>
      </c>
      <c r="I241" s="61">
        <f>'Small Boat'!I122</f>
        <v>7.0999999999999994E-2</v>
      </c>
      <c r="J241" s="61">
        <f>'Small Boat'!J122</f>
        <v>2.2999999999999998</v>
      </c>
      <c r="K241" s="61">
        <f>'Small Boat'!K122</f>
        <v>7.0900000000000005E-2</v>
      </c>
      <c r="L241" s="61">
        <f>'Small Boat'!L122</f>
        <v>2.7000000000000001E-3</v>
      </c>
      <c r="M241" s="61">
        <f>'Small Boat'!M122</f>
        <v>1.04E-2</v>
      </c>
      <c r="N241" s="61">
        <f>'Small Boat'!N122</f>
        <v>0</v>
      </c>
      <c r="O241" s="61">
        <f>'Small Boat'!O122</f>
        <v>0</v>
      </c>
      <c r="P241" s="61">
        <f>'Small Boat'!P122</f>
        <v>0</v>
      </c>
      <c r="Q241" s="61">
        <f>'Small Boat'!Q122</f>
        <v>0.57799999999999996</v>
      </c>
      <c r="R241" s="61">
        <f>'Small Boat'!R122</f>
        <v>2.06</v>
      </c>
      <c r="S241" s="61">
        <f>'Small Boat'!S122</f>
        <v>0</v>
      </c>
      <c r="T241" s="61">
        <f>'Small Boat'!T122</f>
        <v>0</v>
      </c>
      <c r="U241" s="61">
        <f>'Small Boat'!U122</f>
        <v>10.0584776344344</v>
      </c>
      <c r="V241" s="61">
        <f>'Small Boat'!V122</f>
        <v>6.4271106651554639</v>
      </c>
      <c r="W241" s="61">
        <f>'Small Boat'!W122</f>
        <v>0.77748099999999998</v>
      </c>
      <c r="X241" s="61">
        <f>'Small Boat'!X122</f>
        <v>0.76125500000000001</v>
      </c>
      <c r="Y241" s="61">
        <f>'Small Boat'!Y122</f>
        <v>1.3116030000000001</v>
      </c>
      <c r="Z241" s="61">
        <f>'Small Boat'!Z122</f>
        <v>1.137327</v>
      </c>
      <c r="AA241" s="61">
        <f>'Small Boat'!AA122</f>
        <v>9.3640000000000008E-3</v>
      </c>
      <c r="AB241" s="61">
        <f>'Small Boat'!AB122</f>
        <v>1.0932000000000001E-2</v>
      </c>
      <c r="AC241" s="61">
        <f>'Small Boat'!AC122</f>
        <v>8.2330000000000007E-3</v>
      </c>
      <c r="AD241" s="61">
        <f>'Small Boat'!AD122</f>
        <v>0</v>
      </c>
      <c r="AE241" s="61">
        <f>'Small Boat'!AE122</f>
        <v>0</v>
      </c>
      <c r="AF241" s="61">
        <f>'Small Boat'!AF122</f>
        <v>0</v>
      </c>
      <c r="AG241" s="61">
        <f>'Small Boat'!AG122</f>
        <v>0</v>
      </c>
      <c r="AH241" t="e">
        <f t="shared" si="12"/>
        <v>#DIV/0!</v>
      </c>
      <c r="AI241" t="e">
        <f t="shared" si="13"/>
        <v>#DIV/0!</v>
      </c>
      <c r="AJ241" t="e">
        <f t="shared" si="14"/>
        <v>#DIV/0!</v>
      </c>
    </row>
    <row r="242" spans="1:36" x14ac:dyDescent="0.3">
      <c r="A242" t="str">
        <f>'Small Boat'!A123</f>
        <v>PR10</v>
      </c>
      <c r="B242" s="54">
        <f>'Small Boat'!B123</f>
        <v>39091</v>
      </c>
      <c r="C242">
        <f>'Small Boat'!C123</f>
        <v>3.04</v>
      </c>
      <c r="D242" s="61"/>
      <c r="E242" s="61">
        <f>'Small Boat'!E123</f>
        <v>0</v>
      </c>
      <c r="F242" s="61">
        <f>'Small Boat'!F123</f>
        <v>240.2</v>
      </c>
      <c r="G242" s="61">
        <f>'Small Boat'!G123</f>
        <v>0</v>
      </c>
      <c r="H242" s="83">
        <f>'Small Boat'!H123</f>
        <v>0</v>
      </c>
      <c r="I242" s="61">
        <f>'Small Boat'!I123</f>
        <v>0</v>
      </c>
      <c r="J242" s="61">
        <f>'Small Boat'!J123</f>
        <v>0</v>
      </c>
      <c r="K242" s="61">
        <f>'Small Boat'!K123</f>
        <v>0</v>
      </c>
      <c r="L242" s="61">
        <f>'Small Boat'!L123</f>
        <v>0</v>
      </c>
      <c r="M242" s="61">
        <f>'Small Boat'!M123</f>
        <v>0</v>
      </c>
      <c r="N242" s="61">
        <f>'Small Boat'!N123</f>
        <v>0</v>
      </c>
      <c r="O242" s="61">
        <f>'Small Boat'!O123</f>
        <v>0</v>
      </c>
      <c r="P242" s="61">
        <f>'Small Boat'!P123</f>
        <v>0</v>
      </c>
      <c r="Q242" s="61">
        <f>'Small Boat'!Q123</f>
        <v>0</v>
      </c>
      <c r="R242" s="61">
        <f>'Small Boat'!R123</f>
        <v>0</v>
      </c>
      <c r="S242" s="61">
        <f>'Small Boat'!S123</f>
        <v>0</v>
      </c>
      <c r="T242" s="61">
        <f>'Small Boat'!T123</f>
        <v>0</v>
      </c>
      <c r="U242" s="61">
        <f>'Small Boat'!U123</f>
        <v>9.5493343901067895</v>
      </c>
      <c r="V242" s="61">
        <f>'Small Boat'!V123</f>
        <v>6.1648563655857345</v>
      </c>
      <c r="W242" s="61">
        <f>'Small Boat'!W123</f>
        <v>0.76383199999999996</v>
      </c>
      <c r="X242" s="61">
        <f>'Small Boat'!X123</f>
        <v>0.75127699999999997</v>
      </c>
      <c r="Y242" s="61">
        <f>'Small Boat'!Y123</f>
        <v>1.2986610000000001</v>
      </c>
      <c r="Z242" s="61">
        <f>'Small Boat'!Z123</f>
        <v>1.1777230000000001</v>
      </c>
      <c r="AA242" s="61">
        <f>'Small Boat'!AA123</f>
        <v>9.2339999999999992E-3</v>
      </c>
      <c r="AB242" s="61">
        <f>'Small Boat'!AB123</f>
        <v>1.0368E-2</v>
      </c>
      <c r="AC242" s="61">
        <f>'Small Boat'!AC123</f>
        <v>7.8410000000000007E-3</v>
      </c>
      <c r="AD242" s="61">
        <f>'Small Boat'!AD123</f>
        <v>0</v>
      </c>
      <c r="AE242" s="61">
        <f>'Small Boat'!AE123</f>
        <v>0</v>
      </c>
      <c r="AF242" s="61">
        <f>'Small Boat'!AF123</f>
        <v>0</v>
      </c>
      <c r="AG242" s="61">
        <f>'Small Boat'!AG123</f>
        <v>0</v>
      </c>
      <c r="AH242" t="e">
        <f t="shared" si="12"/>
        <v>#DIV/0!</v>
      </c>
      <c r="AI242" t="e">
        <f t="shared" si="13"/>
        <v>#DIV/0!</v>
      </c>
      <c r="AJ242" t="e">
        <f t="shared" si="14"/>
        <v>#DIV/0!</v>
      </c>
    </row>
    <row r="243" spans="1:36" x14ac:dyDescent="0.3">
      <c r="A243" t="str">
        <f>'Small Boat'!A124</f>
        <v>PR11</v>
      </c>
      <c r="B243" s="54">
        <f>'Small Boat'!B124</f>
        <v>39091</v>
      </c>
      <c r="C243">
        <f>'Small Boat'!C124</f>
        <v>5.18</v>
      </c>
      <c r="D243" s="61"/>
      <c r="E243" s="61">
        <f>'Small Boat'!E124</f>
        <v>0</v>
      </c>
      <c r="F243" s="61">
        <f>'Small Boat'!F124</f>
        <v>250.2</v>
      </c>
      <c r="G243" s="61">
        <f>'Small Boat'!G124</f>
        <v>0</v>
      </c>
      <c r="H243" s="83">
        <f>'Small Boat'!H124</f>
        <v>0</v>
      </c>
      <c r="I243" s="61">
        <f>'Small Boat'!I124</f>
        <v>0</v>
      </c>
      <c r="J243" s="61">
        <f>'Small Boat'!J124</f>
        <v>0</v>
      </c>
      <c r="K243" s="61">
        <f>'Small Boat'!K124</f>
        <v>0</v>
      </c>
      <c r="L243" s="61">
        <f>'Small Boat'!L124</f>
        <v>0</v>
      </c>
      <c r="M243" s="61">
        <f>'Small Boat'!M124</f>
        <v>0</v>
      </c>
      <c r="N243" s="61">
        <f>'Small Boat'!N124</f>
        <v>0</v>
      </c>
      <c r="O243" s="61">
        <f>'Small Boat'!O124</f>
        <v>0</v>
      </c>
      <c r="P243" s="61">
        <f>'Small Boat'!P124</f>
        <v>0</v>
      </c>
      <c r="Q243" s="61">
        <f>'Small Boat'!Q124</f>
        <v>0</v>
      </c>
      <c r="R243" s="61">
        <f>'Small Boat'!R124</f>
        <v>0</v>
      </c>
      <c r="S243" s="61">
        <f>'Small Boat'!S124</f>
        <v>0</v>
      </c>
      <c r="T243" s="61">
        <f>'Small Boat'!T124</f>
        <v>0</v>
      </c>
      <c r="U243" s="61">
        <f>'Small Boat'!U124</f>
        <v>10.479018788250176</v>
      </c>
      <c r="V243" s="61">
        <f>'Small Boat'!V124</f>
        <v>6.2802498911017892</v>
      </c>
      <c r="W243" s="61">
        <f>'Small Boat'!W124</f>
        <v>0.77712400000000004</v>
      </c>
      <c r="X243" s="61">
        <f>'Small Boat'!X124</f>
        <v>0.75953899999999996</v>
      </c>
      <c r="Y243" s="61">
        <f>'Small Boat'!Y124</f>
        <v>1.2958050000000001</v>
      </c>
      <c r="Z243" s="61">
        <f>'Small Boat'!Z124</f>
        <v>1.158074</v>
      </c>
      <c r="AA243" s="61">
        <f>'Small Boat'!AA124</f>
        <v>1.0102E-2</v>
      </c>
      <c r="AB243" s="61">
        <f>'Small Boat'!AB124</f>
        <v>1.1525000000000001E-2</v>
      </c>
      <c r="AC243" s="61">
        <f>'Small Boat'!AC124</f>
        <v>8.7229999999999999E-3</v>
      </c>
      <c r="AD243" s="61">
        <f>'Small Boat'!AD124</f>
        <v>0</v>
      </c>
      <c r="AE243" s="61">
        <f>'Small Boat'!AE124</f>
        <v>0</v>
      </c>
      <c r="AF243" s="61">
        <f>'Small Boat'!AF124</f>
        <v>0</v>
      </c>
      <c r="AG243" s="61">
        <f>'Small Boat'!AG124</f>
        <v>0</v>
      </c>
      <c r="AH243" t="e">
        <f t="shared" si="12"/>
        <v>#DIV/0!</v>
      </c>
      <c r="AI243" t="e">
        <f t="shared" si="13"/>
        <v>#DIV/0!</v>
      </c>
      <c r="AJ243" t="e">
        <f t="shared" si="14"/>
        <v>#DIV/0!</v>
      </c>
    </row>
    <row r="244" spans="1:36" x14ac:dyDescent="0.3">
      <c r="A244" t="str">
        <f>'Small Boat'!A125</f>
        <v>PR12</v>
      </c>
      <c r="B244" s="54">
        <f>'Small Boat'!B125</f>
        <v>39091</v>
      </c>
      <c r="C244">
        <f>'Small Boat'!C125</f>
        <v>11.6</v>
      </c>
      <c r="D244" s="61"/>
      <c r="E244" s="61">
        <f>'Small Boat'!E125</f>
        <v>0</v>
      </c>
      <c r="F244" s="61">
        <f>'Small Boat'!F125</f>
        <v>240.1</v>
      </c>
      <c r="G244" s="61">
        <f>'Small Boat'!G125</f>
        <v>0</v>
      </c>
      <c r="H244" s="83">
        <f>'Small Boat'!H125</f>
        <v>0</v>
      </c>
      <c r="I244" s="61">
        <f>'Small Boat'!I125</f>
        <v>0</v>
      </c>
      <c r="J244" s="61">
        <f>'Small Boat'!J125</f>
        <v>0</v>
      </c>
      <c r="K244" s="61">
        <f>'Small Boat'!K125</f>
        <v>0</v>
      </c>
      <c r="L244" s="61">
        <f>'Small Boat'!L125</f>
        <v>0</v>
      </c>
      <c r="M244" s="61">
        <f>'Small Boat'!M125</f>
        <v>0</v>
      </c>
      <c r="N244" s="61">
        <f>'Small Boat'!N125</f>
        <v>0</v>
      </c>
      <c r="O244" s="61">
        <f>'Small Boat'!O125</f>
        <v>0</v>
      </c>
      <c r="P244" s="61">
        <f>'Small Boat'!P125</f>
        <v>0</v>
      </c>
      <c r="Q244" s="61">
        <f>'Small Boat'!Q125</f>
        <v>0</v>
      </c>
      <c r="R244" s="61">
        <f>'Small Boat'!R125</f>
        <v>0</v>
      </c>
      <c r="S244" s="61">
        <f>'Small Boat'!S125</f>
        <v>0</v>
      </c>
      <c r="T244" s="61">
        <f>'Small Boat'!T125</f>
        <v>0</v>
      </c>
      <c r="U244" s="61">
        <f>'Small Boat'!U125</f>
        <v>9.9133355700282202</v>
      </c>
      <c r="V244" s="61">
        <f>'Small Boat'!V125</f>
        <v>6.2906772222562672</v>
      </c>
      <c r="W244" s="61">
        <f>'Small Boat'!W125</f>
        <v>0.77760799999999997</v>
      </c>
      <c r="X244" s="61">
        <f>'Small Boat'!X125</f>
        <v>0.76483999999999996</v>
      </c>
      <c r="Y244" s="61">
        <f>'Small Boat'!Y125</f>
        <v>1.309798</v>
      </c>
      <c r="Z244" s="61">
        <f>'Small Boat'!Z125</f>
        <v>1.062629</v>
      </c>
      <c r="AA244" s="61">
        <f>'Small Boat'!AA125</f>
        <v>1.0078E-2</v>
      </c>
      <c r="AB244" s="61">
        <f>'Small Boat'!AB125</f>
        <v>1.2399E-2</v>
      </c>
      <c r="AC244" s="61">
        <f>'Small Boat'!AC125</f>
        <v>9.4839999999999994E-3</v>
      </c>
      <c r="AD244" s="61">
        <f>'Small Boat'!AD125</f>
        <v>0</v>
      </c>
      <c r="AE244" s="61">
        <f>'Small Boat'!AE125</f>
        <v>0</v>
      </c>
      <c r="AF244" s="61">
        <f>'Small Boat'!AF125</f>
        <v>0</v>
      </c>
      <c r="AG244" s="61">
        <f>'Small Boat'!AG125</f>
        <v>0</v>
      </c>
      <c r="AH244" t="e">
        <f t="shared" si="12"/>
        <v>#DIV/0!</v>
      </c>
      <c r="AI244" t="e">
        <f t="shared" si="13"/>
        <v>#DIV/0!</v>
      </c>
      <c r="AJ244" t="e">
        <f t="shared" si="14"/>
        <v>#DIV/0!</v>
      </c>
    </row>
    <row r="245" spans="1:36" x14ac:dyDescent="0.3">
      <c r="A245">
        <f>'Small Boat'!A126</f>
        <v>0</v>
      </c>
      <c r="B245" s="54">
        <f>'Small Boat'!B126</f>
        <v>0</v>
      </c>
      <c r="C245">
        <f>'Small Boat'!C126</f>
        <v>0</v>
      </c>
      <c r="D245" s="61"/>
      <c r="E245" s="61">
        <f>'Small Boat'!E126</f>
        <v>0</v>
      </c>
      <c r="F245" s="61">
        <f>'Small Boat'!F126</f>
        <v>0</v>
      </c>
      <c r="G245" s="61">
        <f>'Small Boat'!G126</f>
        <v>0</v>
      </c>
      <c r="H245" s="83">
        <f>'Small Boat'!H126</f>
        <v>0</v>
      </c>
      <c r="I245" s="61">
        <f>'Small Boat'!I126</f>
        <v>0</v>
      </c>
      <c r="J245" s="61">
        <f>'Small Boat'!J126</f>
        <v>0</v>
      </c>
      <c r="K245" s="61">
        <f>'Small Boat'!K126</f>
        <v>0</v>
      </c>
      <c r="L245" s="61">
        <f>'Small Boat'!L126</f>
        <v>0</v>
      </c>
      <c r="M245" s="61">
        <f>'Small Boat'!M126</f>
        <v>0</v>
      </c>
      <c r="N245" s="61">
        <f>'Small Boat'!N126</f>
        <v>0</v>
      </c>
      <c r="O245" s="61">
        <f>'Small Boat'!O126</f>
        <v>0</v>
      </c>
      <c r="P245" s="61">
        <f>'Small Boat'!P126</f>
        <v>0</v>
      </c>
      <c r="Q245" s="61">
        <f>'Small Boat'!Q126</f>
        <v>0</v>
      </c>
      <c r="R245" s="61">
        <f>'Small Boat'!R126</f>
        <v>0</v>
      </c>
      <c r="S245" s="61">
        <f>'Small Boat'!S126</f>
        <v>0</v>
      </c>
      <c r="T245" s="61">
        <f>'Small Boat'!T126</f>
        <v>0</v>
      </c>
      <c r="U245" s="61">
        <f>'Small Boat'!U126</f>
        <v>0</v>
      </c>
      <c r="V245" s="61">
        <f>'Small Boat'!V126</f>
        <v>0</v>
      </c>
      <c r="W245" s="61">
        <f>'Small Boat'!W126</f>
        <v>0</v>
      </c>
      <c r="X245" s="61">
        <f>'Small Boat'!X126</f>
        <v>0</v>
      </c>
      <c r="Y245" s="61">
        <f>'Small Boat'!Y126</f>
        <v>0</v>
      </c>
      <c r="Z245" s="61">
        <f>'Small Boat'!Z126</f>
        <v>0</v>
      </c>
      <c r="AA245" s="61">
        <f>'Small Boat'!AA126</f>
        <v>0</v>
      </c>
      <c r="AB245" s="61">
        <f>'Small Boat'!AB126</f>
        <v>0</v>
      </c>
      <c r="AC245" s="61">
        <f>'Small Boat'!AC126</f>
        <v>0</v>
      </c>
      <c r="AD245" s="61">
        <f>'Small Boat'!AD126</f>
        <v>0</v>
      </c>
      <c r="AE245" s="61">
        <f>'Small Boat'!AE126</f>
        <v>0</v>
      </c>
      <c r="AF245" s="61">
        <f>'Small Boat'!AF126</f>
        <v>0</v>
      </c>
      <c r="AG245" s="61">
        <f>'Small Boat'!AG126</f>
        <v>0</v>
      </c>
      <c r="AH245" t="e">
        <f t="shared" si="12"/>
        <v>#DIV/0!</v>
      </c>
      <c r="AI245" t="e">
        <f t="shared" si="13"/>
        <v>#DIV/0!</v>
      </c>
      <c r="AJ245" t="e">
        <f t="shared" si="14"/>
        <v>#DIV/0!</v>
      </c>
    </row>
    <row r="246" spans="1:36" x14ac:dyDescent="0.3">
      <c r="D246" s="55"/>
      <c r="E246" s="55"/>
      <c r="F246" s="55"/>
      <c r="G246" s="55"/>
      <c r="H246" s="55"/>
      <c r="I246" s="55"/>
      <c r="J246" s="55"/>
      <c r="K246" s="55"/>
      <c r="L246" s="55"/>
      <c r="M246" s="55"/>
      <c r="N246" s="55"/>
      <c r="O246" s="55"/>
      <c r="P246" s="55"/>
      <c r="Q246" s="55"/>
      <c r="R246" s="55"/>
      <c r="S246" s="55"/>
      <c r="T246" s="55"/>
      <c r="U246" s="55"/>
      <c r="V246" s="55"/>
      <c r="W246" s="55"/>
      <c r="X246" s="55"/>
      <c r="Y246" s="55"/>
      <c r="Z246" s="55"/>
      <c r="AA246" s="55"/>
      <c r="AB246" s="55"/>
      <c r="AC246" s="55"/>
      <c r="AD246" s="55"/>
      <c r="AE246" s="55"/>
      <c r="AF246" s="55"/>
      <c r="AG246" s="55"/>
    </row>
    <row r="247" spans="1:36" x14ac:dyDescent="0.3">
      <c r="D247" s="55"/>
      <c r="E247" s="55"/>
      <c r="F247" s="55"/>
      <c r="G247" s="55"/>
      <c r="H247" s="55"/>
      <c r="I247" s="55"/>
      <c r="J247" s="55"/>
      <c r="K247" s="55"/>
      <c r="L247" s="55"/>
      <c r="M247" s="55"/>
      <c r="N247" s="55"/>
      <c r="O247" s="55"/>
      <c r="P247" s="55"/>
      <c r="Q247" s="55"/>
      <c r="R247" s="55"/>
      <c r="S247" s="55"/>
      <c r="T247" s="55"/>
      <c r="U247" s="55"/>
      <c r="V247" s="55"/>
      <c r="W247" s="55"/>
      <c r="X247" s="55"/>
      <c r="Y247" s="55"/>
      <c r="Z247" s="55"/>
      <c r="AA247" s="55"/>
      <c r="AB247" s="55"/>
      <c r="AC247" s="55"/>
      <c r="AD247" s="55"/>
      <c r="AE247" s="55"/>
      <c r="AF247" s="55"/>
      <c r="AG247" s="55"/>
    </row>
    <row r="248" spans="1:36" x14ac:dyDescent="0.3">
      <c r="A248" t="s">
        <v>545</v>
      </c>
      <c r="D248" s="55"/>
      <c r="E248" s="55"/>
      <c r="F248" s="66"/>
      <c r="G248" s="55">
        <f>AVERAGE(G21,G153,G174,G189,G233)</f>
        <v>1.4262600000000003</v>
      </c>
      <c r="H248" s="66">
        <f>AVERAGE(H21,H135,H152,H174,H189,H219,H233)</f>
        <v>0.99515714285714285</v>
      </c>
      <c r="I248" s="55"/>
      <c r="J248" s="55"/>
      <c r="K248" s="55"/>
      <c r="L248" s="55"/>
      <c r="M248" s="55"/>
      <c r="N248" s="55"/>
      <c r="O248" s="82">
        <f>AVERAGE(O21,O189)</f>
        <v>5.4399999999999995</v>
      </c>
      <c r="P248" s="82">
        <f>AVERAGE(P21,P189)</f>
        <v>4.3849999999999998</v>
      </c>
      <c r="Q248" s="55"/>
      <c r="R248" s="55"/>
      <c r="S248" s="55"/>
      <c r="T248" t="s">
        <v>545</v>
      </c>
      <c r="U248" s="66">
        <f>AVERAGE(U21,U135,U152,U174,U189,U219,U207,U233)</f>
        <v>9.2719085129438135</v>
      </c>
      <c r="V248" s="66">
        <f>AVERAGE(V21,V135,V152,V174,V189,V219,V207,V233)</f>
        <v>8.8155690383172054</v>
      </c>
      <c r="W248" s="82" t="s">
        <v>551</v>
      </c>
      <c r="X248" s="55"/>
      <c r="Y248" s="55"/>
      <c r="Z248" s="55"/>
      <c r="AA248" s="55"/>
      <c r="AB248" s="55"/>
      <c r="AC248" s="55"/>
      <c r="AD248" s="55"/>
      <c r="AE248" s="55"/>
      <c r="AF248" s="55"/>
      <c r="AG248" s="55"/>
    </row>
    <row r="249" spans="1:36" x14ac:dyDescent="0.3">
      <c r="A249" t="s">
        <v>547</v>
      </c>
      <c r="D249" s="55"/>
      <c r="E249" s="55"/>
      <c r="F249" s="55"/>
      <c r="G249" s="55">
        <f>STDEV(G21,G153,G174,G189,G233)/SQRT(COUNT(G21,G153,G174,G189,G233))</f>
        <v>0.25340455323454597</v>
      </c>
      <c r="H249" s="55">
        <f>STDEV(H21,H135,H152,H174,H189,H219,H233)/SQRT(COUNT(H21,H135,H152,H174,H189,H219,H233))</f>
        <v>0.20757085062024211</v>
      </c>
      <c r="I249" s="55"/>
      <c r="J249" s="55"/>
      <c r="K249" s="55"/>
      <c r="L249" s="55"/>
      <c r="M249" s="55"/>
      <c r="N249" s="55"/>
      <c r="O249" s="55"/>
      <c r="P249" s="55"/>
      <c r="Q249" s="55"/>
      <c r="R249" s="55"/>
      <c r="S249" s="55"/>
      <c r="T249" t="s">
        <v>547</v>
      </c>
      <c r="U249" s="55">
        <f>STDEV(U21,U135,U152,U174,U189,U219,U207,U233)/SQRT(COUNT(U21,U135,U152,U174,U189,U219,U207,U233))</f>
        <v>1.3667345576440308</v>
      </c>
      <c r="V249" s="55">
        <f>STDEV(V21,V135,V152,V174,V189,V219,V207,V233)/SQRT(COUNT(V21,V135,V152,V174,V189,V219,V207,V233))</f>
        <v>2.0272557065364745</v>
      </c>
      <c r="W249" s="55"/>
      <c r="X249" s="55"/>
      <c r="Y249" s="55"/>
      <c r="Z249" s="55"/>
      <c r="AA249" s="55"/>
      <c r="AB249" s="55"/>
      <c r="AC249" s="55"/>
      <c r="AD249" s="55"/>
      <c r="AE249" s="55"/>
      <c r="AF249" s="55"/>
      <c r="AG249" s="55"/>
    </row>
    <row r="250" spans="1:36" x14ac:dyDescent="0.3">
      <c r="D250" s="55"/>
      <c r="E250" s="55"/>
      <c r="F250" s="55"/>
      <c r="G250" s="55"/>
      <c r="H250" s="55"/>
      <c r="I250" s="55"/>
      <c r="J250" s="55"/>
      <c r="K250" s="55"/>
      <c r="L250" s="55"/>
      <c r="M250" s="55"/>
      <c r="N250" s="55"/>
      <c r="O250" s="55"/>
      <c r="P250" s="55"/>
      <c r="Q250" s="55"/>
      <c r="R250" s="55"/>
      <c r="S250" s="55"/>
      <c r="U250" s="55"/>
      <c r="V250" s="55"/>
      <c r="W250" s="55"/>
      <c r="X250" s="55"/>
      <c r="Y250" s="55"/>
      <c r="Z250" s="55"/>
      <c r="AA250" s="55"/>
      <c r="AB250" s="55"/>
      <c r="AC250" s="55"/>
      <c r="AD250" s="55"/>
      <c r="AE250" s="55"/>
      <c r="AF250" s="55"/>
      <c r="AG250" s="55"/>
    </row>
    <row r="251" spans="1:36" x14ac:dyDescent="0.3">
      <c r="A251" t="s">
        <v>546</v>
      </c>
      <c r="D251" s="55"/>
      <c r="E251" s="55"/>
      <c r="F251" s="55"/>
      <c r="G251" s="55">
        <f>AVERAGE(G3,G24,G137,G148,G159,G170,G179,G197,G212,G224,G238)</f>
        <v>1.1726727272727273</v>
      </c>
      <c r="H251" s="66">
        <f>AVERAGE(H3,H24,H137,H148,H159,H170,H179,H197,H224,H238)</f>
        <v>2.2528700000000002</v>
      </c>
      <c r="I251" s="55"/>
      <c r="J251" s="55"/>
      <c r="K251" s="55"/>
      <c r="L251" s="55"/>
      <c r="M251" s="55"/>
      <c r="N251" s="55"/>
      <c r="O251" s="82">
        <f>AVERAGE(O3,O24,O197)</f>
        <v>4.9289999999999994</v>
      </c>
      <c r="P251" s="82">
        <f>AVERAGE(P3,P24,P197)</f>
        <v>4.1499999999999995</v>
      </c>
      <c r="Q251" s="55"/>
      <c r="R251" s="55"/>
      <c r="S251" s="55"/>
      <c r="T251" t="s">
        <v>546</v>
      </c>
      <c r="U251" s="66">
        <f>AVERAGE(U24,U137,U148,U159,U170,U179,U197,U212,U224,U238)</f>
        <v>25.715469713672213</v>
      </c>
      <c r="V251" s="66">
        <f>AVERAGE(V24,V137,V148,V159,V170,V179,V197,V212,V224,V238)</f>
        <v>8.4422082785003703</v>
      </c>
      <c r="W251" s="55"/>
      <c r="X251" s="55"/>
      <c r="Y251" s="55"/>
      <c r="Z251" s="55"/>
      <c r="AA251" s="55"/>
      <c r="AB251" s="55"/>
      <c r="AC251" s="55"/>
      <c r="AD251" s="55"/>
      <c r="AE251" s="55"/>
      <c r="AF251" s="55"/>
      <c r="AG251" s="55"/>
    </row>
    <row r="252" spans="1:36" x14ac:dyDescent="0.3">
      <c r="A252" t="s">
        <v>548</v>
      </c>
      <c r="D252" s="55"/>
      <c r="E252" s="55"/>
      <c r="F252" s="55"/>
      <c r="G252" s="55">
        <f>STDEV(G3,G24,G137,G148,G159,G170,G179,G197,G212,G224,G238)/SQRT(COUNT(G3,G24,G137,G148,G159,G170,G179,G197,G212,G224,G238))</f>
        <v>0.3886847566042807</v>
      </c>
      <c r="H252" s="55">
        <f>STDEV(H3,H24,H137,H148,H159,H170,H179,H197,H224,H238)/SQRT(COUNT(H3,H24,H137,H148,H159,H170,H179,H197,H224,H238))</f>
        <v>0.61573911485844934</v>
      </c>
      <c r="I252" s="55"/>
      <c r="J252" s="55"/>
      <c r="K252" s="55"/>
      <c r="L252" s="55"/>
      <c r="M252" s="55"/>
      <c r="N252" s="55"/>
      <c r="O252" s="55"/>
      <c r="P252" s="55"/>
      <c r="Q252" s="55"/>
      <c r="R252" s="55"/>
      <c r="S252" s="55"/>
      <c r="T252" t="s">
        <v>548</v>
      </c>
      <c r="U252" s="55">
        <f>STDEV(U24,U137,U148,U159,U170,U179,U197,U212,U224,U238)/SQRT(COUNT(U24,U137,U148,U159,U170,U179,U197,U212,U224,U238))</f>
        <v>2.8640468011971287</v>
      </c>
      <c r="V252" s="55">
        <f>STDEV(V24,V137,V148,V159,V170,V179,V197,V212,V224,V238)/SQRT(COUNT(V24,V137,V148,V159,V170,V179,V197,V212,V224,V238))</f>
        <v>1.5529150864984964</v>
      </c>
      <c r="W252" s="55"/>
      <c r="X252" s="55"/>
      <c r="Y252" s="55"/>
      <c r="Z252" s="55"/>
      <c r="AA252" s="55"/>
      <c r="AB252" s="55"/>
      <c r="AC252" s="55"/>
      <c r="AD252" s="55"/>
      <c r="AE252" s="55"/>
      <c r="AF252" s="55"/>
      <c r="AG252" s="55"/>
    </row>
    <row r="253" spans="1:36" x14ac:dyDescent="0.3"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U253" s="66"/>
      <c r="V253" s="66"/>
      <c r="W253" s="66"/>
      <c r="X253" s="66"/>
      <c r="Y253" s="66"/>
      <c r="Z253" s="66"/>
      <c r="AA253" s="66"/>
      <c r="AB253" s="66"/>
      <c r="AC253" s="66"/>
      <c r="AD253" s="66"/>
      <c r="AE253" s="66"/>
      <c r="AF253" s="66"/>
      <c r="AG253" s="66"/>
    </row>
    <row r="254" spans="1:36" x14ac:dyDescent="0.3">
      <c r="A254" t="s">
        <v>549</v>
      </c>
      <c r="D254" s="66"/>
      <c r="E254" s="66"/>
      <c r="F254" s="66"/>
      <c r="G254" s="66">
        <f>AVERAGE(G19,G40,G49,G58,G67,G76,G85,G94,G103,G112,G121,G130)</f>
        <v>0.63066666666666671</v>
      </c>
      <c r="H254" s="66">
        <f>AVERAGE(H19,H40,H49,H58,H67,H76,H85,H94,H103,H112,H121,H130)</f>
        <v>0.13644166666666671</v>
      </c>
      <c r="I254" s="66"/>
      <c r="J254" s="66"/>
      <c r="K254" s="66"/>
      <c r="L254" s="66"/>
      <c r="M254" s="66"/>
      <c r="N254" s="66"/>
      <c r="O254" s="82">
        <f>AVERAGE(O19,O40)</f>
        <v>5.99</v>
      </c>
      <c r="P254" s="82">
        <f>AVERAGE(P19,P40)</f>
        <v>3.9049999999999998</v>
      </c>
      <c r="Q254" s="66"/>
      <c r="R254" s="66"/>
      <c r="S254" s="66"/>
      <c r="T254" t="s">
        <v>549</v>
      </c>
      <c r="U254" s="66">
        <f>AVERAGE(U19,U40,U49,U58,U67,U76,U85,U93,U103,U112,U121,U130)</f>
        <v>10.786843197182872</v>
      </c>
      <c r="V254" s="66">
        <f>AVERAGE(V19,V40,V49,V58,V67,V76,V85,V93,V103,V112,V121,V130)</f>
        <v>10.107715280594212</v>
      </c>
      <c r="W254" s="66"/>
      <c r="X254" s="66"/>
      <c r="Y254" s="66"/>
      <c r="Z254" s="66"/>
      <c r="AA254" s="66"/>
      <c r="AB254" s="66"/>
      <c r="AC254" s="66"/>
      <c r="AD254" s="66"/>
      <c r="AE254" s="66"/>
      <c r="AF254" s="66"/>
      <c r="AG254" s="66"/>
    </row>
    <row r="255" spans="1:36" x14ac:dyDescent="0.3">
      <c r="A255" t="s">
        <v>550</v>
      </c>
      <c r="D255" s="66"/>
      <c r="E255" s="66"/>
      <c r="F255" s="66"/>
      <c r="G255" s="66">
        <f>STDEV(G19,G40,G49,G58,G67,G76,G85,G94,G103,G112,G121,G130)/SQRT(COUNT(G19,G40,G49,G58,G67,G76,G85,G94,G103,G112,G121,G130))</f>
        <v>5.6789794929025819E-2</v>
      </c>
      <c r="H255" s="66">
        <f>STDEV(H19,H40,H49,H58,H67,H76,H85,H94,H103,H112,H121,H130)/SQRT(COUNT(H19,H40,H49,H58,H67,H76,H85,H94,H103,H112,H121,H130))</f>
        <v>4.8543355283413567E-2</v>
      </c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t="s">
        <v>547</v>
      </c>
      <c r="U255" s="66">
        <f>STDEV(U19,U40,U49,U58,U67,U76,U85,U93,U103,U112,U121,U130)/SQRT(COUNT(U19,U40,U49,U58,U67,U76,U85,U93,U103,U112,U121,U130))</f>
        <v>2.5922806089962078</v>
      </c>
      <c r="V255" s="66">
        <f>STDEV(V19,V40,V49,V58,V67,V76,V85,V93,V103,V112,V121,V130)/SQRT(COUNT(V19,V40,V49,V58,V67,V76,V85,V93,V103,V112,V121,V130))</f>
        <v>3.9308318079078597</v>
      </c>
      <c r="W255" s="66"/>
      <c r="X255" s="66"/>
      <c r="Y255" s="66"/>
      <c r="Z255" s="66"/>
      <c r="AA255" s="66"/>
      <c r="AB255" s="66"/>
      <c r="AC255" s="66"/>
      <c r="AD255" s="66"/>
      <c r="AE255" s="66"/>
      <c r="AF255" s="66"/>
      <c r="AG255" s="66"/>
    </row>
    <row r="256" spans="1:36" x14ac:dyDescent="0.3"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U256" s="66"/>
      <c r="V256" s="66"/>
      <c r="W256" s="66"/>
      <c r="X256" s="66"/>
      <c r="Y256" s="66"/>
      <c r="Z256" s="66"/>
      <c r="AA256" s="66"/>
      <c r="AB256" s="66"/>
      <c r="AC256" s="66"/>
      <c r="AD256" s="66"/>
      <c r="AE256" s="66"/>
      <c r="AF256" s="66"/>
      <c r="AG256" s="66"/>
    </row>
    <row r="257" spans="1:33" x14ac:dyDescent="0.3">
      <c r="A257" t="s">
        <v>552</v>
      </c>
      <c r="D257" s="55"/>
      <c r="E257" s="55"/>
      <c r="F257" s="55"/>
      <c r="G257" s="55">
        <f>AVERAGE(G5,G26,G43,G52,G61,G70,G79,G88,G97,G115,G124)</f>
        <v>1.3984272727272726</v>
      </c>
      <c r="H257" s="66">
        <f>AVERAGE(H5,H26,H43,H52,H61,H70,H79,H88,H97,H115,H124)</f>
        <v>0.79596363636363643</v>
      </c>
      <c r="I257" s="55"/>
      <c r="J257" s="55"/>
      <c r="K257" s="55"/>
      <c r="L257" s="55"/>
      <c r="M257" s="55"/>
      <c r="N257" s="55"/>
      <c r="O257" s="55"/>
      <c r="P257" s="55"/>
      <c r="Q257" s="55"/>
      <c r="R257" s="55"/>
      <c r="S257" s="55"/>
      <c r="T257" t="s">
        <v>552</v>
      </c>
      <c r="U257" s="66">
        <f>AVERAGE(U5,U26,U43,U52,U61,U70,U79,U88,U97,U115,U124)</f>
        <v>11.145832935968869</v>
      </c>
      <c r="V257" s="66">
        <f>AVERAGE(V5,V26,V43,V52,V61,V70,V79,V88,V97,V115,V124)</f>
        <v>7.1842589496329676</v>
      </c>
      <c r="W257" s="55"/>
      <c r="X257" s="55"/>
      <c r="Y257" s="55"/>
      <c r="Z257" s="55"/>
      <c r="AA257" s="55"/>
      <c r="AB257" s="55"/>
      <c r="AC257" s="55"/>
      <c r="AD257" s="55"/>
      <c r="AE257" s="55"/>
      <c r="AF257" s="55"/>
      <c r="AG257" s="55"/>
    </row>
    <row r="258" spans="1:33" x14ac:dyDescent="0.3">
      <c r="A258" t="s">
        <v>547</v>
      </c>
      <c r="D258" s="55"/>
      <c r="E258" s="55"/>
      <c r="F258" s="55"/>
      <c r="G258" s="55">
        <f>STDEV(G5,G26,G43,G52,G61,G70,G79,G88,G97,G115,G124)/SQRT(COUNT(G5,G26,G43,G52,G61,G70,G79,G88,G97,G115,G124))</f>
        <v>0.14029384363536232</v>
      </c>
      <c r="H258" s="66">
        <f>STDEV(H5,H26,H43,H52,H61,H70,H79,H88,H97,H115,H124)/SQRT(COUNT(H5,H26,H43,H52,H61,H70,H79,H88,H97,H115,H124))</f>
        <v>0.17938629028021022</v>
      </c>
      <c r="I258" s="55"/>
      <c r="J258" s="55"/>
      <c r="K258" s="55"/>
      <c r="L258" s="55"/>
      <c r="M258" s="55"/>
      <c r="N258" s="55"/>
      <c r="O258" s="55"/>
      <c r="P258" s="55"/>
      <c r="Q258" s="55"/>
      <c r="R258" s="55"/>
      <c r="S258" s="55"/>
      <c r="T258" t="s">
        <v>547</v>
      </c>
      <c r="U258" s="66">
        <f>STDEV(U5,U26,U43,U52,U61,U70,U79,U88,U97,U115,U124)/SQRT(COUNT(U5,U26,U43,U52,U61,U70,U79,U88,U97,U115,U124))</f>
        <v>1.0058461252201021</v>
      </c>
      <c r="V258" s="66">
        <f>STDEV(V5,V26,V43,V52,V61,V70,V79,V88,V97,V115,V124)/SQRT(COUNT(V5,V26,V43,V52,V61,V70,V79,V88,V97,V115,V124))</f>
        <v>1.9289036444276479</v>
      </c>
      <c r="W258" s="55"/>
      <c r="X258" s="55"/>
      <c r="Y258" s="55"/>
      <c r="Z258" s="55"/>
      <c r="AA258" s="55"/>
      <c r="AB258" s="55"/>
      <c r="AC258" s="55"/>
      <c r="AD258" s="55"/>
      <c r="AE258" s="55"/>
      <c r="AF258" s="55"/>
      <c r="AG258" s="55"/>
    </row>
    <row r="259" spans="1:33" x14ac:dyDescent="0.3">
      <c r="D259" s="55"/>
      <c r="E259" s="55"/>
      <c r="F259" s="55"/>
      <c r="G259" s="55"/>
      <c r="H259" s="55"/>
      <c r="I259" s="55"/>
      <c r="J259" s="55"/>
      <c r="K259" s="55"/>
      <c r="L259" s="55"/>
      <c r="M259" s="55"/>
      <c r="N259" s="55"/>
      <c r="O259" s="55"/>
      <c r="P259" s="55"/>
      <c r="Q259" s="55"/>
      <c r="R259" s="55"/>
      <c r="S259" s="55"/>
      <c r="T259" s="55"/>
      <c r="U259" s="55"/>
      <c r="V259" s="55"/>
      <c r="W259" s="55"/>
      <c r="X259" s="55"/>
      <c r="Y259" s="55"/>
      <c r="Z259" s="55"/>
      <c r="AA259" s="55"/>
      <c r="AB259" s="55"/>
      <c r="AC259" s="55"/>
      <c r="AD259" s="55"/>
      <c r="AE259" s="55"/>
      <c r="AF259" s="55"/>
      <c r="AG259" s="55"/>
    </row>
    <row r="260" spans="1:33" x14ac:dyDescent="0.3">
      <c r="A260" t="s">
        <v>582</v>
      </c>
      <c r="D260" s="55"/>
      <c r="E260" s="55"/>
      <c r="F260" s="55"/>
      <c r="G260" s="55">
        <f>AVERAGE(G142,G143,G162:G164,G183,G184,G201,G202,G214,G215,G227,G228,G240:G242)</f>
        <v>0.55556875000000006</v>
      </c>
      <c r="H260" s="55"/>
      <c r="I260" s="55"/>
      <c r="J260" s="55"/>
      <c r="K260" s="55"/>
      <c r="L260" s="55"/>
      <c r="M260" s="55"/>
      <c r="N260" s="55"/>
      <c r="O260" s="55"/>
      <c r="P260" s="55"/>
      <c r="Q260" s="55"/>
      <c r="R260" s="55"/>
      <c r="S260" s="55"/>
      <c r="T260" t="s">
        <v>582</v>
      </c>
      <c r="U260" s="66">
        <f>AVERAGE(U143,U163,U183,U201,U214,U227,U241)</f>
        <v>15.680858161854687</v>
      </c>
      <c r="V260" s="55"/>
      <c r="W260" s="55"/>
      <c r="X260" s="55"/>
      <c r="Y260" s="55"/>
      <c r="Z260" s="55"/>
      <c r="AA260" s="55"/>
      <c r="AB260" s="55"/>
      <c r="AC260" s="55"/>
      <c r="AD260" s="55"/>
      <c r="AE260" s="55"/>
      <c r="AF260" s="55"/>
      <c r="AG260" s="55"/>
    </row>
    <row r="261" spans="1:33" x14ac:dyDescent="0.3">
      <c r="A261" t="s">
        <v>547</v>
      </c>
      <c r="T261" t="s">
        <v>547</v>
      </c>
      <c r="U261">
        <f>STDEV(U143,U163,U183,U201,U214,U227,U241)/SQRT(COUNT(U143,U163,U183,U201,U214,U227,U241))</f>
        <v>2.249857086103292</v>
      </c>
    </row>
  </sheetData>
  <phoneticPr fontId="5" type="noConversion"/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1"/>
  <sheetViews>
    <sheetView topLeftCell="B1" workbookViewId="0">
      <selection activeCell="I1" sqref="I1:J29"/>
    </sheetView>
  </sheetViews>
  <sheetFormatPr defaultColWidth="10.8203125" defaultRowHeight="12.4" x14ac:dyDescent="0.3"/>
  <sheetData>
    <row r="1" spans="1:10" x14ac:dyDescent="0.3">
      <c r="A1" t="s">
        <v>235</v>
      </c>
      <c r="B1" t="s">
        <v>59</v>
      </c>
      <c r="C1" t="s">
        <v>60</v>
      </c>
      <c r="F1" t="s">
        <v>553</v>
      </c>
      <c r="G1" t="s">
        <v>556</v>
      </c>
      <c r="I1" t="s">
        <v>553</v>
      </c>
      <c r="J1" t="s">
        <v>557</v>
      </c>
    </row>
    <row r="2" spans="1:10" x14ac:dyDescent="0.3">
      <c r="A2" t="s">
        <v>61</v>
      </c>
      <c r="B2">
        <v>0.87959600000000004</v>
      </c>
      <c r="C2">
        <v>1.3562000000000001</v>
      </c>
      <c r="F2" t="s">
        <v>554</v>
      </c>
      <c r="G2">
        <f>All!H21</f>
        <v>0.98499999999999999</v>
      </c>
      <c r="I2" t="s">
        <v>554</v>
      </c>
      <c r="J2">
        <f>All!U21</f>
        <v>7.0993874327985944</v>
      </c>
    </row>
    <row r="3" spans="1:10" x14ac:dyDescent="0.3">
      <c r="A3">
        <v>0.107</v>
      </c>
      <c r="B3">
        <v>0.81572299999999998</v>
      </c>
      <c r="C3">
        <v>1.0974839999999999</v>
      </c>
      <c r="F3" t="s">
        <v>554</v>
      </c>
      <c r="G3">
        <f>All!H135</f>
        <v>1.0065999999999999</v>
      </c>
      <c r="I3" t="s">
        <v>554</v>
      </c>
      <c r="J3">
        <f>All!U135</f>
        <v>16.877598530132666</v>
      </c>
    </row>
    <row r="4" spans="1:10" x14ac:dyDescent="0.3">
      <c r="A4">
        <v>2.87E-2</v>
      </c>
      <c r="B4">
        <v>0.81542099999999995</v>
      </c>
      <c r="C4">
        <v>1.0582199999999999</v>
      </c>
      <c r="F4" t="s">
        <v>554</v>
      </c>
      <c r="G4">
        <f>All!H152</f>
        <v>1.6435</v>
      </c>
      <c r="I4" t="s">
        <v>554</v>
      </c>
      <c r="J4">
        <f>All!U152</f>
        <v>8.2465638777530899</v>
      </c>
    </row>
    <row r="5" spans="1:10" x14ac:dyDescent="0.3">
      <c r="A5">
        <v>2.87E-2</v>
      </c>
      <c r="B5">
        <v>0.80341200000000002</v>
      </c>
      <c r="C5">
        <v>1.061898</v>
      </c>
      <c r="F5" t="s">
        <v>554</v>
      </c>
      <c r="G5">
        <f>All!H174</f>
        <v>0.70399999999999996</v>
      </c>
      <c r="I5" t="s">
        <v>554</v>
      </c>
      <c r="J5">
        <f>All!U174</f>
        <v>11.804625074722992</v>
      </c>
    </row>
    <row r="6" spans="1:10" x14ac:dyDescent="0.3">
      <c r="A6">
        <v>5.7700000000000001E-2</v>
      </c>
      <c r="B6">
        <v>0.79274</v>
      </c>
      <c r="C6">
        <v>0.92957699999999999</v>
      </c>
      <c r="F6" t="s">
        <v>554</v>
      </c>
      <c r="G6">
        <f>All!H189</f>
        <v>0.19900000000000001</v>
      </c>
      <c r="I6" t="s">
        <v>554</v>
      </c>
      <c r="J6">
        <f>All!U189</f>
        <v>5.1017989828924541</v>
      </c>
    </row>
    <row r="7" spans="1:10" x14ac:dyDescent="0.3">
      <c r="A7">
        <v>3.9199999999999999E-2</v>
      </c>
      <c r="B7">
        <v>0.79907399999999995</v>
      </c>
      <c r="C7">
        <v>0.9073</v>
      </c>
      <c r="F7" t="s">
        <v>554</v>
      </c>
      <c r="G7">
        <f>All!H219</f>
        <v>0.67800000000000005</v>
      </c>
      <c r="I7" t="s">
        <v>554</v>
      </c>
      <c r="J7" s="66">
        <f>All!U207</f>
        <v>5.4816155019853019</v>
      </c>
    </row>
    <row r="8" spans="1:10" x14ac:dyDescent="0.3">
      <c r="A8">
        <v>0.06</v>
      </c>
      <c r="B8">
        <v>0.799597</v>
      </c>
      <c r="C8">
        <v>0.99930699999999995</v>
      </c>
      <c r="F8" t="s">
        <v>554</v>
      </c>
      <c r="G8">
        <f>All!H233</f>
        <v>1.75</v>
      </c>
      <c r="I8" t="s">
        <v>554</v>
      </c>
      <c r="J8">
        <f>All!U219</f>
        <v>10.853613780504618</v>
      </c>
    </row>
    <row r="9" spans="1:10" x14ac:dyDescent="0.3">
      <c r="A9">
        <v>6.4600000000000005E-2</v>
      </c>
      <c r="B9">
        <v>0.79997399999999996</v>
      </c>
      <c r="C9">
        <v>1.001082</v>
      </c>
      <c r="F9" t="s">
        <v>555</v>
      </c>
      <c r="G9">
        <f>All!H24</f>
        <v>1.34</v>
      </c>
      <c r="I9" t="s">
        <v>554</v>
      </c>
      <c r="J9">
        <f>All!U233</f>
        <v>8.7100649227607896</v>
      </c>
    </row>
    <row r="10" spans="1:10" x14ac:dyDescent="0.3">
      <c r="A10">
        <v>9.7600000000000006E-2</v>
      </c>
      <c r="B10">
        <v>0.80271599999999999</v>
      </c>
      <c r="C10">
        <v>1.142717</v>
      </c>
      <c r="F10" t="s">
        <v>555</v>
      </c>
      <c r="G10">
        <f>All!H137</f>
        <v>7.0496999999999996</v>
      </c>
      <c r="I10" t="s">
        <v>555</v>
      </c>
      <c r="J10">
        <f>All!U24</f>
        <v>7.0807558364901784</v>
      </c>
    </row>
    <row r="11" spans="1:10" x14ac:dyDescent="0.3">
      <c r="A11">
        <v>6.5199999999999994E-2</v>
      </c>
      <c r="B11">
        <v>0.79991199999999996</v>
      </c>
      <c r="C11">
        <v>1.03461</v>
      </c>
      <c r="F11" t="s">
        <v>555</v>
      </c>
      <c r="G11">
        <f>All!H148</f>
        <v>1.3749</v>
      </c>
      <c r="I11" t="s">
        <v>555</v>
      </c>
      <c r="J11">
        <f>All!U137</f>
        <v>21.694188037819291</v>
      </c>
    </row>
    <row r="12" spans="1:10" x14ac:dyDescent="0.3">
      <c r="A12">
        <v>7.2599999999999998E-2</v>
      </c>
      <c r="B12">
        <v>0.82369400000000004</v>
      </c>
      <c r="C12">
        <v>1.046519</v>
      </c>
      <c r="F12" t="s">
        <v>555</v>
      </c>
      <c r="G12">
        <f>All!H159</f>
        <v>1.9257</v>
      </c>
      <c r="I12" t="s">
        <v>555</v>
      </c>
      <c r="J12">
        <f>All!U148</f>
        <v>30.870123927160378</v>
      </c>
    </row>
    <row r="13" spans="1:10" x14ac:dyDescent="0.3">
      <c r="A13">
        <v>5.7999999999999996E-3</v>
      </c>
      <c r="B13">
        <v>0.82810399999999995</v>
      </c>
      <c r="C13">
        <v>1.1030310000000001</v>
      </c>
      <c r="F13" t="s">
        <v>555</v>
      </c>
      <c r="G13">
        <f>All!H170</f>
        <v>1.9514</v>
      </c>
      <c r="I13" t="s">
        <v>555</v>
      </c>
      <c r="J13">
        <f>All!U159</f>
        <v>14.255005403159135</v>
      </c>
    </row>
    <row r="14" spans="1:10" x14ac:dyDescent="0.3">
      <c r="A14">
        <v>1.04E-2</v>
      </c>
      <c r="B14">
        <v>0.85615300000000005</v>
      </c>
      <c r="C14">
        <v>1.152701</v>
      </c>
      <c r="F14" t="s">
        <v>555</v>
      </c>
      <c r="G14">
        <f>All!H179</f>
        <v>1.57</v>
      </c>
      <c r="I14" t="s">
        <v>555</v>
      </c>
      <c r="J14">
        <f>All!U170</f>
        <v>30.537931615672761</v>
      </c>
    </row>
    <row r="15" spans="1:10" x14ac:dyDescent="0.3">
      <c r="A15">
        <v>1.3599999999999999E-2</v>
      </c>
      <c r="B15">
        <v>0.88810299999999998</v>
      </c>
      <c r="C15">
        <v>2.2692649999999999</v>
      </c>
      <c r="F15" t="s">
        <v>555</v>
      </c>
      <c r="G15">
        <f>All!H197</f>
        <v>2.17</v>
      </c>
      <c r="I15" t="s">
        <v>555</v>
      </c>
      <c r="J15">
        <f>All!U179</f>
        <v>26.221380753593792</v>
      </c>
    </row>
    <row r="16" spans="1:10" x14ac:dyDescent="0.3">
      <c r="A16">
        <v>2.63E-2</v>
      </c>
      <c r="B16">
        <v>0.89942299999999997</v>
      </c>
      <c r="C16">
        <v>2.265374</v>
      </c>
      <c r="F16" t="s">
        <v>555</v>
      </c>
      <c r="G16">
        <f>All!H224</f>
        <v>3.95</v>
      </c>
      <c r="I16" t="s">
        <v>555</v>
      </c>
      <c r="J16">
        <f>All!U197</f>
        <v>28.752358902170755</v>
      </c>
    </row>
    <row r="17" spans="1:10" x14ac:dyDescent="0.3">
      <c r="A17">
        <v>1.5299999999999999E-2</v>
      </c>
      <c r="B17">
        <v>0.92361000000000004</v>
      </c>
      <c r="C17">
        <v>1.994629</v>
      </c>
      <c r="F17" t="s">
        <v>555</v>
      </c>
      <c r="G17">
        <f>All!H238</f>
        <v>1.0900000000000001</v>
      </c>
      <c r="I17" t="s">
        <v>555</v>
      </c>
      <c r="J17" s="66">
        <f>All!U212</f>
        <v>31.005756018649684</v>
      </c>
    </row>
    <row r="18" spans="1:10" x14ac:dyDescent="0.3">
      <c r="A18">
        <v>1.2500000000000001E-2</v>
      </c>
      <c r="B18">
        <v>0.90354900000000005</v>
      </c>
      <c r="C18">
        <v>1.9327939999999999</v>
      </c>
      <c r="F18" t="s">
        <v>476</v>
      </c>
      <c r="G18">
        <f>All!H5</f>
        <v>2.87E-2</v>
      </c>
      <c r="I18" t="s">
        <v>555</v>
      </c>
      <c r="J18">
        <f>All!U224</f>
        <v>28.949880610682463</v>
      </c>
    </row>
    <row r="19" spans="1:10" x14ac:dyDescent="0.3">
      <c r="A19">
        <v>2.1299999999999999E-2</v>
      </c>
      <c r="B19">
        <v>0.89109499999999997</v>
      </c>
      <c r="C19">
        <v>2.2845439999999999</v>
      </c>
      <c r="F19" t="s">
        <v>476</v>
      </c>
      <c r="G19">
        <f>All!H26</f>
        <v>1.19</v>
      </c>
      <c r="I19" t="s">
        <v>555</v>
      </c>
      <c r="J19">
        <f>All!U238</f>
        <v>37.787316031323705</v>
      </c>
    </row>
    <row r="20" spans="1:10" x14ac:dyDescent="0.3">
      <c r="A20" t="s">
        <v>61</v>
      </c>
      <c r="B20">
        <v>0.81578300000000004</v>
      </c>
      <c r="C20">
        <v>1.114017</v>
      </c>
      <c r="F20" t="s">
        <v>476</v>
      </c>
      <c r="G20">
        <f>All!H43</f>
        <v>1.1299999999999999</v>
      </c>
      <c r="I20" t="s">
        <v>476</v>
      </c>
      <c r="J20">
        <f>All!U5</f>
        <v>12.065879790078402</v>
      </c>
    </row>
    <row r="21" spans="1:10" x14ac:dyDescent="0.3">
      <c r="A21">
        <v>0.98499999999999999</v>
      </c>
      <c r="B21">
        <v>0.66151400000000005</v>
      </c>
      <c r="C21">
        <v>0.62835200000000002</v>
      </c>
      <c r="F21" t="s">
        <v>476</v>
      </c>
      <c r="G21">
        <f>All!H52</f>
        <v>1.05</v>
      </c>
      <c r="I21" t="s">
        <v>476</v>
      </c>
      <c r="J21">
        <f>All!U26</f>
        <v>7.7892551178743741</v>
      </c>
    </row>
    <row r="22" spans="1:10" x14ac:dyDescent="0.3">
      <c r="A22">
        <v>0.97699999999999998</v>
      </c>
      <c r="B22">
        <v>0.66258499999999998</v>
      </c>
      <c r="C22">
        <v>0.62189899999999998</v>
      </c>
      <c r="F22" t="s">
        <v>476</v>
      </c>
      <c r="G22">
        <f>All!H61</f>
        <v>0.317</v>
      </c>
      <c r="I22" t="s">
        <v>476</v>
      </c>
      <c r="J22">
        <f>All!U43</f>
        <v>10.100284846948664</v>
      </c>
    </row>
    <row r="23" spans="1:10" x14ac:dyDescent="0.3">
      <c r="A23">
        <v>0.89500000000000002</v>
      </c>
      <c r="B23">
        <v>0.65900599999999998</v>
      </c>
      <c r="C23">
        <v>0.62978199999999995</v>
      </c>
      <c r="F23" t="s">
        <v>476</v>
      </c>
      <c r="G23">
        <f>All!H70</f>
        <v>1.23E-2</v>
      </c>
      <c r="I23" t="s">
        <v>476</v>
      </c>
      <c r="J23">
        <f>All!U52</f>
        <v>14.413279482958234</v>
      </c>
    </row>
    <row r="24" spans="1:10" x14ac:dyDescent="0.3">
      <c r="A24">
        <v>1.34</v>
      </c>
      <c r="B24">
        <v>0.65748099999999998</v>
      </c>
      <c r="C24">
        <v>0.60493699999999995</v>
      </c>
      <c r="F24" t="s">
        <v>476</v>
      </c>
      <c r="G24">
        <f>All!H79</f>
        <v>3.7600000000000001E-2</v>
      </c>
      <c r="I24" t="s">
        <v>476</v>
      </c>
      <c r="J24">
        <f>All!U61</f>
        <v>13.394942325236556</v>
      </c>
    </row>
    <row r="25" spans="1:10" x14ac:dyDescent="0.3">
      <c r="A25">
        <v>1.27</v>
      </c>
      <c r="B25">
        <v>0.63669100000000001</v>
      </c>
      <c r="C25">
        <v>0.53139999999999998</v>
      </c>
      <c r="F25" t="s">
        <v>476</v>
      </c>
      <c r="G25">
        <f>All!H88</f>
        <v>0.82</v>
      </c>
      <c r="I25" t="s">
        <v>476</v>
      </c>
      <c r="J25">
        <f>All!U79</f>
        <v>6.8504885991530706</v>
      </c>
    </row>
    <row r="26" spans="1:10" x14ac:dyDescent="0.3">
      <c r="A26">
        <v>1.19</v>
      </c>
      <c r="B26">
        <v>0.63810100000000003</v>
      </c>
      <c r="C26">
        <v>0.55979299999999999</v>
      </c>
      <c r="F26" t="s">
        <v>476</v>
      </c>
      <c r="G26">
        <f>All!H97</f>
        <v>1.1100000000000001</v>
      </c>
      <c r="I26" t="s">
        <v>476</v>
      </c>
      <c r="J26">
        <f>All!U88</f>
        <v>11.432983001711468</v>
      </c>
    </row>
    <row r="27" spans="1:10" x14ac:dyDescent="0.3">
      <c r="A27">
        <v>0.94399999999999995</v>
      </c>
      <c r="B27">
        <v>0.61788699999999996</v>
      </c>
      <c r="C27">
        <v>0.470947</v>
      </c>
      <c r="F27" t="s">
        <v>476</v>
      </c>
      <c r="G27">
        <f>All!H115</f>
        <v>1.64</v>
      </c>
      <c r="I27" t="s">
        <v>476</v>
      </c>
      <c r="J27">
        <f>All!U97</f>
        <v>15.018158316358194</v>
      </c>
    </row>
    <row r="28" spans="1:10" x14ac:dyDescent="0.3">
      <c r="A28">
        <v>0.97299999999999998</v>
      </c>
      <c r="B28">
        <v>0.60508300000000004</v>
      </c>
      <c r="C28">
        <v>0.44066300000000003</v>
      </c>
      <c r="F28" t="s">
        <v>476</v>
      </c>
      <c r="G28">
        <f>All!H124</f>
        <v>1.42</v>
      </c>
      <c r="I28" t="s">
        <v>476</v>
      </c>
      <c r="J28">
        <f>All!U115</f>
        <v>13.856085517739542</v>
      </c>
    </row>
    <row r="29" spans="1:10" x14ac:dyDescent="0.3">
      <c r="A29">
        <v>1.04</v>
      </c>
      <c r="B29">
        <v>0.63765400000000005</v>
      </c>
      <c r="C29">
        <v>0.49238900000000002</v>
      </c>
      <c r="I29" t="s">
        <v>476</v>
      </c>
      <c r="J29">
        <f>All!U124</f>
        <v>6.5369723616301982</v>
      </c>
    </row>
    <row r="30" spans="1:10" x14ac:dyDescent="0.3">
      <c r="A30">
        <v>1.18</v>
      </c>
      <c r="B30">
        <v>0.62928700000000004</v>
      </c>
      <c r="C30">
        <v>0.51289700000000005</v>
      </c>
    </row>
    <row r="31" spans="1:10" x14ac:dyDescent="0.3">
      <c r="A31">
        <v>1.22</v>
      </c>
      <c r="B31">
        <v>0.65171500000000004</v>
      </c>
      <c r="C31">
        <v>0.60522699999999996</v>
      </c>
      <c r="F31" s="84" t="s">
        <v>13</v>
      </c>
      <c r="G31" s="84"/>
    </row>
    <row r="32" spans="1:10" x14ac:dyDescent="0.3">
      <c r="A32">
        <v>1.18</v>
      </c>
      <c r="B32">
        <v>0.647123</v>
      </c>
      <c r="C32">
        <v>0.60350700000000002</v>
      </c>
      <c r="F32" s="84" t="s">
        <v>14</v>
      </c>
      <c r="G32" s="84">
        <f>All!H3</f>
        <v>0.107</v>
      </c>
    </row>
    <row r="33" spans="1:3" x14ac:dyDescent="0.3">
      <c r="A33">
        <v>1.04</v>
      </c>
      <c r="B33">
        <v>0.63978800000000002</v>
      </c>
      <c r="C33">
        <v>0.54395800000000005</v>
      </c>
    </row>
    <row r="34" spans="1:3" x14ac:dyDescent="0.3">
      <c r="A34">
        <v>0.92</v>
      </c>
      <c r="B34">
        <v>0.64994799999999997</v>
      </c>
      <c r="C34">
        <v>0.54553499999999999</v>
      </c>
    </row>
    <row r="35" spans="1:3" x14ac:dyDescent="0.3">
      <c r="A35">
        <v>0.91</v>
      </c>
      <c r="B35">
        <v>0.65667600000000004</v>
      </c>
      <c r="C35">
        <v>0.57287699999999997</v>
      </c>
    </row>
    <row r="36" spans="1:3" x14ac:dyDescent="0.3">
      <c r="A36">
        <v>0.83699999999999997</v>
      </c>
      <c r="B36">
        <v>0.66799500000000001</v>
      </c>
      <c r="C36">
        <v>0.64155700000000004</v>
      </c>
    </row>
    <row r="37" spans="1:3" x14ac:dyDescent="0.3">
      <c r="A37">
        <v>0.60199999999999998</v>
      </c>
      <c r="B37">
        <v>0.73696399999999995</v>
      </c>
      <c r="C37">
        <v>0.857846</v>
      </c>
    </row>
    <row r="38" spans="1:3" x14ac:dyDescent="0.3">
      <c r="A38">
        <v>0.70099999999999996</v>
      </c>
      <c r="B38">
        <v>0.71358900000000003</v>
      </c>
      <c r="C38">
        <v>0.804863</v>
      </c>
    </row>
    <row r="39" spans="1:3" x14ac:dyDescent="0.3">
      <c r="A39">
        <v>0.43</v>
      </c>
      <c r="B39">
        <v>0.78156800000000004</v>
      </c>
      <c r="C39">
        <v>1.1024020000000001</v>
      </c>
    </row>
    <row r="40" spans="1:3" x14ac:dyDescent="0.3">
      <c r="A40">
        <v>0.41699999999999998</v>
      </c>
      <c r="B40">
        <v>0.77516499999999999</v>
      </c>
      <c r="C40">
        <v>1.1383939999999999</v>
      </c>
    </row>
    <row r="41" spans="1:3" x14ac:dyDescent="0.3">
      <c r="A41">
        <v>0.378</v>
      </c>
      <c r="B41">
        <v>0.789524</v>
      </c>
      <c r="C41">
        <v>1.3957550000000001</v>
      </c>
    </row>
    <row r="42" spans="1:3" x14ac:dyDescent="0.3">
      <c r="A42" s="66">
        <v>0.95</v>
      </c>
      <c r="B42" s="66">
        <v>0.793099</v>
      </c>
      <c r="C42" s="66">
        <v>0.91501100000000002</v>
      </c>
    </row>
    <row r="43" spans="1:3" x14ac:dyDescent="0.3">
      <c r="A43" s="66">
        <v>1.08</v>
      </c>
      <c r="B43" s="66">
        <v>0.74178900000000003</v>
      </c>
      <c r="C43" s="66">
        <v>0.87844800000000001</v>
      </c>
    </row>
    <row r="44" spans="1:3" x14ac:dyDescent="0.3">
      <c r="A44" s="66">
        <v>1.1299999999999999</v>
      </c>
      <c r="B44" s="66">
        <v>0.74097199999999996</v>
      </c>
      <c r="C44" s="66">
        <v>0.75169900000000001</v>
      </c>
    </row>
    <row r="45" spans="1:3" x14ac:dyDescent="0.3">
      <c r="A45" s="66">
        <v>1.1599999999999999</v>
      </c>
      <c r="B45" s="66">
        <v>0.71120799999999995</v>
      </c>
      <c r="C45" s="66">
        <v>0.73674399999999995</v>
      </c>
    </row>
    <row r="46" spans="1:3" x14ac:dyDescent="0.3">
      <c r="A46" s="66">
        <v>1.1399999999999999</v>
      </c>
      <c r="B46" s="66">
        <v>0.66385700000000003</v>
      </c>
      <c r="C46" s="66">
        <v>0.901617</v>
      </c>
    </row>
    <row r="47" spans="1:3" x14ac:dyDescent="0.3">
      <c r="A47" s="66">
        <v>1.2</v>
      </c>
      <c r="B47" s="66">
        <v>0.68842599999999998</v>
      </c>
      <c r="C47" s="66">
        <v>0.78771599999999997</v>
      </c>
    </row>
    <row r="48" spans="1:3" x14ac:dyDescent="0.3">
      <c r="A48" s="66">
        <v>1.08</v>
      </c>
      <c r="B48" s="66">
        <v>0.82212499999999999</v>
      </c>
      <c r="C48" s="66">
        <v>0.87470199999999998</v>
      </c>
    </row>
    <row r="49" spans="1:3" x14ac:dyDescent="0.3">
      <c r="A49" s="66">
        <v>0.72699999999999998</v>
      </c>
      <c r="B49" s="66">
        <v>0.74895599999999996</v>
      </c>
      <c r="C49" s="66">
        <v>0.74632299999999996</v>
      </c>
    </row>
    <row r="50" spans="1:3" x14ac:dyDescent="0.3">
      <c r="A50" s="66">
        <v>0.42099999999999999</v>
      </c>
      <c r="B50" s="66">
        <v>0.808971</v>
      </c>
      <c r="C50" s="66">
        <v>0.75081100000000001</v>
      </c>
    </row>
    <row r="51" spans="1:3" x14ac:dyDescent="0.3">
      <c r="A51" s="66">
        <v>1.05</v>
      </c>
      <c r="B51" s="66">
        <v>0.75468199999999996</v>
      </c>
      <c r="C51" s="66">
        <v>0.89958800000000005</v>
      </c>
    </row>
    <row r="52" spans="1:3" x14ac:dyDescent="0.3">
      <c r="A52" s="66">
        <v>1.0900000000000001</v>
      </c>
      <c r="B52" s="66">
        <v>0.74200999999999995</v>
      </c>
      <c r="C52" s="66">
        <v>0.94631600000000005</v>
      </c>
    </row>
    <row r="53" spans="1:3" x14ac:dyDescent="0.3">
      <c r="A53" s="66">
        <v>1.05</v>
      </c>
      <c r="B53" s="66">
        <v>0.76122100000000004</v>
      </c>
      <c r="C53" s="66">
        <v>0.86212800000000001</v>
      </c>
    </row>
    <row r="54" spans="1:3" x14ac:dyDescent="0.3">
      <c r="A54" s="66">
        <v>1.08</v>
      </c>
      <c r="B54" s="66">
        <v>0.79949199999999998</v>
      </c>
      <c r="C54" s="66">
        <v>0.89487700000000003</v>
      </c>
    </row>
    <row r="55" spans="1:3" x14ac:dyDescent="0.3">
      <c r="A55" s="66">
        <v>0.72799999999999998</v>
      </c>
      <c r="B55" s="66">
        <v>0.78661700000000001</v>
      </c>
      <c r="C55" s="66">
        <v>0.87307400000000002</v>
      </c>
    </row>
    <row r="56" spans="1:3" x14ac:dyDescent="0.3">
      <c r="A56" s="66">
        <v>0.67</v>
      </c>
      <c r="B56" s="66">
        <v>0.77003999999999995</v>
      </c>
      <c r="C56" s="66">
        <v>0.73423700000000003</v>
      </c>
    </row>
    <row r="57" spans="1:3" x14ac:dyDescent="0.3">
      <c r="A57" s="66">
        <v>0.61399999999999999</v>
      </c>
      <c r="B57" s="66">
        <v>0.77224400000000004</v>
      </c>
      <c r="C57" s="66">
        <v>0.73891899999999999</v>
      </c>
    </row>
    <row r="58" spans="1:3" x14ac:dyDescent="0.3">
      <c r="A58" s="66">
        <v>0.29899999999999999</v>
      </c>
      <c r="B58" s="66">
        <v>0.81816900000000004</v>
      </c>
      <c r="C58" s="66">
        <v>0.75008900000000001</v>
      </c>
    </row>
    <row r="59" spans="1:3" x14ac:dyDescent="0.3">
      <c r="A59" s="66">
        <v>0.26800000000000002</v>
      </c>
      <c r="B59" s="66">
        <v>0.90253799999999995</v>
      </c>
      <c r="C59" s="66">
        <v>1.5140899999999999</v>
      </c>
    </row>
    <row r="60" spans="1:3" x14ac:dyDescent="0.3">
      <c r="A60" s="66">
        <v>0.45500000000000002</v>
      </c>
      <c r="B60" s="66">
        <v>0.794431</v>
      </c>
      <c r="C60" s="66">
        <v>1.2187399999999999</v>
      </c>
    </row>
    <row r="61" spans="1:3" x14ac:dyDescent="0.3">
      <c r="A61" s="66">
        <v>0.41499999999999998</v>
      </c>
      <c r="B61" s="66">
        <v>0.78954400000000002</v>
      </c>
      <c r="C61" s="66">
        <v>1.1725749999999999</v>
      </c>
    </row>
    <row r="62" spans="1:3" x14ac:dyDescent="0.3">
      <c r="A62" s="66">
        <v>0.317</v>
      </c>
      <c r="B62" s="66">
        <v>0.77055300000000004</v>
      </c>
      <c r="C62" s="66">
        <v>1.109985</v>
      </c>
    </row>
    <row r="63" spans="1:3" x14ac:dyDescent="0.3">
      <c r="A63" s="66">
        <v>0.56999999999999995</v>
      </c>
      <c r="B63" s="66">
        <v>0.774088</v>
      </c>
      <c r="C63" s="66">
        <v>1.0506869999999999</v>
      </c>
    </row>
    <row r="64" spans="1:3" x14ac:dyDescent="0.3">
      <c r="A64" s="66">
        <v>0.29599999999999999</v>
      </c>
      <c r="B64" s="66">
        <v>0.79963700000000004</v>
      </c>
      <c r="C64" s="66">
        <v>1.12073</v>
      </c>
    </row>
    <row r="65" spans="1:3" x14ac:dyDescent="0.3">
      <c r="A65" s="66">
        <v>0.20300000000000001</v>
      </c>
      <c r="B65" s="66">
        <v>0.79500199999999999</v>
      </c>
      <c r="C65" s="66">
        <v>0.96073500000000001</v>
      </c>
    </row>
    <row r="66" spans="1:3" x14ac:dyDescent="0.3">
      <c r="A66" s="66">
        <v>0.109</v>
      </c>
      <c r="B66" s="66">
        <v>0.83199900000000004</v>
      </c>
      <c r="C66" s="66">
        <v>0.87330799999999997</v>
      </c>
    </row>
    <row r="67" spans="1:3" x14ac:dyDescent="0.3">
      <c r="A67" s="66"/>
      <c r="B67" s="66"/>
      <c r="C67" s="66"/>
    </row>
    <row r="68" spans="1:3" x14ac:dyDescent="0.3">
      <c r="A68" s="66"/>
      <c r="B68" s="66"/>
      <c r="C68" s="66"/>
    </row>
    <row r="69" spans="1:3" x14ac:dyDescent="0.3">
      <c r="A69" s="66">
        <v>0.316</v>
      </c>
      <c r="B69" s="66">
        <v>0.795319</v>
      </c>
      <c r="C69" s="66">
        <v>0.89137599999999995</v>
      </c>
    </row>
    <row r="70" spans="1:3" x14ac:dyDescent="0.3">
      <c r="A70" s="66">
        <v>0.20200000000000001</v>
      </c>
      <c r="B70" s="66">
        <v>0.810701</v>
      </c>
      <c r="C70" s="66">
        <v>1.0117609999999999</v>
      </c>
    </row>
    <row r="71" spans="1:3" x14ac:dyDescent="0.3">
      <c r="A71" s="66"/>
      <c r="B71" s="66">
        <v>0.81698099999999996</v>
      </c>
      <c r="C71" s="66">
        <v>1.0609839999999999</v>
      </c>
    </row>
    <row r="72" spans="1:3" x14ac:dyDescent="0.3">
      <c r="A72" s="66">
        <v>4.7600000000000003E-2</v>
      </c>
      <c r="B72" s="66"/>
      <c r="C72" s="66"/>
    </row>
    <row r="73" spans="1:3" x14ac:dyDescent="0.3">
      <c r="A73" s="66">
        <v>7.6799999999999993E-2</v>
      </c>
      <c r="B73" s="66">
        <v>0.81329899999999999</v>
      </c>
      <c r="C73" s="66">
        <v>0.82714100000000002</v>
      </c>
    </row>
    <row r="74" spans="1:3" x14ac:dyDescent="0.3">
      <c r="A74" s="66">
        <v>0.18</v>
      </c>
      <c r="B74" s="66">
        <v>0.81784999999999997</v>
      </c>
      <c r="C74" s="66">
        <v>0.91210599999999997</v>
      </c>
    </row>
    <row r="75" spans="1:3" x14ac:dyDescent="0.3">
      <c r="A75" s="66">
        <v>0.114</v>
      </c>
      <c r="B75" s="66">
        <v>0.82253699999999996</v>
      </c>
      <c r="C75" s="66">
        <v>1.0317240000000001</v>
      </c>
    </row>
    <row r="76" spans="1:3" x14ac:dyDescent="0.3">
      <c r="A76" s="66"/>
      <c r="B76" s="66">
        <v>0.88818600000000003</v>
      </c>
      <c r="C76" s="66">
        <v>1.6850229999999999</v>
      </c>
    </row>
    <row r="77" spans="1:3" x14ac:dyDescent="0.3">
      <c r="A77" s="66"/>
      <c r="B77" s="66">
        <v>0.925265</v>
      </c>
      <c r="C77" s="66">
        <v>1.7653399999999999</v>
      </c>
    </row>
    <row r="78" spans="1:3" x14ac:dyDescent="0.3">
      <c r="A78" s="66">
        <v>0.36</v>
      </c>
      <c r="B78" s="66">
        <v>0.82065900000000003</v>
      </c>
      <c r="C78" s="66">
        <v>1.110374</v>
      </c>
    </row>
    <row r="79" spans="1:3" x14ac:dyDescent="0.3">
      <c r="A79" s="66">
        <v>0.184</v>
      </c>
      <c r="B79" s="66">
        <v>0.81168799999999997</v>
      </c>
      <c r="C79" s="66">
        <v>1.0983160000000001</v>
      </c>
    </row>
    <row r="80" spans="1:3" x14ac:dyDescent="0.3">
      <c r="A80" s="66">
        <v>3.7600000000000001E-2</v>
      </c>
      <c r="B80" s="66">
        <v>0.81118999999999997</v>
      </c>
      <c r="C80" s="66">
        <v>1.062684</v>
      </c>
    </row>
    <row r="81" spans="1:3" x14ac:dyDescent="0.3">
      <c r="A81" s="66">
        <v>0.13900000000000001</v>
      </c>
      <c r="B81" s="66">
        <v>0.81676499999999996</v>
      </c>
      <c r="C81" s="66">
        <v>0.99052200000000001</v>
      </c>
    </row>
    <row r="82" spans="1:3" x14ac:dyDescent="0.3">
      <c r="A82" s="66">
        <v>0.16900000000000001</v>
      </c>
      <c r="B82" s="66">
        <v>0.82515300000000003</v>
      </c>
      <c r="C82" s="66">
        <v>0.99799599999999999</v>
      </c>
    </row>
    <row r="83" spans="1:3" x14ac:dyDescent="0.3">
      <c r="A83" s="66">
        <v>0.115</v>
      </c>
      <c r="B83" s="66">
        <v>0.84926699999999999</v>
      </c>
      <c r="C83" s="66">
        <v>1.0407459999999999</v>
      </c>
    </row>
    <row r="84" spans="1:3" x14ac:dyDescent="0.3">
      <c r="A84" s="66">
        <v>4.48E-2</v>
      </c>
      <c r="B84" s="66">
        <v>0.87977099999999997</v>
      </c>
      <c r="C84" s="66">
        <v>1.249296</v>
      </c>
    </row>
    <row r="85" spans="1:3" x14ac:dyDescent="0.3">
      <c r="A85" s="66"/>
      <c r="B85" s="66">
        <v>0.89088599999999996</v>
      </c>
      <c r="C85" s="66">
        <v>1.6362209999999999</v>
      </c>
    </row>
    <row r="86" spans="1:3" x14ac:dyDescent="0.3">
      <c r="A86" s="66"/>
      <c r="B86" s="66">
        <v>0.94443999999999995</v>
      </c>
      <c r="C86" s="66">
        <v>1.904671</v>
      </c>
    </row>
    <row r="87" spans="1:3" x14ac:dyDescent="0.3">
      <c r="A87" s="66">
        <v>1.1599999999999999</v>
      </c>
      <c r="B87" s="66">
        <v>0.72119299999999997</v>
      </c>
      <c r="C87" s="66">
        <v>0.80406599999999995</v>
      </c>
    </row>
    <row r="88" spans="1:3" x14ac:dyDescent="0.3">
      <c r="A88" s="66">
        <v>1.1499999999999999</v>
      </c>
      <c r="B88" s="66">
        <v>0.719607</v>
      </c>
      <c r="C88" s="66">
        <v>0.741761</v>
      </c>
    </row>
    <row r="89" spans="1:3" x14ac:dyDescent="0.3">
      <c r="A89" s="66">
        <v>0.82</v>
      </c>
      <c r="B89" s="66">
        <v>0.72975000000000001</v>
      </c>
      <c r="C89" s="66">
        <v>0.72852300000000003</v>
      </c>
    </row>
    <row r="90" spans="1:3" x14ac:dyDescent="0.3">
      <c r="A90" s="66">
        <v>0.51700000000000002</v>
      </c>
      <c r="B90" s="66">
        <v>0.76540399999999997</v>
      </c>
      <c r="C90" s="66">
        <v>0.87463500000000005</v>
      </c>
    </row>
    <row r="91" spans="1:3" x14ac:dyDescent="0.3">
      <c r="A91" s="66">
        <v>0.30599999999999999</v>
      </c>
      <c r="B91" s="66">
        <v>0.81547800000000004</v>
      </c>
      <c r="C91" s="66">
        <v>0.98704800000000004</v>
      </c>
    </row>
    <row r="92" spans="1:3" x14ac:dyDescent="0.3">
      <c r="A92" s="66">
        <v>0.26</v>
      </c>
      <c r="B92" s="66">
        <v>0.82001000000000002</v>
      </c>
      <c r="C92" s="66">
        <v>0.91120900000000005</v>
      </c>
    </row>
    <row r="93" spans="1:3" x14ac:dyDescent="0.3">
      <c r="A93" s="66">
        <v>0.16900000000000001</v>
      </c>
      <c r="B93" s="66">
        <v>0.84174499999999997</v>
      </c>
      <c r="C93" s="66">
        <v>1.062179</v>
      </c>
    </row>
    <row r="94" spans="1:3" x14ac:dyDescent="0.3">
      <c r="A94" s="66"/>
      <c r="B94" s="66">
        <v>0.86207400000000001</v>
      </c>
      <c r="C94" s="66">
        <v>1.3036559999999999</v>
      </c>
    </row>
    <row r="95" spans="1:3" x14ac:dyDescent="0.3">
      <c r="A95" s="66">
        <v>2.8199999999999999E-2</v>
      </c>
      <c r="B95" s="66">
        <v>0.91101699999999997</v>
      </c>
      <c r="C95" s="66">
        <v>1.4610989999999999</v>
      </c>
    </row>
    <row r="96" spans="1:3" x14ac:dyDescent="0.3">
      <c r="A96" s="66">
        <v>0.97199999999999998</v>
      </c>
      <c r="B96" s="66">
        <v>0.790744</v>
      </c>
      <c r="C96" s="66">
        <v>1.155823</v>
      </c>
    </row>
    <row r="97" spans="1:3" x14ac:dyDescent="0.3">
      <c r="A97" s="66">
        <v>1.1599999999999999</v>
      </c>
      <c r="B97" s="66">
        <v>0.78635900000000003</v>
      </c>
      <c r="C97" s="66">
        <v>1.0136480000000001</v>
      </c>
    </row>
    <row r="98" spans="1:3" x14ac:dyDescent="0.3">
      <c r="A98" s="66">
        <v>1.1100000000000001</v>
      </c>
      <c r="B98" s="66">
        <v>0.77866000000000002</v>
      </c>
      <c r="C98" s="66">
        <v>0.92588300000000001</v>
      </c>
    </row>
    <row r="99" spans="1:3" x14ac:dyDescent="0.3">
      <c r="A99" s="66">
        <v>0.90500000000000003</v>
      </c>
      <c r="B99" s="66">
        <v>0.77556700000000001</v>
      </c>
      <c r="C99" s="66">
        <v>0.86230200000000001</v>
      </c>
    </row>
    <row r="100" spans="1:3" x14ac:dyDescent="0.3">
      <c r="A100" s="66">
        <v>0.48599999999999999</v>
      </c>
      <c r="B100" s="66">
        <v>0.80041499999999999</v>
      </c>
      <c r="C100" s="66">
        <v>0.92197200000000001</v>
      </c>
    </row>
    <row r="101" spans="1:3" x14ac:dyDescent="0.3">
      <c r="A101" s="66">
        <v>0.57899999999999996</v>
      </c>
      <c r="B101" s="66">
        <v>0.79016299999999995</v>
      </c>
      <c r="C101" s="66">
        <v>0.90818600000000005</v>
      </c>
    </row>
    <row r="102" spans="1:3" x14ac:dyDescent="0.3">
      <c r="A102" s="66">
        <v>0.17599999999999999</v>
      </c>
      <c r="B102" s="66">
        <v>0.83282900000000004</v>
      </c>
      <c r="C102" s="66">
        <v>0.97838099999999995</v>
      </c>
    </row>
    <row r="103" spans="1:3" x14ac:dyDescent="0.3">
      <c r="A103" s="66"/>
      <c r="B103" s="66">
        <v>0.88352299999999995</v>
      </c>
      <c r="C103" s="66">
        <v>1.1713180000000001</v>
      </c>
    </row>
    <row r="104" spans="1:3" x14ac:dyDescent="0.3">
      <c r="A104" s="66"/>
      <c r="B104" s="66">
        <v>0.89309400000000005</v>
      </c>
      <c r="C104" s="66">
        <v>1.304516</v>
      </c>
    </row>
    <row r="105" spans="1:3" x14ac:dyDescent="0.3">
      <c r="A105" s="66"/>
      <c r="B105" s="66"/>
      <c r="C105" s="66"/>
    </row>
    <row r="106" spans="1:3" x14ac:dyDescent="0.3">
      <c r="A106" s="66"/>
      <c r="B106" s="66"/>
      <c r="C106" s="66"/>
    </row>
    <row r="107" spans="1:3" x14ac:dyDescent="0.3">
      <c r="A107" s="66"/>
      <c r="B107" s="66"/>
      <c r="C107" s="66"/>
    </row>
    <row r="108" spans="1:3" x14ac:dyDescent="0.3">
      <c r="A108" s="66">
        <v>1.24</v>
      </c>
      <c r="B108" s="66">
        <v>0.74481200000000003</v>
      </c>
      <c r="C108" s="66">
        <v>0.81772199999999995</v>
      </c>
    </row>
    <row r="109" spans="1:3" x14ac:dyDescent="0.3">
      <c r="A109" s="66">
        <v>0.84399999999999997</v>
      </c>
      <c r="B109" s="66">
        <v>0.76399099999999998</v>
      </c>
      <c r="C109" s="66">
        <v>0.87719000000000003</v>
      </c>
    </row>
    <row r="110" spans="1:3" x14ac:dyDescent="0.3">
      <c r="A110" s="66">
        <v>0.61399999999999999</v>
      </c>
      <c r="B110" s="66">
        <v>0.78884299999999996</v>
      </c>
      <c r="C110" s="66">
        <v>0.90436899999999998</v>
      </c>
    </row>
    <row r="111" spans="1:3" x14ac:dyDescent="0.3">
      <c r="A111" s="66">
        <v>0.185</v>
      </c>
      <c r="B111" s="66">
        <v>0.83043400000000001</v>
      </c>
      <c r="C111" s="66">
        <v>1.093118</v>
      </c>
    </row>
    <row r="112" spans="1:3" x14ac:dyDescent="0.3">
      <c r="A112" s="66">
        <v>5.96E-2</v>
      </c>
      <c r="B112" s="66"/>
      <c r="C112" s="66"/>
    </row>
    <row r="113" spans="1:3" x14ac:dyDescent="0.3">
      <c r="A113" s="66">
        <v>8.1799999999999998E-2</v>
      </c>
      <c r="B113" s="66"/>
      <c r="C113" s="66"/>
    </row>
    <row r="114" spans="1:3" x14ac:dyDescent="0.3">
      <c r="A114" s="66">
        <v>1.44</v>
      </c>
      <c r="B114" s="66">
        <v>0.75098100000000001</v>
      </c>
      <c r="C114" s="66">
        <v>1.259088</v>
      </c>
    </row>
    <row r="115" spans="1:3" x14ac:dyDescent="0.3">
      <c r="A115" s="66">
        <v>1.46</v>
      </c>
      <c r="B115" s="66">
        <v>0.76888999999999996</v>
      </c>
      <c r="C115" s="66">
        <v>1.271736</v>
      </c>
    </row>
    <row r="116" spans="1:3" x14ac:dyDescent="0.3">
      <c r="A116" s="66">
        <v>1.64</v>
      </c>
      <c r="B116" s="66">
        <v>0.79604799999999998</v>
      </c>
      <c r="C116" s="66">
        <v>1.305248</v>
      </c>
    </row>
    <row r="117" spans="1:3" x14ac:dyDescent="0.3">
      <c r="A117" s="66">
        <v>1.57</v>
      </c>
      <c r="B117" s="66">
        <v>0.760961</v>
      </c>
      <c r="C117" s="66">
        <v>0.94307099999999999</v>
      </c>
    </row>
    <row r="118" spans="1:3" x14ac:dyDescent="0.3">
      <c r="A118" s="66">
        <v>1.02</v>
      </c>
      <c r="B118" s="66">
        <v>0.75936400000000004</v>
      </c>
      <c r="C118" s="66">
        <v>0.85257799999999995</v>
      </c>
    </row>
    <row r="119" spans="1:3" x14ac:dyDescent="0.3">
      <c r="A119" s="66">
        <v>0.77900000000000003</v>
      </c>
      <c r="B119" s="66">
        <v>0.765293</v>
      </c>
      <c r="C119" s="66">
        <v>0.81943600000000005</v>
      </c>
    </row>
    <row r="120" spans="1:3" x14ac:dyDescent="0.3">
      <c r="A120" s="66">
        <v>0.32</v>
      </c>
      <c r="B120" s="66">
        <v>0.80440100000000003</v>
      </c>
      <c r="C120" s="66">
        <v>1.0326040000000001</v>
      </c>
    </row>
    <row r="121" spans="1:3" x14ac:dyDescent="0.3">
      <c r="A121" s="66">
        <v>4.0300000000000002E-2</v>
      </c>
      <c r="B121" s="66">
        <v>0.85203899999999999</v>
      </c>
      <c r="C121" s="66">
        <v>1.0591790000000001</v>
      </c>
    </row>
    <row r="122" spans="1:3" x14ac:dyDescent="0.3">
      <c r="A122" s="66">
        <v>5.0200000000000002E-2</v>
      </c>
      <c r="B122" s="66">
        <v>0.86632799999999999</v>
      </c>
      <c r="C122" s="66">
        <v>1.0755889999999999</v>
      </c>
    </row>
    <row r="123" spans="1:3" x14ac:dyDescent="0.3">
      <c r="A123" s="66">
        <v>1.27</v>
      </c>
      <c r="B123" s="66">
        <v>0.62371600000000005</v>
      </c>
      <c r="C123" s="66">
        <v>0.61136900000000005</v>
      </c>
    </row>
    <row r="124" spans="1:3" x14ac:dyDescent="0.3">
      <c r="A124" s="66">
        <v>1.22</v>
      </c>
      <c r="B124" s="66">
        <v>0.635826</v>
      </c>
      <c r="C124" s="66">
        <v>0.65453899999999998</v>
      </c>
    </row>
    <row r="125" spans="1:3" x14ac:dyDescent="0.3">
      <c r="A125" s="66">
        <v>1.42</v>
      </c>
      <c r="B125" s="66">
        <v>0.68510800000000005</v>
      </c>
      <c r="C125" s="66">
        <v>0.79599500000000001</v>
      </c>
    </row>
    <row r="126" spans="1:3" x14ac:dyDescent="0.3">
      <c r="A126" s="66">
        <v>1.39</v>
      </c>
      <c r="B126" s="66">
        <v>0.69328000000000001</v>
      </c>
      <c r="C126" s="66">
        <v>0.81581099999999995</v>
      </c>
    </row>
    <row r="127" spans="1:3" x14ac:dyDescent="0.3">
      <c r="A127" s="66">
        <v>1.37</v>
      </c>
      <c r="B127" s="66">
        <v>0.72392299999999998</v>
      </c>
      <c r="C127" s="66">
        <v>0.99637900000000001</v>
      </c>
    </row>
    <row r="128" spans="1:3" x14ac:dyDescent="0.3">
      <c r="A128" s="66">
        <v>1.45</v>
      </c>
      <c r="B128" s="66">
        <v>0.747668</v>
      </c>
      <c r="C128" s="66">
        <v>1.031593</v>
      </c>
    </row>
    <row r="129" spans="1:3" x14ac:dyDescent="0.3">
      <c r="A129" s="66">
        <v>1.1000000000000001</v>
      </c>
      <c r="B129" s="66">
        <v>0.78742299999999998</v>
      </c>
      <c r="C129" s="66">
        <v>1.1881740000000001</v>
      </c>
    </row>
    <row r="130" spans="1:3" x14ac:dyDescent="0.3">
      <c r="A130" s="66">
        <v>0.97399999999999998</v>
      </c>
      <c r="B130" s="66">
        <v>0.76955200000000001</v>
      </c>
      <c r="C130" s="66">
        <v>1.0316399999999999</v>
      </c>
    </row>
    <row r="131" spans="1:3" x14ac:dyDescent="0.3">
      <c r="A131" s="66">
        <v>0.36299999999999999</v>
      </c>
      <c r="B131" s="66">
        <v>0.81574800000000003</v>
      </c>
      <c r="C131" s="66">
        <v>1.012186</v>
      </c>
    </row>
  </sheetData>
  <phoneticPr fontId="5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9"/>
  <sheetViews>
    <sheetView workbookViewId="0">
      <selection sqref="A1:B109"/>
    </sheetView>
  </sheetViews>
  <sheetFormatPr defaultColWidth="10.8203125" defaultRowHeight="12.4" x14ac:dyDescent="0.3"/>
  <cols>
    <col min="2" max="2" width="8.87890625" customWidth="1"/>
  </cols>
  <sheetData>
    <row r="1" spans="1:2" ht="15" x14ac:dyDescent="0.4">
      <c r="A1" s="1" t="s">
        <v>218</v>
      </c>
      <c r="B1" s="1" t="s">
        <v>235</v>
      </c>
    </row>
    <row r="2" spans="1:2" ht="12.75" x14ac:dyDescent="0.35">
      <c r="A2" s="66" t="s">
        <v>87</v>
      </c>
      <c r="B2" s="29">
        <v>0.95</v>
      </c>
    </row>
    <row r="3" spans="1:2" ht="12.75" x14ac:dyDescent="0.35">
      <c r="A3" s="66" t="s">
        <v>87</v>
      </c>
      <c r="B3" s="29">
        <v>1.08</v>
      </c>
    </row>
    <row r="4" spans="1:2" ht="12.75" x14ac:dyDescent="0.35">
      <c r="A4" s="66">
        <v>2.4500000000000002</v>
      </c>
      <c r="B4" s="29">
        <v>1.1299999999999999</v>
      </c>
    </row>
    <row r="5" spans="1:2" ht="12.75" x14ac:dyDescent="0.35">
      <c r="A5" s="66" t="s">
        <v>87</v>
      </c>
      <c r="B5" s="29">
        <v>1.1599999999999999</v>
      </c>
    </row>
    <row r="6" spans="1:2" ht="12.75" x14ac:dyDescent="0.35">
      <c r="A6" s="66" t="s">
        <v>87</v>
      </c>
      <c r="B6" s="29">
        <v>1.1399999999999999</v>
      </c>
    </row>
    <row r="7" spans="1:2" ht="12.75" x14ac:dyDescent="0.35">
      <c r="A7" s="66">
        <v>2.93</v>
      </c>
      <c r="B7" s="29">
        <v>1.2</v>
      </c>
    </row>
    <row r="8" spans="1:2" ht="12.75" x14ac:dyDescent="0.35">
      <c r="A8" s="66" t="s">
        <v>87</v>
      </c>
      <c r="B8" s="29">
        <v>1.08</v>
      </c>
    </row>
    <row r="9" spans="1:2" ht="12.75" x14ac:dyDescent="0.35">
      <c r="A9" s="66">
        <v>3.4</v>
      </c>
      <c r="B9" s="29">
        <v>0.72699999999999998</v>
      </c>
    </row>
    <row r="10" spans="1:2" ht="12.75" x14ac:dyDescent="0.35">
      <c r="A10" s="77" t="s">
        <v>87</v>
      </c>
      <c r="B10" s="41">
        <v>0.42099999999999999</v>
      </c>
    </row>
    <row r="11" spans="1:2" ht="12.75" x14ac:dyDescent="0.35">
      <c r="A11" s="66" t="s">
        <v>87</v>
      </c>
      <c r="B11" s="29">
        <v>1.05</v>
      </c>
    </row>
    <row r="12" spans="1:2" ht="12.75" x14ac:dyDescent="0.35">
      <c r="A12" s="66" t="s">
        <v>87</v>
      </c>
      <c r="B12" s="29">
        <v>1.0900000000000001</v>
      </c>
    </row>
    <row r="13" spans="1:2" ht="12.75" x14ac:dyDescent="0.35">
      <c r="A13" s="66">
        <v>3.23</v>
      </c>
      <c r="B13" s="29">
        <v>1.05</v>
      </c>
    </row>
    <row r="14" spans="1:2" ht="12.75" x14ac:dyDescent="0.35">
      <c r="A14" s="66" t="s">
        <v>87</v>
      </c>
      <c r="B14" s="29">
        <v>1.08</v>
      </c>
    </row>
    <row r="15" spans="1:2" ht="12.75" x14ac:dyDescent="0.35">
      <c r="A15" s="66" t="s">
        <v>87</v>
      </c>
      <c r="B15" s="29">
        <v>0.72799999999999998</v>
      </c>
    </row>
    <row r="16" spans="1:2" ht="12.75" x14ac:dyDescent="0.35">
      <c r="A16" s="66">
        <v>3.3</v>
      </c>
      <c r="B16" s="29">
        <v>0.67</v>
      </c>
    </row>
    <row r="17" spans="1:2" ht="12.75" x14ac:dyDescent="0.35">
      <c r="A17" s="66" t="s">
        <v>87</v>
      </c>
      <c r="B17" s="29">
        <v>0.61399999999999999</v>
      </c>
    </row>
    <row r="18" spans="1:2" ht="12.75" x14ac:dyDescent="0.35">
      <c r="A18" s="66">
        <v>3.22</v>
      </c>
      <c r="B18" s="29">
        <v>0.29899999999999999</v>
      </c>
    </row>
    <row r="19" spans="1:2" ht="12.75" x14ac:dyDescent="0.35">
      <c r="A19" s="77" t="s">
        <v>87</v>
      </c>
      <c r="B19" s="41">
        <v>0.26800000000000002</v>
      </c>
    </row>
    <row r="20" spans="1:2" ht="12.75" x14ac:dyDescent="0.35">
      <c r="A20" s="66" t="s">
        <v>87</v>
      </c>
      <c r="B20" s="29">
        <v>0.45500000000000002</v>
      </c>
    </row>
    <row r="21" spans="1:2" ht="12.75" x14ac:dyDescent="0.35">
      <c r="A21" s="66" t="s">
        <v>87</v>
      </c>
      <c r="B21" s="29">
        <v>0.41499999999999998</v>
      </c>
    </row>
    <row r="22" spans="1:2" ht="12.75" x14ac:dyDescent="0.35">
      <c r="A22" s="66">
        <v>3.09</v>
      </c>
      <c r="B22" s="29">
        <v>0.317</v>
      </c>
    </row>
    <row r="23" spans="1:2" ht="12.75" x14ac:dyDescent="0.35">
      <c r="A23" s="66" t="s">
        <v>87</v>
      </c>
      <c r="B23" s="29">
        <v>0.56999999999999995</v>
      </c>
    </row>
    <row r="24" spans="1:2" ht="12.75" x14ac:dyDescent="0.35">
      <c r="A24" s="66" t="s">
        <v>87</v>
      </c>
      <c r="B24" s="29">
        <v>0.29599999999999999</v>
      </c>
    </row>
    <row r="25" spans="1:2" ht="12.75" x14ac:dyDescent="0.35">
      <c r="A25" s="66">
        <v>3.19</v>
      </c>
      <c r="B25" s="29">
        <v>0.20300000000000001</v>
      </c>
    </row>
    <row r="26" spans="1:2" ht="12.75" x14ac:dyDescent="0.35">
      <c r="A26" s="66" t="s">
        <v>87</v>
      </c>
      <c r="B26" s="29">
        <v>0.109</v>
      </c>
    </row>
    <row r="27" spans="1:2" x14ac:dyDescent="0.3">
      <c r="A27" s="66" t="s">
        <v>87</v>
      </c>
      <c r="B27">
        <v>1.29E-2</v>
      </c>
    </row>
    <row r="28" spans="1:2" x14ac:dyDescent="0.3">
      <c r="A28" s="77" t="s">
        <v>87</v>
      </c>
      <c r="B28">
        <v>1.6999999999999999E-3</v>
      </c>
    </row>
    <row r="29" spans="1:2" x14ac:dyDescent="0.3">
      <c r="A29" s="52" t="s">
        <v>87</v>
      </c>
      <c r="B29">
        <v>0.11600000000000001</v>
      </c>
    </row>
    <row r="30" spans="1:2" x14ac:dyDescent="0.3">
      <c r="A30" s="52" t="s">
        <v>87</v>
      </c>
      <c r="B30">
        <v>1.7500000000000002E-2</v>
      </c>
    </row>
    <row r="31" spans="1:2" x14ac:dyDescent="0.3">
      <c r="A31" s="52" t="s">
        <v>87</v>
      </c>
      <c r="B31">
        <v>5.3499999999999999E-2</v>
      </c>
    </row>
    <row r="32" spans="1:2" x14ac:dyDescent="0.3">
      <c r="A32" s="52" t="s">
        <v>87</v>
      </c>
      <c r="B32">
        <v>6.6199999999999995E-2</v>
      </c>
    </row>
    <row r="33" spans="1:2" x14ac:dyDescent="0.3">
      <c r="A33" s="52" t="s">
        <v>87</v>
      </c>
      <c r="B33">
        <v>6.1600000000000002E-2</v>
      </c>
    </row>
    <row r="34" spans="1:2" x14ac:dyDescent="0.3">
      <c r="A34" s="52" t="s">
        <v>87</v>
      </c>
      <c r="B34">
        <v>4.4299999999999999E-2</v>
      </c>
    </row>
    <row r="35" spans="1:2" x14ac:dyDescent="0.3">
      <c r="A35" s="52" t="s">
        <v>87</v>
      </c>
      <c r="B35">
        <v>3.5000000000000003E-2</v>
      </c>
    </row>
    <row r="36" spans="1:2" x14ac:dyDescent="0.3">
      <c r="A36" s="52" t="s">
        <v>87</v>
      </c>
      <c r="B36">
        <v>7.7999999999999996E-3</v>
      </c>
    </row>
    <row r="37" spans="1:2" x14ac:dyDescent="0.3">
      <c r="A37" s="4" t="s">
        <v>87</v>
      </c>
      <c r="B37" s="52">
        <v>7.4999999999999997E-3</v>
      </c>
    </row>
    <row r="38" spans="1:2" ht="12.75" x14ac:dyDescent="0.35">
      <c r="A38" s="66" t="s">
        <v>87</v>
      </c>
      <c r="B38" s="29">
        <v>0.316</v>
      </c>
    </row>
    <row r="39" spans="1:2" ht="12.75" x14ac:dyDescent="0.35">
      <c r="A39" s="66" t="s">
        <v>87</v>
      </c>
      <c r="B39" s="29">
        <v>0.20200000000000001</v>
      </c>
    </row>
    <row r="40" spans="1:2" x14ac:dyDescent="0.3">
      <c r="A40" s="66" t="s">
        <v>87</v>
      </c>
      <c r="B40">
        <v>1.23E-2</v>
      </c>
    </row>
    <row r="41" spans="1:2" ht="12.75" x14ac:dyDescent="0.35">
      <c r="A41" s="66" t="s">
        <v>87</v>
      </c>
      <c r="B41" s="29">
        <v>4.7600000000000003E-2</v>
      </c>
    </row>
    <row r="42" spans="1:2" ht="12.75" x14ac:dyDescent="0.35">
      <c r="A42" s="66" t="s">
        <v>87</v>
      </c>
      <c r="B42" s="29">
        <v>7.6799999999999993E-2</v>
      </c>
    </row>
    <row r="43" spans="1:2" ht="12.75" x14ac:dyDescent="0.35">
      <c r="A43" s="66">
        <v>3.88</v>
      </c>
      <c r="B43" s="29">
        <v>0.18</v>
      </c>
    </row>
    <row r="44" spans="1:2" ht="12.75" x14ac:dyDescent="0.35">
      <c r="A44" s="66" t="s">
        <v>87</v>
      </c>
      <c r="B44" s="29">
        <v>0.114</v>
      </c>
    </row>
    <row r="45" spans="1:2" x14ac:dyDescent="0.3">
      <c r="A45" s="66" t="s">
        <v>87</v>
      </c>
      <c r="B45">
        <v>6.8999999999999999E-3</v>
      </c>
    </row>
    <row r="46" spans="1:2" x14ac:dyDescent="0.3">
      <c r="A46" s="76" t="s">
        <v>87</v>
      </c>
      <c r="B46">
        <v>1.3299999999999999E-2</v>
      </c>
    </row>
    <row r="47" spans="1:2" ht="12.75" x14ac:dyDescent="0.35">
      <c r="A47" s="66" t="s">
        <v>87</v>
      </c>
      <c r="B47" s="29">
        <v>0.36</v>
      </c>
    </row>
    <row r="48" spans="1:2" ht="12.75" x14ac:dyDescent="0.35">
      <c r="A48" s="66" t="s">
        <v>87</v>
      </c>
      <c r="B48" s="29">
        <v>0.184</v>
      </c>
    </row>
    <row r="49" spans="1:2" ht="12.75" x14ac:dyDescent="0.35">
      <c r="A49" s="66">
        <v>4.21</v>
      </c>
      <c r="B49" s="29">
        <v>3.7600000000000001E-2</v>
      </c>
    </row>
    <row r="50" spans="1:2" ht="12.75" x14ac:dyDescent="0.35">
      <c r="A50" s="66" t="s">
        <v>87</v>
      </c>
      <c r="B50" s="29">
        <v>0.13900000000000001</v>
      </c>
    </row>
    <row r="51" spans="1:2" ht="12.75" x14ac:dyDescent="0.35">
      <c r="A51" s="66" t="s">
        <v>87</v>
      </c>
      <c r="B51" s="29">
        <v>0.16900000000000001</v>
      </c>
    </row>
    <row r="52" spans="1:2" ht="12.75" x14ac:dyDescent="0.35">
      <c r="A52" s="66">
        <v>3.77</v>
      </c>
      <c r="B52" s="29">
        <v>0.115</v>
      </c>
    </row>
    <row r="53" spans="1:2" ht="12.75" x14ac:dyDescent="0.35">
      <c r="A53" s="66" t="s">
        <v>87</v>
      </c>
      <c r="B53" s="29">
        <v>4.48E-2</v>
      </c>
    </row>
    <row r="54" spans="1:2" x14ac:dyDescent="0.3">
      <c r="A54" s="66" t="s">
        <v>87</v>
      </c>
      <c r="B54">
        <v>4.4999999999999997E-3</v>
      </c>
    </row>
    <row r="55" spans="1:2" x14ac:dyDescent="0.3">
      <c r="A55" s="77" t="s">
        <v>87</v>
      </c>
      <c r="B55">
        <v>9.4000000000000004E-3</v>
      </c>
    </row>
    <row r="56" spans="1:2" ht="12.75" x14ac:dyDescent="0.35">
      <c r="A56" s="66" t="s">
        <v>87</v>
      </c>
      <c r="B56" s="29">
        <v>1.1599999999999999</v>
      </c>
    </row>
    <row r="57" spans="1:2" ht="12.75" x14ac:dyDescent="0.35">
      <c r="A57" s="66" t="s">
        <v>87</v>
      </c>
      <c r="B57" s="29">
        <v>1.1499999999999999</v>
      </c>
    </row>
    <row r="58" spans="1:2" ht="12.75" x14ac:dyDescent="0.35">
      <c r="A58" s="66">
        <v>4.1100000000000003</v>
      </c>
      <c r="B58" s="29">
        <v>0.82</v>
      </c>
    </row>
    <row r="59" spans="1:2" ht="12.75" x14ac:dyDescent="0.35">
      <c r="A59" s="66" t="s">
        <v>87</v>
      </c>
      <c r="B59" s="29">
        <v>0.51700000000000002</v>
      </c>
    </row>
    <row r="60" spans="1:2" ht="12.75" x14ac:dyDescent="0.35">
      <c r="A60" s="66" t="s">
        <v>87</v>
      </c>
      <c r="B60" s="29">
        <v>0.30599999999999999</v>
      </c>
    </row>
    <row r="61" spans="1:2" ht="12.75" x14ac:dyDescent="0.35">
      <c r="A61" s="66">
        <v>3.89</v>
      </c>
      <c r="B61" s="29">
        <v>0.26</v>
      </c>
    </row>
    <row r="62" spans="1:2" ht="12.75" x14ac:dyDescent="0.35">
      <c r="A62" s="66" t="s">
        <v>87</v>
      </c>
      <c r="B62" s="29">
        <v>0.16900000000000001</v>
      </c>
    </row>
    <row r="63" spans="1:2" x14ac:dyDescent="0.3">
      <c r="A63" s="66" t="s">
        <v>87</v>
      </c>
      <c r="B63">
        <v>6.7000000000000002E-3</v>
      </c>
    </row>
    <row r="64" spans="1:2" x14ac:dyDescent="0.3">
      <c r="A64" s="77" t="s">
        <v>87</v>
      </c>
      <c r="B64">
        <v>2.8199999999999999E-2</v>
      </c>
    </row>
    <row r="65" spans="1:2" ht="12.75" x14ac:dyDescent="0.35">
      <c r="A65" s="66" t="s">
        <v>87</v>
      </c>
      <c r="B65" s="29">
        <v>0.97199999999999998</v>
      </c>
    </row>
    <row r="66" spans="1:2" ht="12.75" x14ac:dyDescent="0.35">
      <c r="A66" s="66" t="s">
        <v>87</v>
      </c>
      <c r="B66" s="29">
        <v>1.1599999999999999</v>
      </c>
    </row>
    <row r="67" spans="1:2" ht="12.75" x14ac:dyDescent="0.35">
      <c r="A67" s="66">
        <v>3.78</v>
      </c>
      <c r="B67" s="29">
        <v>1.1100000000000001</v>
      </c>
    </row>
    <row r="68" spans="1:2" ht="12.75" x14ac:dyDescent="0.35">
      <c r="A68" s="66" t="s">
        <v>87</v>
      </c>
      <c r="B68" s="29">
        <v>0.90500000000000003</v>
      </c>
    </row>
    <row r="69" spans="1:2" ht="12.75" x14ac:dyDescent="0.35">
      <c r="A69" s="66" t="s">
        <v>87</v>
      </c>
      <c r="B69" s="29">
        <v>0.48599999999999999</v>
      </c>
    </row>
    <row r="70" spans="1:2" ht="12.75" x14ac:dyDescent="0.35">
      <c r="A70" s="66">
        <v>3.95</v>
      </c>
      <c r="B70" s="29">
        <v>0.57899999999999996</v>
      </c>
    </row>
    <row r="71" spans="1:2" ht="12.75" x14ac:dyDescent="0.35">
      <c r="A71" s="66" t="s">
        <v>87</v>
      </c>
      <c r="B71" s="29">
        <v>0.17599999999999999</v>
      </c>
    </row>
    <row r="72" spans="1:2" x14ac:dyDescent="0.3">
      <c r="A72" s="66" t="s">
        <v>87</v>
      </c>
      <c r="B72">
        <v>2.2000000000000001E-3</v>
      </c>
    </row>
    <row r="73" spans="1:2" x14ac:dyDescent="0.3">
      <c r="A73" s="77" t="s">
        <v>87</v>
      </c>
      <c r="B73">
        <v>1.4E-3</v>
      </c>
    </row>
    <row r="74" spans="1:2" x14ac:dyDescent="0.3">
      <c r="A74" s="52" t="s">
        <v>87</v>
      </c>
      <c r="B74" s="92" t="s">
        <v>87</v>
      </c>
    </row>
    <row r="75" spans="1:2" x14ac:dyDescent="0.3">
      <c r="A75" s="52" t="s">
        <v>87</v>
      </c>
      <c r="B75" s="92" t="s">
        <v>87</v>
      </c>
    </row>
    <row r="76" spans="1:2" x14ac:dyDescent="0.3">
      <c r="A76" s="52" t="s">
        <v>87</v>
      </c>
      <c r="B76" s="92" t="s">
        <v>87</v>
      </c>
    </row>
    <row r="77" spans="1:2" x14ac:dyDescent="0.3">
      <c r="A77" s="52" t="s">
        <v>87</v>
      </c>
      <c r="B77" s="92" t="s">
        <v>87</v>
      </c>
    </row>
    <row r="78" spans="1:2" x14ac:dyDescent="0.3">
      <c r="A78" s="52" t="s">
        <v>87</v>
      </c>
      <c r="B78" s="92" t="s">
        <v>87</v>
      </c>
    </row>
    <row r="79" spans="1:2" x14ac:dyDescent="0.3">
      <c r="A79" s="52" t="s">
        <v>87</v>
      </c>
      <c r="B79">
        <v>0.85499999999999998</v>
      </c>
    </row>
    <row r="80" spans="1:2" x14ac:dyDescent="0.3">
      <c r="A80" s="52" t="s">
        <v>87</v>
      </c>
      <c r="B80">
        <v>0.48</v>
      </c>
    </row>
    <row r="81" spans="1:2" x14ac:dyDescent="0.3">
      <c r="A81" s="52" t="s">
        <v>87</v>
      </c>
      <c r="B81">
        <v>4.8300000000000003E-2</v>
      </c>
    </row>
    <row r="82" spans="1:2" x14ac:dyDescent="0.3">
      <c r="A82" s="4" t="s">
        <v>87</v>
      </c>
      <c r="B82" s="52">
        <v>2.01E-2</v>
      </c>
    </row>
    <row r="83" spans="1:2" x14ac:dyDescent="0.3">
      <c r="A83" s="66" t="s">
        <v>87</v>
      </c>
      <c r="B83" t="s">
        <v>87</v>
      </c>
    </row>
    <row r="84" spans="1:2" x14ac:dyDescent="0.3">
      <c r="A84" s="66" t="s">
        <v>87</v>
      </c>
      <c r="B84" t="s">
        <v>87</v>
      </c>
    </row>
    <row r="85" spans="1:2" x14ac:dyDescent="0.3">
      <c r="A85" s="66" t="s">
        <v>87</v>
      </c>
      <c r="B85" t="s">
        <v>87</v>
      </c>
    </row>
    <row r="86" spans="1:2" x14ac:dyDescent="0.3">
      <c r="A86" s="66" t="s">
        <v>87</v>
      </c>
      <c r="B86">
        <v>1.24</v>
      </c>
    </row>
    <row r="87" spans="1:2" x14ac:dyDescent="0.3">
      <c r="A87" s="66" t="s">
        <v>87</v>
      </c>
      <c r="B87">
        <v>0.84399999999999997</v>
      </c>
    </row>
    <row r="88" spans="1:2" x14ac:dyDescent="0.3">
      <c r="A88" s="66">
        <v>3.75</v>
      </c>
      <c r="B88">
        <v>0.61399999999999999</v>
      </c>
    </row>
    <row r="89" spans="1:2" x14ac:dyDescent="0.3">
      <c r="A89" s="66" t="s">
        <v>87</v>
      </c>
      <c r="B89">
        <v>0.185</v>
      </c>
    </row>
    <row r="90" spans="1:2" x14ac:dyDescent="0.3">
      <c r="A90" s="66">
        <v>3.91</v>
      </c>
      <c r="B90">
        <v>5.96E-2</v>
      </c>
    </row>
    <row r="91" spans="1:2" x14ac:dyDescent="0.3">
      <c r="A91" s="77" t="s">
        <v>87</v>
      </c>
      <c r="B91" s="4">
        <v>8.1799999999999998E-2</v>
      </c>
    </row>
    <row r="92" spans="1:2" ht="12.75" x14ac:dyDescent="0.35">
      <c r="A92" s="8" t="s">
        <v>87</v>
      </c>
      <c r="B92" s="29">
        <v>1.44</v>
      </c>
    </row>
    <row r="93" spans="1:2" ht="12.75" x14ac:dyDescent="0.35">
      <c r="A93" s="8" t="s">
        <v>87</v>
      </c>
      <c r="B93" s="29">
        <v>1.46</v>
      </c>
    </row>
    <row r="94" spans="1:2" ht="12.75" x14ac:dyDescent="0.35">
      <c r="A94" s="8">
        <v>3.15</v>
      </c>
      <c r="B94" s="29">
        <v>1.64</v>
      </c>
    </row>
    <row r="95" spans="1:2" ht="12.75" x14ac:dyDescent="0.35">
      <c r="A95" s="8" t="s">
        <v>87</v>
      </c>
      <c r="B95" s="29">
        <v>1.57</v>
      </c>
    </row>
    <row r="96" spans="1:2" ht="12.75" x14ac:dyDescent="0.35">
      <c r="A96" s="8" t="s">
        <v>87</v>
      </c>
      <c r="B96" s="29">
        <v>1.02</v>
      </c>
    </row>
    <row r="97" spans="1:2" ht="12.75" x14ac:dyDescent="0.35">
      <c r="A97" s="8">
        <v>3.95</v>
      </c>
      <c r="B97" s="29">
        <v>0.77900000000000003</v>
      </c>
    </row>
    <row r="98" spans="1:2" ht="12.75" x14ac:dyDescent="0.35">
      <c r="A98" s="66" t="s">
        <v>87</v>
      </c>
      <c r="B98" s="29">
        <v>0.32</v>
      </c>
    </row>
    <row r="99" spans="1:2" ht="12.75" x14ac:dyDescent="0.35">
      <c r="A99" s="66">
        <v>3.95</v>
      </c>
      <c r="B99" s="29">
        <v>4.0300000000000002E-2</v>
      </c>
    </row>
    <row r="100" spans="1:2" ht="12.75" x14ac:dyDescent="0.35">
      <c r="A100" s="76" t="s">
        <v>87</v>
      </c>
      <c r="B100" s="41">
        <v>5.0200000000000002E-2</v>
      </c>
    </row>
    <row r="101" spans="1:2" ht="12.75" x14ac:dyDescent="0.35">
      <c r="A101" s="8" t="s">
        <v>87</v>
      </c>
      <c r="B101" s="29">
        <v>1.27</v>
      </c>
    </row>
    <row r="102" spans="1:2" ht="12.75" x14ac:dyDescent="0.35">
      <c r="A102" s="8" t="s">
        <v>87</v>
      </c>
      <c r="B102" s="29">
        <v>1.22</v>
      </c>
    </row>
    <row r="103" spans="1:2" ht="12.75" x14ac:dyDescent="0.35">
      <c r="A103" s="8">
        <v>2.93</v>
      </c>
      <c r="B103" s="29">
        <v>1.42</v>
      </c>
    </row>
    <row r="104" spans="1:2" ht="12.75" x14ac:dyDescent="0.35">
      <c r="A104" s="66" t="s">
        <v>87</v>
      </c>
      <c r="B104" s="29">
        <v>1.39</v>
      </c>
    </row>
    <row r="105" spans="1:2" ht="12.75" x14ac:dyDescent="0.35">
      <c r="A105" s="66" t="s">
        <v>87</v>
      </c>
      <c r="B105" s="29">
        <v>1.37</v>
      </c>
    </row>
    <row r="106" spans="1:2" ht="12.75" x14ac:dyDescent="0.35">
      <c r="A106" s="66">
        <v>3.34</v>
      </c>
      <c r="B106" s="29">
        <v>1.45</v>
      </c>
    </row>
    <row r="107" spans="1:2" ht="12.75" x14ac:dyDescent="0.35">
      <c r="A107" s="66" t="s">
        <v>87</v>
      </c>
      <c r="B107" s="29">
        <v>1.1000000000000001</v>
      </c>
    </row>
    <row r="108" spans="1:2" ht="12.75" x14ac:dyDescent="0.35">
      <c r="A108" s="66">
        <v>3.51</v>
      </c>
      <c r="B108" s="29">
        <v>0.97399999999999998</v>
      </c>
    </row>
    <row r="109" spans="1:2" ht="12.75" x14ac:dyDescent="0.35">
      <c r="A109" s="77" t="s">
        <v>87</v>
      </c>
      <c r="B109" s="29">
        <v>0.36299999999999999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31"/>
  <sheetViews>
    <sheetView zoomScale="125" workbookViewId="0">
      <pane ySplit="1" topLeftCell="A110" activePane="bottomLeft" state="frozen"/>
      <selection activeCell="G1" sqref="G1"/>
      <selection pane="bottomLeft" activeCell="A130" sqref="A130:XFD130"/>
    </sheetView>
  </sheetViews>
  <sheetFormatPr defaultColWidth="10.8203125" defaultRowHeight="12.4" x14ac:dyDescent="0.3"/>
  <cols>
    <col min="2" max="5" width="10.703125" style="54"/>
  </cols>
  <sheetData>
    <row r="1" spans="1:36" x14ac:dyDescent="0.3">
      <c r="A1" t="str">
        <f>'2010 Big Boat'!A1</f>
        <v>Station</v>
      </c>
      <c r="B1" s="54" t="str">
        <f>'2010 Big Boat'!B1</f>
        <v>Date</v>
      </c>
      <c r="C1" s="54" t="s">
        <v>181</v>
      </c>
      <c r="D1" s="54" t="s">
        <v>180</v>
      </c>
      <c r="E1" s="54" t="s">
        <v>539</v>
      </c>
      <c r="F1" t="str">
        <f>'2010 Big Boat'!C1</f>
        <v>Distance</v>
      </c>
      <c r="G1" t="str">
        <f>'2010 Big Boat'!D1</f>
        <v>TEMP</v>
      </c>
      <c r="H1" t="str">
        <f>'2010 Big Boat'!E1</f>
        <v>Salinity</v>
      </c>
      <c r="I1" t="str">
        <f>'2010 Big Boat'!F1</f>
        <v>Conductivity</v>
      </c>
      <c r="J1" t="str">
        <f>'2010 Big Boat'!G1</f>
        <v>TN</v>
      </c>
      <c r="K1" t="str">
        <f>'2010 Big Boat'!H1</f>
        <v>NO3</v>
      </c>
      <c r="L1" t="str">
        <f>'2010 Big Boat'!I1</f>
        <v>NH4</v>
      </c>
      <c r="M1" t="str">
        <f>'2010 Big Boat'!J1</f>
        <v>TDN</v>
      </c>
      <c r="N1" t="str">
        <f>'2010 Big Boat'!K1</f>
        <v>PN</v>
      </c>
      <c r="O1" t="str">
        <f>'2010 Big Boat'!L1</f>
        <v>PO4</v>
      </c>
      <c r="P1" t="str">
        <f>'2010 Big Boat'!M1</f>
        <v>TDP</v>
      </c>
      <c r="Q1" t="str">
        <f>'2010 Big Boat'!N1</f>
        <v>PP</v>
      </c>
      <c r="R1" t="str">
        <f>'2010 Big Boat'!O1</f>
        <v>TOC</v>
      </c>
      <c r="S1" t="str">
        <f>'2010 Big Boat'!P1</f>
        <v>DOC</v>
      </c>
      <c r="T1" t="str">
        <f>'2010 Big Boat'!Q1</f>
        <v>PC</v>
      </c>
      <c r="U1" t="str">
        <f>'2010 Big Boat'!R1</f>
        <v>SI</v>
      </c>
      <c r="V1" t="str">
        <f>'2010 Big Boat'!S1</f>
        <v>TDN.DIN</v>
      </c>
      <c r="W1" t="str">
        <f>'2010 Big Boat'!T1</f>
        <v>TDP.DIP</v>
      </c>
      <c r="X1" t="str">
        <f>'2010 Big Boat'!U1</f>
        <v>N15.NO3</v>
      </c>
      <c r="Y1" t="str">
        <f>'2010 Big Boat'!V1</f>
        <v>O18.NO3</v>
      </c>
      <c r="Z1" t="str">
        <f>'2010 Big Boat'!W1</f>
        <v>HIX</v>
      </c>
      <c r="AA1" t="str">
        <f>'2010 Big Boat'!X1</f>
        <v>BIX</v>
      </c>
      <c r="AB1" t="str">
        <f>'2010 Big Boat'!Y1</f>
        <v>FI</v>
      </c>
      <c r="AC1" t="str">
        <f>'2010 Big Boat'!Z1</f>
        <v>P2H</v>
      </c>
      <c r="AD1" t="str">
        <f>'2010 Big Boat'!AA1</f>
        <v>PRO</v>
      </c>
      <c r="AE1" t="str">
        <f>'2010 Big Boat'!AB1</f>
        <v>FUL</v>
      </c>
      <c r="AF1" t="str">
        <f>'2010 Big Boat'!AC1</f>
        <v>HUM</v>
      </c>
      <c r="AG1" t="str">
        <f>'2010 Big Boat'!AD1</f>
        <v>Comp1</v>
      </c>
      <c r="AH1" t="str">
        <f>'2010 Big Boat'!AE1</f>
        <v>Comp2</v>
      </c>
      <c r="AI1" t="str">
        <f>'2010 Big Boat'!AF1</f>
        <v>Comp3</v>
      </c>
      <c r="AJ1" t="str">
        <f>'2010 Big Boat'!AG1</f>
        <v>Comp4</v>
      </c>
    </row>
    <row r="2" spans="1:36" x14ac:dyDescent="0.3">
      <c r="A2" t="str">
        <f>'2010 Big Boat'!A2</f>
        <v>Preff</v>
      </c>
      <c r="B2" s="54">
        <f>'2010 Big Boat'!B2</f>
        <v>38929</v>
      </c>
      <c r="C2" s="57">
        <v>2010</v>
      </c>
      <c r="D2" s="54" t="s">
        <v>532</v>
      </c>
      <c r="E2" s="54" t="s">
        <v>237</v>
      </c>
      <c r="F2">
        <f>'2010 Big Boat'!C2</f>
        <v>0</v>
      </c>
      <c r="X2">
        <f>'2010 Big Boat'!U2</f>
        <v>27.059980813676795</v>
      </c>
      <c r="Y2">
        <f>'2010 Big Boat'!V2</f>
        <v>11.106693874403627</v>
      </c>
      <c r="Z2">
        <f>'2010 Big Boat'!W2</f>
        <v>0.751193</v>
      </c>
      <c r="AA2">
        <f>'2010 Big Boat'!X2</f>
        <v>0.87959600000000004</v>
      </c>
      <c r="AB2">
        <f>'2010 Big Boat'!Y2</f>
        <v>1.557436</v>
      </c>
      <c r="AC2">
        <f>'2010 Big Boat'!Z2</f>
        <v>1.3562000000000001</v>
      </c>
      <c r="AD2">
        <f>'2010 Big Boat'!AA2</f>
        <v>0.85006599999999999</v>
      </c>
      <c r="AE2">
        <f>'2010 Big Boat'!AB2</f>
        <v>0.87208399999999997</v>
      </c>
      <c r="AF2">
        <f>'2010 Big Boat'!AC2</f>
        <v>0.62680000000000002</v>
      </c>
      <c r="AG2">
        <f>'2010 Big Boat'!AD2</f>
        <v>0</v>
      </c>
      <c r="AH2">
        <f>'2010 Big Boat'!AE2</f>
        <v>0</v>
      </c>
      <c r="AI2">
        <f>'2010 Big Boat'!AF2</f>
        <v>0</v>
      </c>
      <c r="AJ2">
        <f>'2010 Big Boat'!AG2</f>
        <v>0</v>
      </c>
    </row>
    <row r="3" spans="1:36" x14ac:dyDescent="0.3">
      <c r="A3" t="str">
        <f>'2010 Big Boat'!A3</f>
        <v>POTN24S</v>
      </c>
      <c r="B3" s="54">
        <f>'2010 Big Boat'!B3</f>
        <v>38929</v>
      </c>
      <c r="C3" s="57">
        <v>2010</v>
      </c>
      <c r="D3" s="54" t="s">
        <v>532</v>
      </c>
      <c r="E3" s="54" t="s">
        <v>237</v>
      </c>
      <c r="F3">
        <f>'2010 Big Boat'!C3</f>
        <v>0</v>
      </c>
      <c r="G3">
        <f>'2010 Big Boat'!D3</f>
        <v>30.4009</v>
      </c>
      <c r="H3">
        <f>'2010 Big Boat'!E3</f>
        <v>0.19009999999999999</v>
      </c>
      <c r="I3">
        <f>'2010 Big Boat'!F3</f>
        <v>0</v>
      </c>
      <c r="J3">
        <f>'2010 Big Boat'!G3</f>
        <v>0.86299999999999999</v>
      </c>
      <c r="K3">
        <f>'2010 Big Boat'!H3</f>
        <v>0.107</v>
      </c>
      <c r="L3">
        <f>'2010 Big Boat'!I3</f>
        <v>4.7E-2</v>
      </c>
      <c r="M3">
        <f>'2010 Big Boat'!J3</f>
        <v>0.67</v>
      </c>
      <c r="N3">
        <f>'2010 Big Boat'!K3</f>
        <v>0.193</v>
      </c>
      <c r="O3">
        <f>'2010 Big Boat'!L3</f>
        <v>6.1999999999999998E-3</v>
      </c>
      <c r="P3">
        <f>'2010 Big Boat'!M3</f>
        <v>1.7999999999999999E-2</v>
      </c>
      <c r="Q3">
        <f>'2010 Big Boat'!N3</f>
        <v>7.067425742574257E-2</v>
      </c>
      <c r="R3">
        <f>'2010 Big Boat'!O3</f>
        <v>5.88</v>
      </c>
      <c r="S3">
        <f>'2010 Big Boat'!P3</f>
        <v>4.67</v>
      </c>
      <c r="T3">
        <f>'2010 Big Boat'!Q3</f>
        <v>1.21</v>
      </c>
      <c r="U3">
        <f>'2010 Big Boat'!R3</f>
        <v>1.21</v>
      </c>
      <c r="V3">
        <f>'2010 Big Boat'!S3</f>
        <v>0.51600000000000001</v>
      </c>
      <c r="W3">
        <f>'2010 Big Boat'!T3</f>
        <v>1.1799999999999998E-2</v>
      </c>
      <c r="Z3">
        <f>'2010 Big Boat'!W3</f>
        <v>0.81387399999999999</v>
      </c>
      <c r="AA3">
        <f>'2010 Big Boat'!X3</f>
        <v>0.81572299999999998</v>
      </c>
      <c r="AB3">
        <f>'2010 Big Boat'!Y3</f>
        <v>1.2862450000000001</v>
      </c>
      <c r="AC3">
        <f>'2010 Big Boat'!Z3</f>
        <v>1.0974839999999999</v>
      </c>
      <c r="AD3">
        <f>'2010 Big Boat'!AA3</f>
        <v>0.42194100000000001</v>
      </c>
      <c r="AE3">
        <f>'2010 Big Boat'!AB3</f>
        <v>0.597437</v>
      </c>
      <c r="AF3">
        <f>'2010 Big Boat'!AC3</f>
        <v>0.38446200000000003</v>
      </c>
      <c r="AG3">
        <f>'2010 Big Boat'!AD3</f>
        <v>0</v>
      </c>
      <c r="AH3">
        <f>'2010 Big Boat'!AE3</f>
        <v>0</v>
      </c>
      <c r="AI3">
        <f>'2010 Big Boat'!AF3</f>
        <v>0</v>
      </c>
      <c r="AJ3">
        <f>'2010 Big Boat'!AG3</f>
        <v>0</v>
      </c>
    </row>
    <row r="4" spans="1:36" x14ac:dyDescent="0.3">
      <c r="A4" t="str">
        <f>'2010 Big Boat'!A4</f>
        <v>POTN23S</v>
      </c>
      <c r="B4" s="54">
        <f>'2010 Big Boat'!B4</f>
        <v>38929</v>
      </c>
      <c r="C4" s="57">
        <v>2010</v>
      </c>
      <c r="D4" s="54" t="s">
        <v>532</v>
      </c>
      <c r="E4" s="54" t="s">
        <v>237</v>
      </c>
      <c r="F4">
        <f>'2010 Big Boat'!C4</f>
        <v>11.5</v>
      </c>
      <c r="G4">
        <f>'2010 Big Boat'!D4</f>
        <v>30.6</v>
      </c>
      <c r="H4">
        <f>'2010 Big Boat'!E4</f>
        <v>0.19</v>
      </c>
      <c r="I4">
        <f>'2010 Big Boat'!F4</f>
        <v>0</v>
      </c>
      <c r="J4">
        <f>'2010 Big Boat'!G4</f>
        <v>0.83599999999999997</v>
      </c>
      <c r="K4">
        <f>'2010 Big Boat'!H4</f>
        <v>2.87E-2</v>
      </c>
      <c r="L4">
        <f>'2010 Big Boat'!I4</f>
        <v>0</v>
      </c>
      <c r="M4">
        <f>'2010 Big Boat'!J4</f>
        <v>0.63</v>
      </c>
      <c r="N4">
        <f>'2010 Big Boat'!K4</f>
        <v>0.20599999999999999</v>
      </c>
      <c r="O4">
        <f>'2010 Big Boat'!L4</f>
        <v>1.6299999999999999E-2</v>
      </c>
      <c r="P4">
        <f>'2010 Big Boat'!M4</f>
        <v>2.92E-2</v>
      </c>
      <c r="Q4">
        <f>'2010 Big Boat'!N4</f>
        <v>7.3069117647058826E-2</v>
      </c>
      <c r="R4">
        <f>'2010 Big Boat'!O4</f>
        <v>6.19</v>
      </c>
      <c r="S4">
        <f>'2010 Big Boat'!P4</f>
        <v>4.74</v>
      </c>
      <c r="T4">
        <f>'2010 Big Boat'!Q4</f>
        <v>1.45</v>
      </c>
      <c r="U4">
        <f>'2010 Big Boat'!R4</f>
        <v>0.19</v>
      </c>
      <c r="V4">
        <f>'2010 Big Boat'!S4</f>
        <v>0.60130000000000006</v>
      </c>
      <c r="W4">
        <f>'2010 Big Boat'!T4</f>
        <v>1.2900000000000002E-2</v>
      </c>
      <c r="X4">
        <f>'2010 Big Boat'!U4</f>
        <v>28.064985387297693</v>
      </c>
      <c r="Y4">
        <f>'2010 Big Boat'!V4</f>
        <v>40.043723330311678</v>
      </c>
      <c r="Z4">
        <f>'2010 Big Boat'!W4</f>
        <v>0.81828199999999995</v>
      </c>
      <c r="AA4">
        <f>'2010 Big Boat'!X4</f>
        <v>0.81542099999999995</v>
      </c>
      <c r="AB4">
        <f>'2010 Big Boat'!Y4</f>
        <v>1.2584740000000001</v>
      </c>
      <c r="AC4">
        <f>'2010 Big Boat'!Z4</f>
        <v>1.0582199999999999</v>
      </c>
      <c r="AD4">
        <f>'2010 Big Boat'!AA4</f>
        <v>0.39746500000000001</v>
      </c>
      <c r="AE4">
        <f>'2010 Big Boat'!AB4</f>
        <v>0.59270800000000001</v>
      </c>
      <c r="AF4">
        <f>'2010 Big Boat'!AC4</f>
        <v>0.37559700000000001</v>
      </c>
      <c r="AG4">
        <f>'2010 Big Boat'!AD4</f>
        <v>0</v>
      </c>
      <c r="AH4">
        <f>'2010 Big Boat'!AE4</f>
        <v>0</v>
      </c>
      <c r="AI4">
        <f>'2010 Big Boat'!AF4</f>
        <v>0</v>
      </c>
      <c r="AJ4">
        <f>'2010 Big Boat'!AG4</f>
        <v>0</v>
      </c>
    </row>
    <row r="5" spans="1:36" x14ac:dyDescent="0.3">
      <c r="A5" t="str">
        <f>'2010 Big Boat'!A5</f>
        <v>POTN22S</v>
      </c>
      <c r="B5" s="54">
        <f>'2010 Big Boat'!B5</f>
        <v>38929</v>
      </c>
      <c r="C5" s="57">
        <v>2010</v>
      </c>
      <c r="D5" s="54" t="s">
        <v>532</v>
      </c>
      <c r="E5" s="54" t="s">
        <v>237</v>
      </c>
      <c r="F5">
        <f>'2010 Big Boat'!C5</f>
        <v>20.5</v>
      </c>
      <c r="G5">
        <f>'2010 Big Boat'!D5</f>
        <v>29.9</v>
      </c>
      <c r="H5">
        <f>'2010 Big Boat'!E5</f>
        <v>0.22700000000000001</v>
      </c>
      <c r="I5">
        <f>'2010 Big Boat'!F5</f>
        <v>0</v>
      </c>
      <c r="J5">
        <f>'2010 Big Boat'!G5</f>
        <v>0.8680000000000001</v>
      </c>
      <c r="K5">
        <f>'2010 Big Boat'!H5</f>
        <v>2.87E-2</v>
      </c>
      <c r="L5">
        <f>'2010 Big Boat'!I5</f>
        <v>0.01</v>
      </c>
      <c r="M5">
        <f>'2010 Big Boat'!J5</f>
        <v>0.68</v>
      </c>
      <c r="N5">
        <f>'2010 Big Boat'!K5</f>
        <v>0.188</v>
      </c>
      <c r="O5">
        <f>'2010 Big Boat'!L5</f>
        <v>2.9000000000000001E-2</v>
      </c>
      <c r="P5">
        <f>'2010 Big Boat'!M5</f>
        <v>4.1000000000000002E-2</v>
      </c>
      <c r="Q5">
        <f>'2010 Big Boat'!N5</f>
        <v>6.7955940594059405E-2</v>
      </c>
      <c r="R5">
        <f>'2010 Big Boat'!O5</f>
        <v>6.2</v>
      </c>
      <c r="S5">
        <f>'2010 Big Boat'!P5</f>
        <v>4.92</v>
      </c>
      <c r="T5">
        <f>'2010 Big Boat'!Q5</f>
        <v>1.28</v>
      </c>
      <c r="U5">
        <f>'2010 Big Boat'!R5</f>
        <v>0.24</v>
      </c>
      <c r="V5">
        <f>'2010 Big Boat'!S5</f>
        <v>0.64130000000000009</v>
      </c>
      <c r="W5">
        <f>'2010 Big Boat'!T5</f>
        <v>1.2E-2</v>
      </c>
      <c r="X5">
        <f>'2010 Big Boat'!U5</f>
        <v>12.065879790078402</v>
      </c>
      <c r="Y5">
        <f>'2010 Big Boat'!V5</f>
        <v>23.811443766815188</v>
      </c>
      <c r="Z5">
        <f>'2010 Big Boat'!W5</f>
        <v>0.82025000000000003</v>
      </c>
      <c r="AA5">
        <f>'2010 Big Boat'!X5</f>
        <v>0.80341200000000002</v>
      </c>
      <c r="AB5">
        <f>'2010 Big Boat'!Y5</f>
        <v>1.2449410000000001</v>
      </c>
      <c r="AC5">
        <f>'2010 Big Boat'!Z5</f>
        <v>1.061898</v>
      </c>
      <c r="AD5">
        <f>'2010 Big Boat'!AA5</f>
        <v>0.37633699999999998</v>
      </c>
      <c r="AE5">
        <f>'2010 Big Boat'!AB5</f>
        <v>0.56287100000000001</v>
      </c>
      <c r="AF5">
        <f>'2010 Big Boat'!AC5</f>
        <v>0.35440100000000002</v>
      </c>
      <c r="AG5">
        <f>'2010 Big Boat'!AD5</f>
        <v>0</v>
      </c>
      <c r="AH5">
        <f>'2010 Big Boat'!AE5</f>
        <v>0</v>
      </c>
      <c r="AI5">
        <f>'2010 Big Boat'!AF5</f>
        <v>0</v>
      </c>
      <c r="AJ5">
        <f>'2010 Big Boat'!AG5</f>
        <v>0</v>
      </c>
    </row>
    <row r="6" spans="1:36" x14ac:dyDescent="0.3">
      <c r="A6" t="str">
        <f>'2010 Big Boat'!A6</f>
        <v>POTN20S</v>
      </c>
      <c r="B6" s="54">
        <f>'2010 Big Boat'!B6</f>
        <v>38929</v>
      </c>
      <c r="C6" s="57">
        <v>2010</v>
      </c>
      <c r="D6" s="54" t="s">
        <v>532</v>
      </c>
      <c r="E6" s="54" t="s">
        <v>237</v>
      </c>
      <c r="F6">
        <f>'2010 Big Boat'!C6</f>
        <v>37</v>
      </c>
      <c r="G6">
        <f>'2010 Big Boat'!D6</f>
        <v>29.3796</v>
      </c>
      <c r="H6">
        <f>'2010 Big Boat'!E6</f>
        <v>1.2353000000000001</v>
      </c>
      <c r="I6">
        <f>'2010 Big Boat'!F6</f>
        <v>0</v>
      </c>
      <c r="J6">
        <f>'2010 Big Boat'!G6</f>
        <v>0.78900000000000003</v>
      </c>
      <c r="K6">
        <f>'2010 Big Boat'!H6</f>
        <v>5.7700000000000001E-2</v>
      </c>
      <c r="L6">
        <f>'2010 Big Boat'!I6</f>
        <v>4.2999999999999997E-2</v>
      </c>
      <c r="M6">
        <f>'2010 Big Boat'!J6</f>
        <v>0.67</v>
      </c>
      <c r="N6">
        <f>'2010 Big Boat'!K6</f>
        <v>0.11899999999999999</v>
      </c>
      <c r="O6">
        <f>'2010 Big Boat'!L6</f>
        <v>4.6300000000000001E-2</v>
      </c>
      <c r="P6">
        <f>'2010 Big Boat'!M6</f>
        <v>6.0499999999999998E-2</v>
      </c>
      <c r="Q6">
        <f>'2010 Big Boat'!N6</f>
        <v>3.4423500000000003E-2</v>
      </c>
      <c r="R6">
        <f>'2010 Big Boat'!O6</f>
        <v>5.15</v>
      </c>
      <c r="S6">
        <f>'2010 Big Boat'!P6</f>
        <v>4.38</v>
      </c>
      <c r="T6">
        <f>'2010 Big Boat'!Q6</f>
        <v>0.77</v>
      </c>
      <c r="U6">
        <f>'2010 Big Boat'!R6</f>
        <v>0.82</v>
      </c>
      <c r="V6">
        <f>'2010 Big Boat'!S6</f>
        <v>0.56930000000000003</v>
      </c>
      <c r="W6">
        <f>'2010 Big Boat'!T6</f>
        <v>1.4199999999999997E-2</v>
      </c>
      <c r="X6">
        <f>'2010 Big Boat'!U6</f>
        <v>3.3734778719771192</v>
      </c>
      <c r="Y6">
        <f>'2010 Big Boat'!V6</f>
        <v>-1.3723772857813827</v>
      </c>
      <c r="Z6">
        <f>'2010 Big Boat'!W6</f>
        <v>0.83449600000000002</v>
      </c>
      <c r="AA6">
        <f>'2010 Big Boat'!X6</f>
        <v>0.79274</v>
      </c>
      <c r="AB6">
        <f>'2010 Big Boat'!Y6</f>
        <v>1.230205</v>
      </c>
      <c r="AC6">
        <f>'2010 Big Boat'!Z6</f>
        <v>0.92957699999999999</v>
      </c>
      <c r="AD6">
        <f>'2010 Big Boat'!AA6</f>
        <v>0.31634200000000001</v>
      </c>
      <c r="AE6">
        <f>'2010 Big Boat'!AB6</f>
        <v>0.534636</v>
      </c>
      <c r="AF6">
        <f>'2010 Big Boat'!AC6</f>
        <v>0.340308</v>
      </c>
      <c r="AG6">
        <f>'2010 Big Boat'!AD6</f>
        <v>0</v>
      </c>
      <c r="AH6">
        <f>'2010 Big Boat'!AE6</f>
        <v>0</v>
      </c>
      <c r="AI6">
        <f>'2010 Big Boat'!AF6</f>
        <v>0</v>
      </c>
      <c r="AJ6">
        <f>'2010 Big Boat'!AG6</f>
        <v>0</v>
      </c>
    </row>
    <row r="7" spans="1:36" x14ac:dyDescent="0.3">
      <c r="A7" t="str">
        <f>'2010 Big Boat'!A7</f>
        <v>POTN19S</v>
      </c>
      <c r="B7" s="54">
        <f>'2010 Big Boat'!B7</f>
        <v>38929</v>
      </c>
      <c r="C7" s="57">
        <v>2010</v>
      </c>
      <c r="D7" s="54" t="s">
        <v>532</v>
      </c>
      <c r="E7" s="54" t="s">
        <v>237</v>
      </c>
      <c r="F7">
        <f>'2010 Big Boat'!C7</f>
        <v>48.2</v>
      </c>
      <c r="G7">
        <f>'2010 Big Boat'!D7</f>
        <v>29.88</v>
      </c>
      <c r="H7">
        <f>'2010 Big Boat'!E7</f>
        <v>2.62</v>
      </c>
      <c r="I7">
        <f>'2010 Big Boat'!F7</f>
        <v>0</v>
      </c>
      <c r="J7">
        <f>'2010 Big Boat'!G7</f>
        <v>0.66200000000000003</v>
      </c>
      <c r="K7">
        <f>'2010 Big Boat'!H7</f>
        <v>3.9199999999999999E-2</v>
      </c>
      <c r="L7">
        <f>'2010 Big Boat'!I7</f>
        <v>0.02</v>
      </c>
      <c r="M7">
        <f>'2010 Big Boat'!J7</f>
        <v>0.53</v>
      </c>
      <c r="N7">
        <f>'2010 Big Boat'!K7</f>
        <v>0.13200000000000001</v>
      </c>
      <c r="O7">
        <f>'2010 Big Boat'!L7</f>
        <v>5.0500000000000003E-2</v>
      </c>
      <c r="P7">
        <f>'2010 Big Boat'!M7</f>
        <v>6.1600000000000002E-2</v>
      </c>
      <c r="Q7">
        <f>'2010 Big Boat'!N7</f>
        <v>4.0340234374999999E-2</v>
      </c>
      <c r="R7">
        <f>'2010 Big Boat'!O7</f>
        <v>5.5170000000000003</v>
      </c>
      <c r="S7">
        <f>'2010 Big Boat'!P7</f>
        <v>4.58</v>
      </c>
      <c r="T7">
        <f>'2010 Big Boat'!Q7</f>
        <v>0.93700000000000006</v>
      </c>
      <c r="U7">
        <f>'2010 Big Boat'!R7</f>
        <v>0.82</v>
      </c>
      <c r="V7">
        <f>'2010 Big Boat'!S7</f>
        <v>0.4708</v>
      </c>
      <c r="W7">
        <f>'2010 Big Boat'!T7</f>
        <v>1.1099999999999999E-2</v>
      </c>
      <c r="X7">
        <f>'2010 Big Boat'!U7</f>
        <v>7.6308359885906434</v>
      </c>
      <c r="Y7">
        <f>'2010 Big Boat'!V7</f>
        <v>-0.55441115139614894</v>
      </c>
      <c r="Z7">
        <f>'2010 Big Boat'!W7</f>
        <v>0.84445300000000001</v>
      </c>
      <c r="AA7">
        <f>'2010 Big Boat'!X7</f>
        <v>0.79907399999999995</v>
      </c>
      <c r="AB7">
        <f>'2010 Big Boat'!Y7</f>
        <v>1.2422679999999999</v>
      </c>
      <c r="AC7">
        <f>'2010 Big Boat'!Z7</f>
        <v>0.9073</v>
      </c>
      <c r="AD7">
        <f>'2010 Big Boat'!AA7</f>
        <v>0.28659800000000002</v>
      </c>
      <c r="AE7">
        <f>'2010 Big Boat'!AB7</f>
        <v>0.49395600000000001</v>
      </c>
      <c r="AF7">
        <f>'2010 Big Boat'!AC7</f>
        <v>0.31587999999999999</v>
      </c>
      <c r="AG7">
        <f>'2010 Big Boat'!AD7</f>
        <v>0</v>
      </c>
      <c r="AH7">
        <f>'2010 Big Boat'!AE7</f>
        <v>0</v>
      </c>
      <c r="AI7">
        <f>'2010 Big Boat'!AF7</f>
        <v>0</v>
      </c>
      <c r="AJ7">
        <f>'2010 Big Boat'!AG7</f>
        <v>0</v>
      </c>
    </row>
    <row r="8" spans="1:36" x14ac:dyDescent="0.3">
      <c r="A8" t="str">
        <f>'2010 Big Boat'!A8</f>
        <v>POTN18S</v>
      </c>
      <c r="B8" s="54">
        <f>'2010 Big Boat'!B8</f>
        <v>38929</v>
      </c>
      <c r="C8" s="57">
        <v>2010</v>
      </c>
      <c r="D8" s="54" t="s">
        <v>532</v>
      </c>
      <c r="E8" s="54" t="s">
        <v>237</v>
      </c>
      <c r="F8">
        <f>'2010 Big Boat'!C8</f>
        <v>51.900000000000006</v>
      </c>
      <c r="G8">
        <f>'2010 Big Boat'!D8</f>
        <v>29.4</v>
      </c>
      <c r="H8">
        <f>'2010 Big Boat'!E8</f>
        <v>2.5</v>
      </c>
      <c r="I8">
        <f>'2010 Big Boat'!F8</f>
        <v>0</v>
      </c>
      <c r="J8">
        <f>'2010 Big Boat'!G8</f>
        <v>0.67199999999999993</v>
      </c>
      <c r="K8">
        <f>'2010 Big Boat'!H8</f>
        <v>0.06</v>
      </c>
      <c r="L8">
        <f>'2010 Big Boat'!I8</f>
        <v>4.3999999999999997E-2</v>
      </c>
      <c r="M8">
        <f>'2010 Big Boat'!J8</f>
        <v>0.48</v>
      </c>
      <c r="N8">
        <f>'2010 Big Boat'!K8</f>
        <v>0.192</v>
      </c>
      <c r="O8">
        <f>'2010 Big Boat'!L8</f>
        <v>4.5499999999999999E-2</v>
      </c>
      <c r="P8">
        <f>'2010 Big Boat'!M8</f>
        <v>5.9900000000000002E-2</v>
      </c>
      <c r="Q8">
        <f>'2010 Big Boat'!N8</f>
        <v>3.9748499999999999E-2</v>
      </c>
      <c r="R8">
        <f>'2010 Big Boat'!O8</f>
        <v>5.15</v>
      </c>
      <c r="S8">
        <f>'2010 Big Boat'!P8</f>
        <v>3.93</v>
      </c>
      <c r="T8">
        <f>'2010 Big Boat'!Q8</f>
        <v>1.22</v>
      </c>
      <c r="U8">
        <f>'2010 Big Boat'!R8</f>
        <v>0.81</v>
      </c>
      <c r="V8">
        <f>'2010 Big Boat'!S8</f>
        <v>0.376</v>
      </c>
      <c r="W8">
        <f>'2010 Big Boat'!T8</f>
        <v>1.4400000000000003E-2</v>
      </c>
      <c r="X8">
        <f>'2010 Big Boat'!U8</f>
        <v>7.1446022436681229</v>
      </c>
      <c r="Y8">
        <f>'2010 Big Boat'!V8</f>
        <v>-2.4729892805767868</v>
      </c>
      <c r="Z8">
        <f>'2010 Big Boat'!W8</f>
        <v>0.83022799999999997</v>
      </c>
      <c r="AA8">
        <f>'2010 Big Boat'!X8</f>
        <v>0.799597</v>
      </c>
      <c r="AB8">
        <f>'2010 Big Boat'!Y8</f>
        <v>1.236999</v>
      </c>
      <c r="AC8">
        <f>'2010 Big Boat'!Z8</f>
        <v>0.99930699999999995</v>
      </c>
      <c r="AD8">
        <f>'2010 Big Boat'!AA8</f>
        <v>0.29585899999999998</v>
      </c>
      <c r="AE8">
        <f>'2010 Big Boat'!AB8</f>
        <v>0.47215200000000002</v>
      </c>
      <c r="AF8">
        <f>'2010 Big Boat'!AC8</f>
        <v>0.29606500000000002</v>
      </c>
      <c r="AG8">
        <f>'2010 Big Boat'!AD8</f>
        <v>0</v>
      </c>
      <c r="AH8">
        <f>'2010 Big Boat'!AE8</f>
        <v>0</v>
      </c>
      <c r="AI8">
        <f>'2010 Big Boat'!AF8</f>
        <v>0</v>
      </c>
      <c r="AJ8">
        <f>'2010 Big Boat'!AG8</f>
        <v>0</v>
      </c>
    </row>
    <row r="9" spans="1:36" x14ac:dyDescent="0.3">
      <c r="A9" t="str">
        <f>'2010 Big Boat'!A9</f>
        <v>POTN17S</v>
      </c>
      <c r="B9" s="54">
        <f>'2010 Big Boat'!B9</f>
        <v>38929</v>
      </c>
      <c r="C9" s="57">
        <v>2010</v>
      </c>
      <c r="D9" s="54" t="s">
        <v>532</v>
      </c>
      <c r="E9" s="54" t="s">
        <v>237</v>
      </c>
      <c r="F9">
        <f>'2010 Big Boat'!C9</f>
        <v>58.400000000000006</v>
      </c>
      <c r="G9">
        <f>'2010 Big Boat'!D9</f>
        <v>29.6</v>
      </c>
      <c r="H9">
        <f>'2010 Big Boat'!E9</f>
        <v>4</v>
      </c>
      <c r="I9">
        <f>'2010 Big Boat'!F9</f>
        <v>0</v>
      </c>
      <c r="J9">
        <f>'2010 Big Boat'!G9</f>
        <v>0.67399999999999993</v>
      </c>
      <c r="K9">
        <f>'2010 Big Boat'!H9</f>
        <v>6.4600000000000005E-2</v>
      </c>
      <c r="L9">
        <f>'2010 Big Boat'!I9</f>
        <v>1.6E-2</v>
      </c>
      <c r="M9">
        <f>'2010 Big Boat'!J9</f>
        <v>0.47</v>
      </c>
      <c r="N9">
        <f>'2010 Big Boat'!K9</f>
        <v>0.20399999999999999</v>
      </c>
      <c r="O9">
        <f>'2010 Big Boat'!L9</f>
        <v>5.0299999999999997E-2</v>
      </c>
      <c r="P9">
        <f>'2010 Big Boat'!M9</f>
        <v>6.9800000000000001E-2</v>
      </c>
      <c r="Q9">
        <f>'2010 Big Boat'!N9</f>
        <v>3.9448499999999997E-2</v>
      </c>
      <c r="R9">
        <f>'2010 Big Boat'!O9</f>
        <v>5.16</v>
      </c>
      <c r="S9">
        <f>'2010 Big Boat'!P9</f>
        <v>3.86</v>
      </c>
      <c r="T9">
        <f>'2010 Big Boat'!Q9</f>
        <v>1.3</v>
      </c>
      <c r="U9">
        <f>'2010 Big Boat'!R9</f>
        <v>0.98</v>
      </c>
      <c r="V9">
        <f>'2010 Big Boat'!S9</f>
        <v>0.38939999999999997</v>
      </c>
      <c r="W9">
        <f>'2010 Big Boat'!T9</f>
        <v>1.9500000000000003E-2</v>
      </c>
      <c r="X9">
        <f>'2010 Big Boat'!U9</f>
        <v>5.9166520523304422</v>
      </c>
      <c r="Y9">
        <f>'2010 Big Boat'!V9</f>
        <v>21.634591920354172</v>
      </c>
      <c r="Z9">
        <f>'2010 Big Boat'!W9</f>
        <v>0.81794599999999995</v>
      </c>
      <c r="AA9">
        <f>'2010 Big Boat'!X9</f>
        <v>0.79997399999999996</v>
      </c>
      <c r="AB9">
        <f>'2010 Big Boat'!Y9</f>
        <v>1.2338629999999999</v>
      </c>
      <c r="AC9">
        <f>'2010 Big Boat'!Z9</f>
        <v>1.001082</v>
      </c>
      <c r="AD9">
        <f>'2010 Big Boat'!AA9</f>
        <v>0.28944700000000001</v>
      </c>
      <c r="AE9">
        <f>'2010 Big Boat'!AB9</f>
        <v>0.45501900000000001</v>
      </c>
      <c r="AF9">
        <f>'2010 Big Boat'!AC9</f>
        <v>0.289134</v>
      </c>
      <c r="AG9">
        <f>'2010 Big Boat'!AD9</f>
        <v>0</v>
      </c>
      <c r="AH9">
        <f>'2010 Big Boat'!AE9</f>
        <v>0</v>
      </c>
      <c r="AI9">
        <f>'2010 Big Boat'!AF9</f>
        <v>0</v>
      </c>
      <c r="AJ9">
        <f>'2010 Big Boat'!AG9</f>
        <v>0</v>
      </c>
    </row>
    <row r="10" spans="1:36" x14ac:dyDescent="0.3">
      <c r="A10" t="str">
        <f>'2010 Big Boat'!A10</f>
        <v>POTN16S</v>
      </c>
      <c r="B10" s="54">
        <f>'2010 Big Boat'!B10</f>
        <v>38929</v>
      </c>
      <c r="C10" s="57">
        <v>2010</v>
      </c>
      <c r="D10" s="54" t="s">
        <v>532</v>
      </c>
      <c r="E10" s="54" t="s">
        <v>237</v>
      </c>
      <c r="F10">
        <f>'2010 Big Boat'!C10</f>
        <v>63.500000000000007</v>
      </c>
      <c r="G10">
        <f>'2010 Big Boat'!D10</f>
        <v>29.3</v>
      </c>
      <c r="H10">
        <f>'2010 Big Boat'!E10</f>
        <v>5.4</v>
      </c>
      <c r="I10">
        <f>'2010 Big Boat'!F10</f>
        <v>0</v>
      </c>
      <c r="J10">
        <f>'2010 Big Boat'!G10</f>
        <v>0.66399999999999992</v>
      </c>
      <c r="K10">
        <f>'2010 Big Boat'!H10</f>
        <v>9.7600000000000006E-2</v>
      </c>
      <c r="L10">
        <f>'2010 Big Boat'!I10</f>
        <v>8.9999999999999993E-3</v>
      </c>
      <c r="M10">
        <f>'2010 Big Boat'!J10</f>
        <v>0.48</v>
      </c>
      <c r="N10">
        <f>'2010 Big Boat'!K10</f>
        <v>0.184</v>
      </c>
      <c r="O10">
        <f>'2010 Big Boat'!L10</f>
        <v>5.8799999999999998E-2</v>
      </c>
      <c r="P10">
        <f>'2010 Big Boat'!M10</f>
        <v>7.8E-2</v>
      </c>
      <c r="Q10">
        <f>'2010 Big Boat'!N10</f>
        <v>3.2009999999999997E-2</v>
      </c>
      <c r="R10">
        <f>'2010 Big Boat'!O10</f>
        <v>4.68</v>
      </c>
      <c r="S10">
        <f>'2010 Big Boat'!P10</f>
        <v>3.49</v>
      </c>
      <c r="T10">
        <f>'2010 Big Boat'!Q10</f>
        <v>1.19</v>
      </c>
      <c r="U10">
        <f>'2010 Big Boat'!R10</f>
        <v>1.18</v>
      </c>
      <c r="V10">
        <f>'2010 Big Boat'!S10</f>
        <v>0.37339999999999995</v>
      </c>
      <c r="W10">
        <f>'2010 Big Boat'!T10</f>
        <v>1.9200000000000002E-2</v>
      </c>
      <c r="X10">
        <f>'2010 Big Boat'!U10</f>
        <v>8.1291866575560139</v>
      </c>
      <c r="Y10">
        <f>'2010 Big Boat'!V10</f>
        <v>0.33280223653545349</v>
      </c>
      <c r="Z10">
        <f>'2010 Big Boat'!W10</f>
        <v>0.806392</v>
      </c>
      <c r="AA10">
        <f>'2010 Big Boat'!X10</f>
        <v>0.80271599999999999</v>
      </c>
      <c r="AB10">
        <f>'2010 Big Boat'!Y10</f>
        <v>1.235609</v>
      </c>
      <c r="AC10">
        <f>'2010 Big Boat'!Z10</f>
        <v>1.142717</v>
      </c>
      <c r="AD10">
        <f>'2010 Big Boat'!AA10</f>
        <v>0.31016700000000003</v>
      </c>
      <c r="AE10">
        <f>'2010 Big Boat'!AB10</f>
        <v>0.43558799999999998</v>
      </c>
      <c r="AF10">
        <f>'2010 Big Boat'!AC10</f>
        <v>0.27142899999999998</v>
      </c>
      <c r="AG10">
        <f>'2010 Big Boat'!AD10</f>
        <v>0</v>
      </c>
      <c r="AH10">
        <f>'2010 Big Boat'!AE10</f>
        <v>0</v>
      </c>
      <c r="AI10">
        <f>'2010 Big Boat'!AF10</f>
        <v>0</v>
      </c>
      <c r="AJ10">
        <f>'2010 Big Boat'!AG10</f>
        <v>0</v>
      </c>
    </row>
    <row r="11" spans="1:36" x14ac:dyDescent="0.3">
      <c r="A11" t="str">
        <f>'2010 Big Boat'!A11</f>
        <v>POTN14S</v>
      </c>
      <c r="B11" s="54">
        <f>'2010 Big Boat'!B11</f>
        <v>38929</v>
      </c>
      <c r="C11" s="57">
        <v>2010</v>
      </c>
      <c r="D11" s="54" t="s">
        <v>532</v>
      </c>
      <c r="E11" s="54" t="s">
        <v>237</v>
      </c>
      <c r="F11">
        <f>'2010 Big Boat'!C11</f>
        <v>75</v>
      </c>
      <c r="G11">
        <f>'2010 Big Boat'!D11</f>
        <v>29.1</v>
      </c>
      <c r="H11">
        <f>'2010 Big Boat'!E11</f>
        <v>8.8000000000000007</v>
      </c>
      <c r="I11">
        <f>'2010 Big Boat'!F11</f>
        <v>0</v>
      </c>
      <c r="J11">
        <f>'2010 Big Boat'!G11</f>
        <v>0.53700000000000003</v>
      </c>
      <c r="K11">
        <f>'2010 Big Boat'!H11</f>
        <v>6.5199999999999994E-2</v>
      </c>
      <c r="L11">
        <f>'2010 Big Boat'!I11</f>
        <v>5.0000000000000001E-3</v>
      </c>
      <c r="M11">
        <f>'2010 Big Boat'!J11</f>
        <v>0.4</v>
      </c>
      <c r="N11">
        <f>'2010 Big Boat'!K11</f>
        <v>0.13700000000000001</v>
      </c>
      <c r="O11">
        <f>'2010 Big Boat'!L11</f>
        <v>6.9199999999999998E-2</v>
      </c>
      <c r="P11">
        <f>'2010 Big Boat'!M11</f>
        <v>9.1800000000000007E-2</v>
      </c>
      <c r="Q11">
        <f>'2010 Big Boat'!N11</f>
        <v>3.66895E-2</v>
      </c>
      <c r="R11">
        <f>'2010 Big Boat'!O11</f>
        <v>4.4779999999999998</v>
      </c>
      <c r="S11">
        <f>'2010 Big Boat'!P11</f>
        <v>3.56</v>
      </c>
      <c r="T11">
        <f>'2010 Big Boat'!Q11</f>
        <v>0.91800000000000004</v>
      </c>
      <c r="U11">
        <f>'2010 Big Boat'!R11</f>
        <v>1.53</v>
      </c>
      <c r="V11">
        <f>'2010 Big Boat'!S11</f>
        <v>0.32980000000000004</v>
      </c>
      <c r="W11">
        <f>'2010 Big Boat'!T11</f>
        <v>2.2600000000000009E-2</v>
      </c>
      <c r="X11">
        <f>'2010 Big Boat'!U11</f>
        <v>9.4840818948682273</v>
      </c>
      <c r="Y11">
        <f>'2010 Big Boat'!V11</f>
        <v>-5.8884732410959764</v>
      </c>
      <c r="Z11">
        <f>'2010 Big Boat'!W11</f>
        <v>0.827816</v>
      </c>
      <c r="AA11">
        <f>'2010 Big Boat'!X11</f>
        <v>0.79991199999999996</v>
      </c>
      <c r="AB11">
        <f>'2010 Big Boat'!Y11</f>
        <v>1.2249620000000001</v>
      </c>
      <c r="AC11">
        <f>'2010 Big Boat'!Z11</f>
        <v>1.03461</v>
      </c>
      <c r="AD11">
        <f>'2010 Big Boat'!AA11</f>
        <v>0.252384</v>
      </c>
      <c r="AE11">
        <f>'2010 Big Boat'!AB11</f>
        <v>0.38484099999999999</v>
      </c>
      <c r="AF11">
        <f>'2010 Big Boat'!AC11</f>
        <v>0.24394099999999999</v>
      </c>
      <c r="AG11">
        <f>'2010 Big Boat'!AD11</f>
        <v>0</v>
      </c>
      <c r="AH11">
        <f>'2010 Big Boat'!AE11</f>
        <v>0</v>
      </c>
      <c r="AI11">
        <f>'2010 Big Boat'!AF11</f>
        <v>0</v>
      </c>
      <c r="AJ11">
        <f>'2010 Big Boat'!AG11</f>
        <v>0</v>
      </c>
    </row>
    <row r="12" spans="1:36" x14ac:dyDescent="0.3">
      <c r="A12" t="str">
        <f>'2010 Big Boat'!A12</f>
        <v>POTN12S</v>
      </c>
      <c r="B12" s="54">
        <f>'2010 Big Boat'!B12</f>
        <v>38929</v>
      </c>
      <c r="C12" s="57">
        <v>2010</v>
      </c>
      <c r="D12" s="54" t="s">
        <v>532</v>
      </c>
      <c r="E12" s="54" t="s">
        <v>237</v>
      </c>
      <c r="F12">
        <f>'2010 Big Boat'!C12</f>
        <v>82.2</v>
      </c>
      <c r="G12">
        <f>'2010 Big Boat'!D12</f>
        <v>29.255299999999998</v>
      </c>
      <c r="H12">
        <f>'2010 Big Boat'!E12</f>
        <v>10.235900000000001</v>
      </c>
      <c r="I12">
        <f>'2010 Big Boat'!F12</f>
        <v>0</v>
      </c>
      <c r="J12">
        <f>'2010 Big Boat'!G12</f>
        <v>0.64500000000000002</v>
      </c>
      <c r="K12">
        <f>'2010 Big Boat'!H12</f>
        <v>7.2599999999999998E-2</v>
      </c>
      <c r="L12">
        <f>'2010 Big Boat'!I12</f>
        <v>2.1999999999999999E-2</v>
      </c>
      <c r="M12">
        <f>'2010 Big Boat'!J12</f>
        <v>0.52</v>
      </c>
      <c r="N12">
        <f>'2010 Big Boat'!K12</f>
        <v>0.125</v>
      </c>
      <c r="O12">
        <f>'2010 Big Boat'!L12</f>
        <v>5.2499999999999998E-2</v>
      </c>
      <c r="P12">
        <f>'2010 Big Boat'!M12</f>
        <v>7.22E-2</v>
      </c>
      <c r="Q12">
        <f>'2010 Big Boat'!N12</f>
        <v>2.4056999999999999E-2</v>
      </c>
      <c r="R12">
        <f>'2010 Big Boat'!O12</f>
        <v>4.4279999999999999</v>
      </c>
      <c r="S12">
        <f>'2010 Big Boat'!P12</f>
        <v>3.62</v>
      </c>
      <c r="T12">
        <f>'2010 Big Boat'!Q12</f>
        <v>0.80800000000000005</v>
      </c>
      <c r="U12">
        <f>'2010 Big Boat'!R12</f>
        <v>1.59</v>
      </c>
      <c r="V12">
        <f>'2010 Big Boat'!S12</f>
        <v>0.4254</v>
      </c>
      <c r="W12">
        <f>'2010 Big Boat'!T12</f>
        <v>1.9700000000000002E-2</v>
      </c>
      <c r="X12">
        <f>'2010 Big Boat'!U12</f>
        <v>9.9488405312159305</v>
      </c>
      <c r="Y12">
        <f>'2010 Big Boat'!V12</f>
        <v>-4.0318284316143007</v>
      </c>
      <c r="Z12">
        <f>'2010 Big Boat'!W12</f>
        <v>0.82514100000000001</v>
      </c>
      <c r="AA12">
        <f>'2010 Big Boat'!X12</f>
        <v>0.82369400000000004</v>
      </c>
      <c r="AB12">
        <f>'2010 Big Boat'!Y12</f>
        <v>1.2206440000000001</v>
      </c>
      <c r="AC12">
        <f>'2010 Big Boat'!Z12</f>
        <v>1.046519</v>
      </c>
      <c r="AD12">
        <f>'2010 Big Boat'!AA12</f>
        <v>0.22756599999999999</v>
      </c>
      <c r="AE12">
        <f>'2010 Big Boat'!AB12</f>
        <v>0.34592800000000001</v>
      </c>
      <c r="AF12">
        <f>'2010 Big Boat'!AC12</f>
        <v>0.21745100000000001</v>
      </c>
      <c r="AG12">
        <f>'2010 Big Boat'!AD12</f>
        <v>0</v>
      </c>
      <c r="AH12">
        <f>'2010 Big Boat'!AE12</f>
        <v>0</v>
      </c>
      <c r="AI12">
        <f>'2010 Big Boat'!AF12</f>
        <v>0</v>
      </c>
      <c r="AJ12">
        <f>'2010 Big Boat'!AG12</f>
        <v>0</v>
      </c>
    </row>
    <row r="13" spans="1:36" x14ac:dyDescent="0.3">
      <c r="A13" t="str">
        <f>'2010 Big Boat'!A13</f>
        <v>POTN11S</v>
      </c>
      <c r="B13" s="54">
        <f>'2010 Big Boat'!B13</f>
        <v>38929</v>
      </c>
      <c r="C13" s="57">
        <v>2010</v>
      </c>
      <c r="D13" s="54" t="s">
        <v>532</v>
      </c>
      <c r="E13" s="54" t="s">
        <v>237</v>
      </c>
      <c r="F13">
        <f>'2010 Big Boat'!C13</f>
        <v>93</v>
      </c>
      <c r="G13">
        <f>'2010 Big Boat'!D13</f>
        <v>29.491299999999999</v>
      </c>
      <c r="H13">
        <f>'2010 Big Boat'!E13</f>
        <v>11.068300000000001</v>
      </c>
      <c r="I13">
        <f>'2010 Big Boat'!F13</f>
        <v>0</v>
      </c>
      <c r="J13">
        <f>'2010 Big Boat'!G13</f>
        <v>0.75600000000000001</v>
      </c>
      <c r="K13">
        <f>'2010 Big Boat'!H13</f>
        <v>5.7999999999999996E-3</v>
      </c>
      <c r="L13">
        <f>'2010 Big Boat'!I13</f>
        <v>5.0000000000000001E-3</v>
      </c>
      <c r="M13">
        <f>'2010 Big Boat'!J13</f>
        <v>0.55000000000000004</v>
      </c>
      <c r="N13">
        <f>'2010 Big Boat'!K13</f>
        <v>0.20599999999999999</v>
      </c>
      <c r="O13">
        <f>'2010 Big Boat'!L13</f>
        <v>3.4299999999999997E-2</v>
      </c>
      <c r="P13">
        <f>'2010 Big Boat'!M13</f>
        <v>5.7500000000000002E-2</v>
      </c>
      <c r="Q13">
        <f>'2010 Big Boat'!N13</f>
        <v>2.3944E-2</v>
      </c>
      <c r="R13">
        <f>'2010 Big Boat'!O13</f>
        <v>5.0999999999999996</v>
      </c>
      <c r="S13">
        <f>'2010 Big Boat'!P13</f>
        <v>3.58</v>
      </c>
      <c r="T13">
        <f>'2010 Big Boat'!Q13</f>
        <v>1.52</v>
      </c>
      <c r="U13">
        <f>'2010 Big Boat'!R13</f>
        <v>1.51</v>
      </c>
      <c r="V13">
        <f>'2010 Big Boat'!S13</f>
        <v>0.53920000000000001</v>
      </c>
      <c r="W13">
        <f>'2010 Big Boat'!T13</f>
        <v>2.3200000000000005E-2</v>
      </c>
      <c r="Z13">
        <f>'2010 Big Boat'!W13</f>
        <v>0.81782100000000002</v>
      </c>
      <c r="AA13">
        <f>'2010 Big Boat'!X13</f>
        <v>0.82810399999999995</v>
      </c>
      <c r="AB13">
        <f>'2010 Big Boat'!Y13</f>
        <v>1.230008</v>
      </c>
      <c r="AC13">
        <f>'2010 Big Boat'!Z13</f>
        <v>1.1030310000000001</v>
      </c>
      <c r="AD13">
        <f>'2010 Big Boat'!AA13</f>
        <v>0.22905</v>
      </c>
      <c r="AE13">
        <f>'2010 Big Boat'!AB13</f>
        <v>0.32956299999999999</v>
      </c>
      <c r="AF13">
        <f>'2010 Big Boat'!AC13</f>
        <v>0.20765500000000001</v>
      </c>
      <c r="AG13">
        <f>'2010 Big Boat'!AD13</f>
        <v>0</v>
      </c>
      <c r="AH13">
        <f>'2010 Big Boat'!AE13</f>
        <v>0</v>
      </c>
      <c r="AI13">
        <f>'2010 Big Boat'!AF13</f>
        <v>0</v>
      </c>
      <c r="AJ13">
        <f>'2010 Big Boat'!AG13</f>
        <v>0</v>
      </c>
    </row>
    <row r="14" spans="1:36" x14ac:dyDescent="0.3">
      <c r="A14" t="str">
        <f>'2010 Big Boat'!A14</f>
        <v>POTN06S</v>
      </c>
      <c r="B14" s="54">
        <f>'2010 Big Boat'!B14</f>
        <v>38929</v>
      </c>
      <c r="C14" s="57">
        <v>2010</v>
      </c>
      <c r="D14" s="54" t="s">
        <v>532</v>
      </c>
      <c r="E14" s="54" t="s">
        <v>237</v>
      </c>
      <c r="F14">
        <f>'2010 Big Boat'!C14</f>
        <v>114.5</v>
      </c>
      <c r="G14">
        <f>'2010 Big Boat'!D14</f>
        <v>28.030100000000001</v>
      </c>
      <c r="H14">
        <f>'2010 Big Boat'!E14</f>
        <v>12.2552</v>
      </c>
      <c r="I14">
        <f>'2010 Big Boat'!F14</f>
        <v>0</v>
      </c>
      <c r="J14">
        <f>'2010 Big Boat'!G14</f>
        <v>0.58799999999999997</v>
      </c>
      <c r="K14">
        <f>'2010 Big Boat'!H14</f>
        <v>1.04E-2</v>
      </c>
      <c r="L14">
        <f>'2010 Big Boat'!I14</f>
        <v>1.2E-2</v>
      </c>
      <c r="M14">
        <f>'2010 Big Boat'!J14</f>
        <v>0.38</v>
      </c>
      <c r="N14">
        <f>'2010 Big Boat'!K14</f>
        <v>0.20799999999999999</v>
      </c>
      <c r="O14">
        <f>'2010 Big Boat'!L14</f>
        <v>1.95E-2</v>
      </c>
      <c r="P14">
        <f>'2010 Big Boat'!M14</f>
        <v>4.7699999999999999E-2</v>
      </c>
      <c r="Q14">
        <f>'2010 Big Boat'!N14</f>
        <v>3.1215666666666669E-2</v>
      </c>
      <c r="R14">
        <f>'2010 Big Boat'!O14</f>
        <v>5.16</v>
      </c>
      <c r="S14">
        <f>'2010 Big Boat'!P14</f>
        <v>3.71</v>
      </c>
      <c r="T14">
        <f>'2010 Big Boat'!Q14</f>
        <v>1.45</v>
      </c>
      <c r="U14">
        <f>'2010 Big Boat'!R14</f>
        <v>1.62</v>
      </c>
      <c r="V14">
        <f>'2010 Big Boat'!S14</f>
        <v>0.35760000000000003</v>
      </c>
      <c r="W14">
        <f>'2010 Big Boat'!T14</f>
        <v>2.8199999999999999E-2</v>
      </c>
      <c r="Z14">
        <f>'2010 Big Boat'!W14</f>
        <v>0.81018100000000004</v>
      </c>
      <c r="AA14">
        <f>'2010 Big Boat'!X14</f>
        <v>0.85615300000000005</v>
      </c>
      <c r="AB14">
        <f>'2010 Big Boat'!Y14</f>
        <v>1.2378979999999999</v>
      </c>
      <c r="AC14">
        <f>'2010 Big Boat'!Z14</f>
        <v>1.152701</v>
      </c>
      <c r="AD14">
        <f>'2010 Big Boat'!AA14</f>
        <v>0.20938300000000001</v>
      </c>
      <c r="AE14">
        <f>'2010 Big Boat'!AB14</f>
        <v>0.28014299999999998</v>
      </c>
      <c r="AF14">
        <f>'2010 Big Boat'!AC14</f>
        <v>0.181646</v>
      </c>
      <c r="AG14">
        <f>'2010 Big Boat'!AD14</f>
        <v>0</v>
      </c>
      <c r="AH14">
        <f>'2010 Big Boat'!AE14</f>
        <v>0</v>
      </c>
      <c r="AI14">
        <f>'2010 Big Boat'!AF14</f>
        <v>0</v>
      </c>
      <c r="AJ14">
        <f>'2010 Big Boat'!AG14</f>
        <v>0</v>
      </c>
    </row>
    <row r="15" spans="1:36" x14ac:dyDescent="0.3">
      <c r="A15" t="str">
        <f>'2010 Big Boat'!A15</f>
        <v>POTN05S</v>
      </c>
      <c r="B15" s="54">
        <f>'2010 Big Boat'!B15</f>
        <v>38929</v>
      </c>
      <c r="C15" s="57">
        <v>2010</v>
      </c>
      <c r="D15" s="54" t="s">
        <v>532</v>
      </c>
      <c r="E15" s="54" t="s">
        <v>237</v>
      </c>
      <c r="F15">
        <f>'2010 Big Boat'!C15</f>
        <v>135.6</v>
      </c>
      <c r="G15">
        <f>'2010 Big Boat'!D15</f>
        <v>28.3872</v>
      </c>
      <c r="H15">
        <f>'2010 Big Boat'!E15</f>
        <v>14.1511</v>
      </c>
      <c r="I15">
        <f>'2010 Big Boat'!F15</f>
        <v>0</v>
      </c>
      <c r="J15">
        <f>'2010 Big Boat'!G15</f>
        <v>0.46600000000000003</v>
      </c>
      <c r="K15">
        <f>'2010 Big Boat'!H15</f>
        <v>1.3599999999999999E-2</v>
      </c>
      <c r="L15">
        <f>'2010 Big Boat'!I15</f>
        <v>1.6E-2</v>
      </c>
      <c r="M15">
        <f>'2010 Big Boat'!J15</f>
        <v>0.33</v>
      </c>
      <c r="N15">
        <f>'2010 Big Boat'!K15</f>
        <v>0.13600000000000001</v>
      </c>
      <c r="O15">
        <f>'2010 Big Boat'!L15</f>
        <v>5.1000000000000004E-3</v>
      </c>
      <c r="P15">
        <f>'2010 Big Boat'!M15</f>
        <v>2.7400000000000001E-2</v>
      </c>
      <c r="Q15">
        <f>'2010 Big Boat'!N15</f>
        <v>2.027933333333333E-2</v>
      </c>
      <c r="R15">
        <f>'2010 Big Boat'!O15</f>
        <v>4.84</v>
      </c>
      <c r="S15">
        <f>'2010 Big Boat'!P15</f>
        <v>3.58</v>
      </c>
      <c r="T15">
        <f>'2010 Big Boat'!Q15</f>
        <v>1.26</v>
      </c>
      <c r="U15">
        <f>'2010 Big Boat'!R15</f>
        <v>1.1399999999999999</v>
      </c>
      <c r="V15">
        <f>'2010 Big Boat'!S15</f>
        <v>0.3004</v>
      </c>
      <c r="W15">
        <f>'2010 Big Boat'!T15</f>
        <v>2.23E-2</v>
      </c>
      <c r="Z15">
        <f>'2010 Big Boat'!W15</f>
        <v>0.7046</v>
      </c>
      <c r="AA15">
        <f>'2010 Big Boat'!X15</f>
        <v>0.88810299999999998</v>
      </c>
      <c r="AB15">
        <f>'2010 Big Boat'!Y15</f>
        <v>1.3004100000000001</v>
      </c>
      <c r="AC15">
        <f>'2010 Big Boat'!Z15</f>
        <v>2.2692649999999999</v>
      </c>
      <c r="AD15">
        <f>'2010 Big Boat'!AA15</f>
        <v>0.38141999999999998</v>
      </c>
      <c r="AE15">
        <f>'2010 Big Boat'!AB15</f>
        <v>0.24249899999999999</v>
      </c>
      <c r="AF15">
        <f>'2010 Big Boat'!AC15</f>
        <v>0.16808100000000001</v>
      </c>
      <c r="AG15">
        <f>'2010 Big Boat'!AD15</f>
        <v>0</v>
      </c>
      <c r="AH15">
        <f>'2010 Big Boat'!AE15</f>
        <v>0</v>
      </c>
      <c r="AI15">
        <f>'2010 Big Boat'!AF15</f>
        <v>0</v>
      </c>
      <c r="AJ15">
        <f>'2010 Big Boat'!AG15</f>
        <v>0</v>
      </c>
    </row>
    <row r="16" spans="1:36" x14ac:dyDescent="0.3">
      <c r="A16" t="str">
        <f>'2010 Big Boat'!A16</f>
        <v>POTN04S</v>
      </c>
      <c r="B16" s="54">
        <f>'2010 Big Boat'!B16</f>
        <v>38929</v>
      </c>
      <c r="C16" s="57">
        <v>2010</v>
      </c>
      <c r="D16" s="54" t="s">
        <v>532</v>
      </c>
      <c r="E16" s="54" t="s">
        <v>237</v>
      </c>
      <c r="F16">
        <f>'2010 Big Boat'!C16</f>
        <v>134.69999999999999</v>
      </c>
      <c r="G16">
        <f>'2010 Big Boat'!D16</f>
        <v>27.927</v>
      </c>
      <c r="H16">
        <f>'2010 Big Boat'!E16</f>
        <v>14.047599999999999</v>
      </c>
      <c r="I16">
        <f>'2010 Big Boat'!F16</f>
        <v>0</v>
      </c>
      <c r="J16">
        <f>'2010 Big Boat'!G16</f>
        <v>0.68799999999999994</v>
      </c>
      <c r="K16">
        <f>'2010 Big Boat'!H16</f>
        <v>2.63E-2</v>
      </c>
      <c r="L16">
        <f>'2010 Big Boat'!I16</f>
        <v>1.0999999999999999E-2</v>
      </c>
      <c r="M16">
        <f>'2010 Big Boat'!J16</f>
        <v>0.38</v>
      </c>
      <c r="N16">
        <f>'2010 Big Boat'!K16</f>
        <v>0.308</v>
      </c>
      <c r="O16">
        <f>'2010 Big Boat'!L16</f>
        <v>1.3100000000000001E-2</v>
      </c>
      <c r="P16">
        <f>'2010 Big Boat'!M16</f>
        <v>4.4999999999999998E-2</v>
      </c>
      <c r="R16">
        <f>'2010 Big Boat'!O16</f>
        <v>3.79</v>
      </c>
      <c r="S16">
        <f>'2010 Big Boat'!P16</f>
        <v>1.82</v>
      </c>
      <c r="T16">
        <f>'2010 Big Boat'!Q16</f>
        <v>1.97</v>
      </c>
      <c r="U16">
        <f>'2010 Big Boat'!R16</f>
        <v>1.43</v>
      </c>
      <c r="V16">
        <f>'2010 Big Boat'!S16</f>
        <v>0.3427</v>
      </c>
      <c r="W16">
        <f>'2010 Big Boat'!T16</f>
        <v>3.1899999999999998E-2</v>
      </c>
      <c r="X16">
        <f>'2010 Big Boat'!U16</f>
        <v>14.702974803161464</v>
      </c>
      <c r="Y16">
        <f>'2010 Big Boat'!V16</f>
        <v>18.105568220940363</v>
      </c>
      <c r="Z16">
        <f>'2010 Big Boat'!W16</f>
        <v>0.70299599999999995</v>
      </c>
      <c r="AA16">
        <f>'2010 Big Boat'!X16</f>
        <v>0.89942299999999997</v>
      </c>
      <c r="AB16">
        <f>'2010 Big Boat'!Y16</f>
        <v>1.2660020000000001</v>
      </c>
      <c r="AC16">
        <f>'2010 Big Boat'!Z16</f>
        <v>2.265374</v>
      </c>
      <c r="AD16">
        <f>'2010 Big Boat'!AA16</f>
        <v>0.37154199999999998</v>
      </c>
      <c r="AE16">
        <f>'2010 Big Boat'!AB16</f>
        <v>0.25191400000000003</v>
      </c>
      <c r="AF16">
        <f>'2010 Big Boat'!AC16</f>
        <v>0.16400899999999999</v>
      </c>
      <c r="AG16">
        <f>'2010 Big Boat'!AD16</f>
        <v>0</v>
      </c>
      <c r="AH16">
        <f>'2010 Big Boat'!AE16</f>
        <v>0</v>
      </c>
      <c r="AI16">
        <f>'2010 Big Boat'!AF16</f>
        <v>0</v>
      </c>
      <c r="AJ16">
        <f>'2010 Big Boat'!AG16</f>
        <v>0</v>
      </c>
    </row>
    <row r="17" spans="1:36" x14ac:dyDescent="0.3">
      <c r="A17" t="str">
        <f>'2010 Big Boat'!A17</f>
        <v>POTN03S</v>
      </c>
      <c r="B17" s="54">
        <f>'2010 Big Boat'!B17</f>
        <v>38929</v>
      </c>
      <c r="C17" s="57">
        <v>2010</v>
      </c>
      <c r="D17" s="54" t="s">
        <v>532</v>
      </c>
      <c r="E17" s="54" t="s">
        <v>237</v>
      </c>
      <c r="F17">
        <f>'2010 Big Boat'!C17</f>
        <v>152.19999999999999</v>
      </c>
      <c r="G17">
        <f>'2010 Big Boat'!D17</f>
        <v>28.212499999999999</v>
      </c>
      <c r="H17">
        <f>'2010 Big Boat'!E17</f>
        <v>14.6417</v>
      </c>
      <c r="I17">
        <f>'2010 Big Boat'!F17</f>
        <v>0</v>
      </c>
      <c r="J17">
        <f>'2010 Big Boat'!G17</f>
        <v>0.55499999999999994</v>
      </c>
      <c r="K17">
        <f>'2010 Big Boat'!H17</f>
        <v>1.5299999999999999E-2</v>
      </c>
      <c r="L17">
        <f>'2010 Big Boat'!I17</f>
        <v>1E-3</v>
      </c>
      <c r="M17">
        <f>'2010 Big Boat'!J17</f>
        <v>0.36</v>
      </c>
      <c r="N17">
        <f>'2010 Big Boat'!K17</f>
        <v>0.19500000000000001</v>
      </c>
      <c r="O17">
        <f>'2010 Big Boat'!L17</f>
        <v>2.3999999999999998E-3</v>
      </c>
      <c r="P17">
        <f>'2010 Big Boat'!M17</f>
        <v>2.4500000000000001E-2</v>
      </c>
      <c r="Q17">
        <f>'2010 Big Boat'!N17</f>
        <v>2.6714666666666671E-2</v>
      </c>
      <c r="R17">
        <f>'2010 Big Boat'!O17</f>
        <v>4.75</v>
      </c>
      <c r="S17">
        <f>'2010 Big Boat'!P17</f>
        <v>2.91</v>
      </c>
      <c r="T17">
        <f>'2010 Big Boat'!Q17</f>
        <v>1.84</v>
      </c>
      <c r="U17">
        <f>'2010 Big Boat'!R17</f>
        <v>0.9</v>
      </c>
      <c r="V17">
        <f>'2010 Big Boat'!S17</f>
        <v>0.34370000000000001</v>
      </c>
      <c r="W17">
        <f>'2010 Big Boat'!T17</f>
        <v>2.2100000000000002E-2</v>
      </c>
      <c r="X17">
        <f>'2010 Big Boat'!U17</f>
        <v>20.145431568763982</v>
      </c>
      <c r="Y17">
        <f>'2010 Big Boat'!V17</f>
        <v>28.246866091691981</v>
      </c>
      <c r="Z17">
        <f>'2010 Big Boat'!W17</f>
        <v>0.72036599999999995</v>
      </c>
      <c r="AA17">
        <f>'2010 Big Boat'!X17</f>
        <v>0.92361000000000004</v>
      </c>
      <c r="AB17">
        <f>'2010 Big Boat'!Y17</f>
        <v>1.2753159999999999</v>
      </c>
      <c r="AC17">
        <f>'2010 Big Boat'!Z17</f>
        <v>1.994629</v>
      </c>
      <c r="AD17">
        <f>'2010 Big Boat'!AA17</f>
        <v>0.28545399999999999</v>
      </c>
      <c r="AE17">
        <f>'2010 Big Boat'!AB17</f>
        <v>0.21937599999999999</v>
      </c>
      <c r="AF17">
        <f>'2010 Big Boat'!AC17</f>
        <v>0.14311099999999999</v>
      </c>
      <c r="AG17">
        <f>'2010 Big Boat'!AD17</f>
        <v>0</v>
      </c>
      <c r="AH17">
        <f>'2010 Big Boat'!AE17</f>
        <v>0</v>
      </c>
      <c r="AI17">
        <f>'2010 Big Boat'!AF17</f>
        <v>0</v>
      </c>
      <c r="AJ17">
        <f>'2010 Big Boat'!AG17</f>
        <v>0</v>
      </c>
    </row>
    <row r="18" spans="1:36" x14ac:dyDescent="0.3">
      <c r="A18" t="str">
        <f>'2010 Big Boat'!A18</f>
        <v>POTN02S</v>
      </c>
      <c r="B18" s="54">
        <f>'2010 Big Boat'!B18</f>
        <v>38929</v>
      </c>
      <c r="C18" s="57">
        <v>2010</v>
      </c>
      <c r="D18" s="54" t="s">
        <v>532</v>
      </c>
      <c r="E18" s="54" t="s">
        <v>237</v>
      </c>
      <c r="F18">
        <f>'2010 Big Boat'!C18</f>
        <v>155.39999999999998</v>
      </c>
      <c r="G18">
        <f>'2010 Big Boat'!D18</f>
        <v>27.896000000000001</v>
      </c>
      <c r="H18">
        <f>'2010 Big Boat'!E18</f>
        <v>14.8047</v>
      </c>
      <c r="I18">
        <f>'2010 Big Boat'!F18</f>
        <v>0</v>
      </c>
      <c r="J18">
        <f>'2010 Big Boat'!G18</f>
        <v>0.49</v>
      </c>
      <c r="K18">
        <f>'2010 Big Boat'!H18</f>
        <v>1.2500000000000001E-2</v>
      </c>
      <c r="L18">
        <f>'2010 Big Boat'!I18</f>
        <v>1.7999999999999999E-2</v>
      </c>
      <c r="M18">
        <f>'2010 Big Boat'!J18</f>
        <v>0.31</v>
      </c>
      <c r="N18">
        <f>'2010 Big Boat'!K18</f>
        <v>0.18</v>
      </c>
      <c r="O18">
        <f>'2010 Big Boat'!L18</f>
        <v>3.5999999999999999E-3</v>
      </c>
      <c r="P18">
        <f>'2010 Big Boat'!M18</f>
        <v>2.53E-2</v>
      </c>
      <c r="Q18">
        <f>'2010 Big Boat'!N18</f>
        <v>2.2440666666666671E-2</v>
      </c>
      <c r="R18">
        <f>'2010 Big Boat'!O18</f>
        <v>5.05</v>
      </c>
      <c r="S18">
        <f>'2010 Big Boat'!P18</f>
        <v>3.92</v>
      </c>
      <c r="T18">
        <f>'2010 Big Boat'!Q18</f>
        <v>1.1299999999999999</v>
      </c>
      <c r="U18">
        <f>'2010 Big Boat'!R18</f>
        <v>0.98</v>
      </c>
      <c r="V18">
        <f>'2010 Big Boat'!S18</f>
        <v>0.27949999999999997</v>
      </c>
      <c r="W18">
        <f>'2010 Big Boat'!T18</f>
        <v>2.1700000000000001E-2</v>
      </c>
      <c r="Z18">
        <f>'2010 Big Boat'!W18</f>
        <v>0.72800200000000004</v>
      </c>
      <c r="AA18">
        <f>'2010 Big Boat'!X18</f>
        <v>0.90354900000000005</v>
      </c>
      <c r="AB18">
        <f>'2010 Big Boat'!Y18</f>
        <v>1.241919</v>
      </c>
      <c r="AC18">
        <f>'2010 Big Boat'!Z18</f>
        <v>1.9327939999999999</v>
      </c>
      <c r="AD18">
        <f>'2010 Big Boat'!AA18</f>
        <v>0.25700800000000001</v>
      </c>
      <c r="AE18">
        <f>'2010 Big Boat'!AB18</f>
        <v>0.21137800000000001</v>
      </c>
      <c r="AF18">
        <f>'2010 Big Boat'!AC18</f>
        <v>0.13297300000000001</v>
      </c>
      <c r="AG18">
        <f>'2010 Big Boat'!AD18</f>
        <v>0</v>
      </c>
      <c r="AH18">
        <f>'2010 Big Boat'!AE18</f>
        <v>0</v>
      </c>
      <c r="AI18">
        <f>'2010 Big Boat'!AF18</f>
        <v>0</v>
      </c>
      <c r="AJ18">
        <f>'2010 Big Boat'!AG18</f>
        <v>0</v>
      </c>
    </row>
    <row r="19" spans="1:36" x14ac:dyDescent="0.3">
      <c r="A19" t="str">
        <f>'2010 Big Boat'!A19</f>
        <v>POTN01S</v>
      </c>
      <c r="B19" s="54">
        <f>'2010 Big Boat'!B19</f>
        <v>38929</v>
      </c>
      <c r="C19" s="57">
        <v>2010</v>
      </c>
      <c r="D19" s="54" t="s">
        <v>532</v>
      </c>
      <c r="E19" s="54" t="s">
        <v>237</v>
      </c>
      <c r="F19">
        <f>'2010 Big Boat'!C19</f>
        <v>156.79999999999998</v>
      </c>
      <c r="G19">
        <f>'2010 Big Boat'!D19</f>
        <v>27.645099999999999</v>
      </c>
      <c r="H19">
        <f>'2010 Big Boat'!E19</f>
        <v>14.535</v>
      </c>
      <c r="I19">
        <f>'2010 Big Boat'!F19</f>
        <v>0</v>
      </c>
      <c r="J19">
        <f>'2010 Big Boat'!G19</f>
        <v>0.56399999999999995</v>
      </c>
      <c r="K19">
        <f>'2010 Big Boat'!H19</f>
        <v>2.1299999999999999E-2</v>
      </c>
      <c r="L19">
        <f>'2010 Big Boat'!I19</f>
        <v>8.0000000000000002E-3</v>
      </c>
      <c r="M19">
        <f>'2010 Big Boat'!J19</f>
        <v>0.42</v>
      </c>
      <c r="N19">
        <f>'2010 Big Boat'!K19</f>
        <v>0.14399999999999999</v>
      </c>
      <c r="O19">
        <f>'2010 Big Boat'!L19</f>
        <v>4.1999999999999997E-3</v>
      </c>
      <c r="P19">
        <f>'2010 Big Boat'!M19</f>
        <v>2.24E-2</v>
      </c>
      <c r="Q19">
        <f>'2010 Big Boat'!N19</f>
        <v>2.0076E-2</v>
      </c>
      <c r="R19">
        <f>'2010 Big Boat'!O19</f>
        <v>4.71</v>
      </c>
      <c r="S19">
        <f>'2010 Big Boat'!P19</f>
        <v>3.67</v>
      </c>
      <c r="T19">
        <f>'2010 Big Boat'!Q19</f>
        <v>1.04</v>
      </c>
      <c r="U19">
        <f>'2010 Big Boat'!R19</f>
        <v>1.21</v>
      </c>
      <c r="V19">
        <f>'2010 Big Boat'!S19</f>
        <v>0.39069999999999999</v>
      </c>
      <c r="W19">
        <f>'2010 Big Boat'!T19</f>
        <v>1.8200000000000001E-2</v>
      </c>
      <c r="X19">
        <f>'2010 Big Boat'!U19</f>
        <v>25.862159036025556</v>
      </c>
      <c r="Y19">
        <f>'2010 Big Boat'!V19</f>
        <v>28.92065183965645</v>
      </c>
      <c r="Z19">
        <f>'2010 Big Boat'!W19</f>
        <v>0.696797</v>
      </c>
      <c r="AA19">
        <f>'2010 Big Boat'!X19</f>
        <v>0.89109499999999997</v>
      </c>
      <c r="AB19">
        <f>'2010 Big Boat'!Y19</f>
        <v>1.2577940000000001</v>
      </c>
      <c r="AC19">
        <f>'2010 Big Boat'!Z19</f>
        <v>2.2845439999999999</v>
      </c>
      <c r="AD19">
        <f>'2010 Big Boat'!AA19</f>
        <v>0.28698099999999999</v>
      </c>
      <c r="AE19">
        <f>'2010 Big Boat'!AB19</f>
        <v>0.19708800000000001</v>
      </c>
      <c r="AF19">
        <f>'2010 Big Boat'!AC19</f>
        <v>0.12561900000000001</v>
      </c>
      <c r="AG19">
        <f>'2010 Big Boat'!AD19</f>
        <v>0</v>
      </c>
      <c r="AH19">
        <f>'2010 Big Boat'!AE19</f>
        <v>0</v>
      </c>
      <c r="AI19">
        <f>'2010 Big Boat'!AF19</f>
        <v>0</v>
      </c>
      <c r="AJ19">
        <f>'2010 Big Boat'!AG19</f>
        <v>0</v>
      </c>
    </row>
    <row r="20" spans="1:36" x14ac:dyDescent="0.3">
      <c r="A20" t="str">
        <f>'2011 Big Boat'!A2</f>
        <v>POTN_Effluent</v>
      </c>
      <c r="B20" s="54">
        <f>'2011 Big Boat'!B2</f>
        <v>39202</v>
      </c>
      <c r="C20" s="57">
        <v>2011</v>
      </c>
      <c r="D20" s="54" t="s">
        <v>533</v>
      </c>
      <c r="E20" s="54" t="s">
        <v>383</v>
      </c>
      <c r="F20">
        <f>'2011 Big Boat'!C2</f>
        <v>0</v>
      </c>
      <c r="Z20">
        <f>'2011 Big Boat'!W2</f>
        <v>0.78258700000000003</v>
      </c>
      <c r="AA20">
        <f>'2011 Big Boat'!X2</f>
        <v>0.81578300000000004</v>
      </c>
      <c r="AB20">
        <f>'2011 Big Boat'!Y2</f>
        <v>1.5166850000000001</v>
      </c>
      <c r="AC20">
        <f>'2011 Big Boat'!Z2</f>
        <v>1.114017</v>
      </c>
      <c r="AD20">
        <f>'2011 Big Boat'!AA2</f>
        <v>0.68319399999999997</v>
      </c>
      <c r="AE20">
        <f>'2011 Big Boat'!AB2</f>
        <v>0.86741400000000002</v>
      </c>
      <c r="AF20">
        <f>'2011 Big Boat'!AC2</f>
        <v>0.61327100000000001</v>
      </c>
      <c r="AG20">
        <f>'2011 Big Boat'!AD2</f>
        <v>0</v>
      </c>
      <c r="AH20">
        <f>'2011 Big Boat'!AE2</f>
        <v>0</v>
      </c>
      <c r="AI20">
        <f>'2011 Big Boat'!AF2</f>
        <v>0</v>
      </c>
      <c r="AJ20">
        <f>'2011 Big Boat'!AG2</f>
        <v>0</v>
      </c>
    </row>
    <row r="21" spans="1:36" x14ac:dyDescent="0.3">
      <c r="A21" t="str">
        <f>'2011 Big Boat'!A3</f>
        <v>POTN28S</v>
      </c>
      <c r="B21" s="54">
        <f>'2011 Big Boat'!B3</f>
        <v>39202</v>
      </c>
      <c r="C21" s="57">
        <v>2011</v>
      </c>
      <c r="D21" s="54" t="s">
        <v>533</v>
      </c>
      <c r="E21" s="54" t="s">
        <v>383</v>
      </c>
      <c r="F21">
        <f>'2011 Big Boat'!C3</f>
        <v>-7.4999999999999991</v>
      </c>
      <c r="G21">
        <f>'2011 Big Boat'!D3</f>
        <v>16.1569</v>
      </c>
      <c r="H21">
        <f>'2011 Big Boat'!E3</f>
        <v>0.1094</v>
      </c>
      <c r="I21">
        <f>'2011 Big Boat'!F3</f>
        <v>0</v>
      </c>
      <c r="J21">
        <f>'2011 Big Boat'!G3</f>
        <v>1.24</v>
      </c>
      <c r="K21">
        <f>'2011 Big Boat'!H3</f>
        <v>0.98499999999999999</v>
      </c>
      <c r="L21">
        <f>'2011 Big Boat'!I3</f>
        <v>3.3000000000000002E-2</v>
      </c>
      <c r="M21">
        <f>'2011 Big Boat'!J3</f>
        <v>1.24</v>
      </c>
      <c r="O21">
        <f>'2011 Big Boat'!L3</f>
        <v>2.5899999999999999E-2</v>
      </c>
      <c r="P21">
        <f>'2011 Big Boat'!M3</f>
        <v>3.5200000000000002E-2</v>
      </c>
      <c r="R21">
        <f>'2011 Big Boat'!O3</f>
        <v>5.09</v>
      </c>
      <c r="S21">
        <f>'2011 Big Boat'!P3</f>
        <v>5.09</v>
      </c>
      <c r="U21">
        <f>'2011 Big Boat'!R3</f>
        <v>3.05</v>
      </c>
      <c r="V21">
        <f>'2011 Big Boat'!S3</f>
        <v>0.22199999999999998</v>
      </c>
      <c r="W21">
        <f>'2011 Big Boat'!T3</f>
        <v>9.3000000000000027E-3</v>
      </c>
      <c r="X21">
        <f>'2011 Big Boat'!U3</f>
        <v>7.0993874327985944</v>
      </c>
      <c r="Y21">
        <f>'2011 Big Boat'!V3</f>
        <v>5.2375908486895906</v>
      </c>
      <c r="Z21">
        <f>'2011 Big Boat'!W3</f>
        <v>0.86653899999999995</v>
      </c>
      <c r="AA21">
        <f>'2011 Big Boat'!X3</f>
        <v>0.66151400000000005</v>
      </c>
      <c r="AB21">
        <f>'2011 Big Boat'!Y3</f>
        <v>1.189403</v>
      </c>
      <c r="AC21">
        <f>'2011 Big Boat'!Z3</f>
        <v>0.62835200000000002</v>
      </c>
      <c r="AD21">
        <f>'2011 Big Boat'!AA3</f>
        <v>0.167549</v>
      </c>
      <c r="AE21">
        <f>'2011 Big Boat'!AB3</f>
        <v>0.35782799999999998</v>
      </c>
      <c r="AF21">
        <f>'2011 Big Boat'!AC3</f>
        <v>0.266648</v>
      </c>
      <c r="AG21">
        <f>'2011 Big Boat'!AD3</f>
        <v>0</v>
      </c>
      <c r="AH21">
        <f>'2011 Big Boat'!AE3</f>
        <v>0</v>
      </c>
      <c r="AI21">
        <f>'2011 Big Boat'!AF3</f>
        <v>0</v>
      </c>
      <c r="AJ21">
        <f>'2011 Big Boat'!AG3</f>
        <v>0</v>
      </c>
    </row>
    <row r="22" spans="1:36" x14ac:dyDescent="0.3">
      <c r="A22" t="str">
        <f>'2011 Big Boat'!A4</f>
        <v>POTN26S</v>
      </c>
      <c r="B22" s="54">
        <f>'2011 Big Boat'!B4</f>
        <v>39202</v>
      </c>
      <c r="C22" s="57">
        <v>2011</v>
      </c>
      <c r="D22" s="54" t="s">
        <v>533</v>
      </c>
      <c r="E22" s="54" t="s">
        <v>383</v>
      </c>
      <c r="F22">
        <f>'2011 Big Boat'!C4</f>
        <v>-4.6999999999999993</v>
      </c>
      <c r="G22">
        <f>'2011 Big Boat'!D4</f>
        <v>16.168399999999998</v>
      </c>
      <c r="H22">
        <f>'2011 Big Boat'!E4</f>
        <v>0.1094</v>
      </c>
      <c r="I22">
        <f>'2011 Big Boat'!F4</f>
        <v>0</v>
      </c>
      <c r="J22">
        <f>'2011 Big Boat'!G4</f>
        <v>1.18</v>
      </c>
      <c r="K22">
        <f>'2011 Big Boat'!H4</f>
        <v>0.97699999999999998</v>
      </c>
      <c r="L22">
        <f>'2011 Big Boat'!I4</f>
        <v>0.03</v>
      </c>
      <c r="M22">
        <f>'2011 Big Boat'!J4</f>
        <v>1.18</v>
      </c>
      <c r="O22">
        <f>'2011 Big Boat'!L4</f>
        <v>2.4899999999999999E-2</v>
      </c>
      <c r="P22">
        <f>'2011 Big Boat'!M4</f>
        <v>3.4799999999999998E-2</v>
      </c>
      <c r="R22">
        <f>'2011 Big Boat'!O4</f>
        <v>5.93</v>
      </c>
      <c r="S22">
        <f>'2011 Big Boat'!P4</f>
        <v>5.93</v>
      </c>
      <c r="U22">
        <f>'2011 Big Boat'!R4</f>
        <v>3.1</v>
      </c>
      <c r="V22">
        <f>'2011 Big Boat'!S4</f>
        <v>0.17300000000000004</v>
      </c>
      <c r="W22">
        <f>'2011 Big Boat'!T4</f>
        <v>9.8999999999999991E-3</v>
      </c>
      <c r="X22">
        <f>'2011 Big Boat'!U4</f>
        <v>7.0365320401335616</v>
      </c>
      <c r="Y22">
        <f>'2011 Big Boat'!V4</f>
        <v>5.1046584382317306</v>
      </c>
      <c r="Z22">
        <f>'2011 Big Boat'!W4</f>
        <v>0.88685800000000004</v>
      </c>
      <c r="AA22">
        <f>'2011 Big Boat'!X4</f>
        <v>0.66258499999999998</v>
      </c>
      <c r="AB22">
        <f>'2011 Big Boat'!Y4</f>
        <v>1.2014309999999999</v>
      </c>
      <c r="AC22">
        <f>'2011 Big Boat'!Z4</f>
        <v>0.62189899999999998</v>
      </c>
      <c r="AD22">
        <f>'2011 Big Boat'!AA4</f>
        <v>0.163831</v>
      </c>
      <c r="AE22">
        <f>'2011 Big Boat'!AB4</f>
        <v>0.35326200000000002</v>
      </c>
      <c r="AF22">
        <f>'2011 Big Boat'!AC4</f>
        <v>0.263436</v>
      </c>
      <c r="AG22">
        <f>'2011 Big Boat'!AD4</f>
        <v>0</v>
      </c>
      <c r="AH22">
        <f>'2011 Big Boat'!AE4</f>
        <v>0</v>
      </c>
      <c r="AI22">
        <f>'2011 Big Boat'!AF4</f>
        <v>0</v>
      </c>
      <c r="AJ22">
        <f>'2011 Big Boat'!AG4</f>
        <v>0</v>
      </c>
    </row>
    <row r="23" spans="1:36" x14ac:dyDescent="0.3">
      <c r="A23" t="str">
        <f>'2011 Big Boat'!A5</f>
        <v>POTN25S</v>
      </c>
      <c r="B23" s="54">
        <f>'2011 Big Boat'!B5</f>
        <v>39202</v>
      </c>
      <c r="C23" s="57">
        <v>2011</v>
      </c>
      <c r="D23" s="54" t="s">
        <v>533</v>
      </c>
      <c r="E23" s="54" t="s">
        <v>383</v>
      </c>
      <c r="F23">
        <f>'2011 Big Boat'!C5</f>
        <v>-2.2999999999999998</v>
      </c>
      <c r="G23">
        <f>'2011 Big Boat'!D5</f>
        <v>15.84</v>
      </c>
      <c r="H23">
        <f>'2011 Big Boat'!E5</f>
        <v>0.11</v>
      </c>
      <c r="I23">
        <f>'2011 Big Boat'!F5</f>
        <v>0</v>
      </c>
      <c r="J23">
        <f>'2011 Big Boat'!G5</f>
        <v>1.2</v>
      </c>
      <c r="K23">
        <f>'2011 Big Boat'!H5</f>
        <v>0.89500000000000002</v>
      </c>
      <c r="L23">
        <f>'2011 Big Boat'!I5</f>
        <v>3.1E-2</v>
      </c>
      <c r="M23">
        <f>'2011 Big Boat'!J5</f>
        <v>1.2</v>
      </c>
      <c r="O23">
        <f>'2011 Big Boat'!L5</f>
        <v>2.4299999999999999E-2</v>
      </c>
      <c r="P23">
        <f>'2011 Big Boat'!M5</f>
        <v>3.6499999999999998E-2</v>
      </c>
      <c r="R23">
        <f>'2011 Big Boat'!O5</f>
        <v>5.91</v>
      </c>
      <c r="S23">
        <f>'2011 Big Boat'!P5</f>
        <v>5.91</v>
      </c>
      <c r="U23">
        <f>'2011 Big Boat'!R5</f>
        <v>3.17</v>
      </c>
      <c r="V23">
        <f>'2011 Big Boat'!S5</f>
        <v>0.27399999999999991</v>
      </c>
      <c r="W23">
        <f>'2011 Big Boat'!T5</f>
        <v>1.2199999999999999E-2</v>
      </c>
      <c r="X23">
        <f>'2011 Big Boat'!U5</f>
        <v>7.0215420157376336</v>
      </c>
      <c r="Y23">
        <f>'2011 Big Boat'!V5</f>
        <v>4.9223540604520117</v>
      </c>
      <c r="Z23">
        <f>'2011 Big Boat'!W5</f>
        <v>0.89517100000000005</v>
      </c>
      <c r="AA23">
        <f>'2011 Big Boat'!X5</f>
        <v>0.65900599999999998</v>
      </c>
      <c r="AB23">
        <f>'2011 Big Boat'!Y5</f>
        <v>1.1936389999999999</v>
      </c>
      <c r="AC23">
        <f>'2011 Big Boat'!Z5</f>
        <v>0.62978199999999995</v>
      </c>
      <c r="AD23">
        <f>'2011 Big Boat'!AA5</f>
        <v>0.17286799999999999</v>
      </c>
      <c r="AE23">
        <f>'2011 Big Boat'!AB5</f>
        <v>0.37160799999999999</v>
      </c>
      <c r="AF23">
        <f>'2011 Big Boat'!AC5</f>
        <v>0.27448899999999998</v>
      </c>
      <c r="AG23">
        <f>'2011 Big Boat'!AD5</f>
        <v>0</v>
      </c>
      <c r="AH23">
        <f>'2011 Big Boat'!AE5</f>
        <v>0</v>
      </c>
      <c r="AI23">
        <f>'2011 Big Boat'!AF5</f>
        <v>0</v>
      </c>
      <c r="AJ23">
        <f>'2011 Big Boat'!AG5</f>
        <v>0</v>
      </c>
    </row>
    <row r="24" spans="1:36" x14ac:dyDescent="0.3">
      <c r="A24" t="str">
        <f>'2011 Big Boat'!A6</f>
        <v>POTN24S</v>
      </c>
      <c r="B24" s="54">
        <f>'2011 Big Boat'!B6</f>
        <v>39202</v>
      </c>
      <c r="C24" s="57">
        <v>2011</v>
      </c>
      <c r="D24" s="54" t="s">
        <v>533</v>
      </c>
      <c r="E24" s="54" t="s">
        <v>383</v>
      </c>
      <c r="F24">
        <f>'2011 Big Boat'!C6</f>
        <v>0</v>
      </c>
      <c r="G24">
        <f>'2011 Big Boat'!D6</f>
        <v>16.108699999999999</v>
      </c>
      <c r="H24">
        <f>'2011 Big Boat'!E6</f>
        <v>0.1066</v>
      </c>
      <c r="I24">
        <f>'2011 Big Boat'!F7</f>
        <v>0</v>
      </c>
      <c r="J24">
        <f>'2011 Big Boat'!G6</f>
        <v>1.4146000000000001</v>
      </c>
      <c r="K24">
        <f>'2011 Big Boat'!H6</f>
        <v>1.34</v>
      </c>
      <c r="L24">
        <f>'2011 Big Boat'!I6</f>
        <v>4.3999999999999997E-2</v>
      </c>
      <c r="M24">
        <f>'2011 Big Boat'!J6</f>
        <v>1.3840000000000001</v>
      </c>
      <c r="N24">
        <f>'2011 Big Boat'!K6</f>
        <v>3.0599999999999999E-2</v>
      </c>
      <c r="O24">
        <f>'2011 Big Boat'!L6</f>
        <v>1.7500000000000002E-2</v>
      </c>
      <c r="Q24">
        <f>'2011 Big Boat'!N6</f>
        <v>5.3499999999999999E-2</v>
      </c>
      <c r="R24">
        <f>'2011 Big Boat'!O6</f>
        <v>3.226</v>
      </c>
      <c r="S24">
        <f>'2011 Big Boat'!P6</f>
        <v>2.99</v>
      </c>
      <c r="T24">
        <f>'2011 Big Boat'!Q6</f>
        <v>0.23599999999999999</v>
      </c>
      <c r="U24">
        <f>'2011 Big Boat'!R6</f>
        <v>3.43</v>
      </c>
      <c r="X24">
        <f>'2011 Big Boat'!U6</f>
        <v>7.0807558364901784</v>
      </c>
      <c r="Y24">
        <f>'2011 Big Boat'!V6</f>
        <v>4.6262221992396171</v>
      </c>
      <c r="Z24">
        <f>'2011 Big Boat'!W6</f>
        <v>0.89091399999999998</v>
      </c>
      <c r="AA24">
        <f>'2011 Big Boat'!X6</f>
        <v>0.65748099999999998</v>
      </c>
      <c r="AB24">
        <f>'2011 Big Boat'!Y6</f>
        <v>1.1973879999999999</v>
      </c>
      <c r="AC24">
        <f>'2011 Big Boat'!Z6</f>
        <v>0.60493699999999995</v>
      </c>
      <c r="AD24">
        <f>'2011 Big Boat'!AA6</f>
        <v>0.17701800000000001</v>
      </c>
      <c r="AE24">
        <f>'2011 Big Boat'!AB6</f>
        <v>0.38986599999999999</v>
      </c>
      <c r="AF24">
        <f>'2011 Big Boat'!AC6</f>
        <v>0.29262199999999999</v>
      </c>
      <c r="AG24">
        <f>'2011 Big Boat'!AD6</f>
        <v>0</v>
      </c>
      <c r="AH24">
        <f>'2011 Big Boat'!AE6</f>
        <v>0</v>
      </c>
      <c r="AI24">
        <f>'2011 Big Boat'!AF6</f>
        <v>0</v>
      </c>
      <c r="AJ24">
        <f>'2011 Big Boat'!AG6</f>
        <v>0</v>
      </c>
    </row>
    <row r="25" spans="1:36" x14ac:dyDescent="0.3">
      <c r="A25" t="str">
        <f>'2011 Big Boat'!A7</f>
        <v>POTN23S</v>
      </c>
      <c r="B25" s="54">
        <f>'2011 Big Boat'!B7</f>
        <v>39202</v>
      </c>
      <c r="C25" s="57">
        <v>2011</v>
      </c>
      <c r="D25" s="54" t="s">
        <v>533</v>
      </c>
      <c r="E25" s="54" t="s">
        <v>383</v>
      </c>
      <c r="F25">
        <f>'2011 Big Boat'!C7</f>
        <v>11.35</v>
      </c>
      <c r="G25">
        <f>'2011 Big Boat'!D7</f>
        <v>16.2</v>
      </c>
      <c r="H25">
        <f>'2011 Big Boat'!E7</f>
        <v>0.11</v>
      </c>
      <c r="I25">
        <f>'2011 Big Boat'!F8</f>
        <v>0</v>
      </c>
      <c r="J25">
        <f>'2011 Big Boat'!G7</f>
        <v>1.5248999999999999</v>
      </c>
      <c r="K25">
        <f>'2011 Big Boat'!H7</f>
        <v>1.27</v>
      </c>
      <c r="L25">
        <f>'2011 Big Boat'!I7</f>
        <v>7.1999999999999995E-2</v>
      </c>
      <c r="M25">
        <f>'2011 Big Boat'!J7</f>
        <v>1.45</v>
      </c>
      <c r="N25">
        <f>'2011 Big Boat'!K7</f>
        <v>7.4899999999999994E-2</v>
      </c>
      <c r="O25">
        <f>'2011 Big Boat'!L7</f>
        <v>2.18E-2</v>
      </c>
      <c r="P25">
        <f>'2011 Big Boat'!M7</f>
        <v>3.0800000000000001E-2</v>
      </c>
      <c r="Q25">
        <f>'2011 Big Boat'!N7</f>
        <v>7.8700000000000006E-2</v>
      </c>
      <c r="R25">
        <f>'2011 Big Boat'!O7</f>
        <v>3.8779999999999997</v>
      </c>
      <c r="S25">
        <f>'2011 Big Boat'!P7</f>
        <v>3.3</v>
      </c>
      <c r="T25">
        <f>'2011 Big Boat'!Q7</f>
        <v>0.57799999999999996</v>
      </c>
      <c r="U25">
        <f>'2011 Big Boat'!R7</f>
        <v>3.51</v>
      </c>
      <c r="V25">
        <f>'2011 Big Boat'!S7</f>
        <v>0.10799999999999987</v>
      </c>
      <c r="W25">
        <f>'2011 Big Boat'!T7</f>
        <v>9.0000000000000011E-3</v>
      </c>
      <c r="X25">
        <f>'2011 Big Boat'!U7</f>
        <v>8.1663386629146082</v>
      </c>
      <c r="Y25">
        <f>'2011 Big Boat'!V7</f>
        <v>7.2075893309660373</v>
      </c>
      <c r="Z25">
        <f>'2011 Big Boat'!W7</f>
        <v>0.89361699999999999</v>
      </c>
      <c r="AA25">
        <f>'2011 Big Boat'!X7</f>
        <v>0.63669100000000001</v>
      </c>
      <c r="AB25">
        <f>'2011 Big Boat'!Y7</f>
        <v>1.2075070000000001</v>
      </c>
      <c r="AC25">
        <f>'2011 Big Boat'!Z7</f>
        <v>0.53139999999999998</v>
      </c>
      <c r="AD25">
        <f>'2011 Big Boat'!AA7</f>
        <v>0.17809</v>
      </c>
      <c r="AE25">
        <f>'2011 Big Boat'!AB7</f>
        <v>0.44056099999999998</v>
      </c>
      <c r="AF25">
        <f>'2011 Big Boat'!AC7</f>
        <v>0.33513399999999999</v>
      </c>
      <c r="AG25">
        <f>'2011 Big Boat'!AD7</f>
        <v>0</v>
      </c>
      <c r="AH25">
        <f>'2011 Big Boat'!AE7</f>
        <v>0</v>
      </c>
      <c r="AI25">
        <f>'2011 Big Boat'!AF7</f>
        <v>0</v>
      </c>
      <c r="AJ25">
        <f>'2011 Big Boat'!AG7</f>
        <v>0</v>
      </c>
    </row>
    <row r="26" spans="1:36" x14ac:dyDescent="0.3">
      <c r="A26" t="str">
        <f>'2011 Big Boat'!A8</f>
        <v>POTN22S</v>
      </c>
      <c r="B26" s="54">
        <f>'2011 Big Boat'!B8</f>
        <v>39202</v>
      </c>
      <c r="C26" s="57">
        <v>2011</v>
      </c>
      <c r="D26" s="54" t="s">
        <v>533</v>
      </c>
      <c r="E26" s="54" t="s">
        <v>383</v>
      </c>
      <c r="F26">
        <f>'2011 Big Boat'!C8</f>
        <v>20.2</v>
      </c>
      <c r="G26">
        <f>'2011 Big Boat'!D8</f>
        <v>16.629300000000001</v>
      </c>
      <c r="H26">
        <f>'2011 Big Boat'!E8</f>
        <v>0.10440000000000001</v>
      </c>
      <c r="I26">
        <f>'2011 Big Boat'!F8</f>
        <v>0</v>
      </c>
      <c r="J26">
        <f>'2011 Big Boat'!G8</f>
        <v>1.3597000000000001</v>
      </c>
      <c r="K26">
        <f>'2011 Big Boat'!H8</f>
        <v>1.19</v>
      </c>
      <c r="L26">
        <f>'2011 Big Boat'!I8</f>
        <v>0.08</v>
      </c>
      <c r="M26">
        <f>'2011 Big Boat'!J8</f>
        <v>1.27</v>
      </c>
      <c r="N26">
        <f>'2011 Big Boat'!K8</f>
        <v>8.9700000000000002E-2</v>
      </c>
      <c r="O26">
        <f>'2011 Big Boat'!L8</f>
        <v>2.5499999999999998E-2</v>
      </c>
      <c r="Q26">
        <f>'2011 Big Boat'!N8</f>
        <v>3.6900000000000002E-2</v>
      </c>
      <c r="R26">
        <f>'2011 Big Boat'!O8</f>
        <v>4.8209999999999997</v>
      </c>
      <c r="S26">
        <f>'2011 Big Boat'!P8</f>
        <v>4.12</v>
      </c>
      <c r="T26">
        <f>'2011 Big Boat'!Q8</f>
        <v>0.70099999999999996</v>
      </c>
      <c r="U26">
        <f>'2011 Big Boat'!R8</f>
        <v>3.48</v>
      </c>
      <c r="X26">
        <f>'2011 Big Boat'!U8</f>
        <v>7.7892551178743741</v>
      </c>
      <c r="Y26">
        <f>'2011 Big Boat'!V8</f>
        <v>4.9578923115041427</v>
      </c>
      <c r="Z26">
        <f>'2011 Big Boat'!W8</f>
        <v>0.88327</v>
      </c>
      <c r="AA26">
        <f>'2011 Big Boat'!X8</f>
        <v>0.63810100000000003</v>
      </c>
      <c r="AB26">
        <f>'2011 Big Boat'!Y8</f>
        <v>1.2059299999999999</v>
      </c>
      <c r="AC26">
        <f>'2011 Big Boat'!Z8</f>
        <v>0.55979299999999999</v>
      </c>
      <c r="AD26">
        <f>'2011 Big Boat'!AA8</f>
        <v>0.20768400000000001</v>
      </c>
      <c r="AE26">
        <f>'2011 Big Boat'!AB8</f>
        <v>0.47937000000000002</v>
      </c>
      <c r="AF26">
        <f>'2011 Big Boat'!AC8</f>
        <v>0.37100100000000003</v>
      </c>
      <c r="AG26">
        <f>'2011 Big Boat'!AD8</f>
        <v>0</v>
      </c>
      <c r="AH26">
        <f>'2011 Big Boat'!AE8</f>
        <v>0</v>
      </c>
      <c r="AI26">
        <f>'2011 Big Boat'!AF8</f>
        <v>0</v>
      </c>
      <c r="AJ26">
        <f>'2011 Big Boat'!AG8</f>
        <v>0</v>
      </c>
    </row>
    <row r="27" spans="1:36" x14ac:dyDescent="0.3">
      <c r="A27" t="str">
        <f>'2011 Big Boat'!A9</f>
        <v>POTN20S</v>
      </c>
      <c r="B27" s="54">
        <f>'2011 Big Boat'!B9</f>
        <v>39202</v>
      </c>
      <c r="C27" s="57">
        <v>2011</v>
      </c>
      <c r="D27" s="54" t="s">
        <v>533</v>
      </c>
      <c r="E27" s="54" t="s">
        <v>383</v>
      </c>
      <c r="F27">
        <f>'2011 Big Boat'!C9</f>
        <v>36.9</v>
      </c>
      <c r="G27">
        <f>'2011 Big Boat'!D9</f>
        <v>18.72</v>
      </c>
      <c r="H27">
        <f>'2011 Big Boat'!E9</f>
        <v>0.1</v>
      </c>
      <c r="I27">
        <f>'2011 Big Boat'!F9</f>
        <v>0</v>
      </c>
      <c r="J27">
        <f>'2011 Big Boat'!G9</f>
        <v>1.3819999999999999</v>
      </c>
      <c r="K27">
        <f>'2011 Big Boat'!H9</f>
        <v>0.94399999999999995</v>
      </c>
      <c r="L27">
        <f>'2011 Big Boat'!I9</f>
        <v>4.4999999999999998E-2</v>
      </c>
      <c r="M27">
        <f>'2011 Big Boat'!J9</f>
        <v>1.18</v>
      </c>
      <c r="N27">
        <f>'2011 Big Boat'!K9</f>
        <v>0.20200000000000001</v>
      </c>
      <c r="O27">
        <f>'2011 Big Boat'!L9</f>
        <v>1.46E-2</v>
      </c>
      <c r="P27">
        <f>'2011 Big Boat'!M9</f>
        <v>2.2800000000000001E-2</v>
      </c>
      <c r="Q27">
        <f>'2011 Big Boat'!N9</f>
        <v>7.85E-2</v>
      </c>
      <c r="R27">
        <f>'2011 Big Boat'!O9</f>
        <v>5.9</v>
      </c>
      <c r="S27">
        <f>'2011 Big Boat'!P9</f>
        <v>4.34</v>
      </c>
      <c r="T27">
        <f>'2011 Big Boat'!Q9</f>
        <v>1.56</v>
      </c>
      <c r="U27">
        <f>'2011 Big Boat'!R9</f>
        <v>2.92</v>
      </c>
      <c r="V27">
        <f>'2011 Big Boat'!S9</f>
        <v>0.19099999999999995</v>
      </c>
      <c r="W27">
        <f>'2011 Big Boat'!T9</f>
        <v>8.2000000000000007E-3</v>
      </c>
      <c r="X27">
        <f>'2011 Big Boat'!U9</f>
        <v>8.3193759954707431</v>
      </c>
      <c r="Y27">
        <f>'2011 Big Boat'!V9</f>
        <v>10.197853539165527</v>
      </c>
      <c r="Z27">
        <f>'2011 Big Boat'!W9</f>
        <v>0.890015</v>
      </c>
      <c r="AA27">
        <f>'2011 Big Boat'!X9</f>
        <v>0.61788699999999996</v>
      </c>
      <c r="AB27">
        <f>'2011 Big Boat'!Y9</f>
        <v>1.177119</v>
      </c>
      <c r="AC27">
        <f>'2011 Big Boat'!Z9</f>
        <v>0.470947</v>
      </c>
      <c r="AD27">
        <f>'2011 Big Boat'!AA9</f>
        <v>0.2215</v>
      </c>
      <c r="AE27">
        <f>'2011 Big Boat'!AB9</f>
        <v>0.60760099999999995</v>
      </c>
      <c r="AF27">
        <f>'2011 Big Boat'!AC9</f>
        <v>0.470329</v>
      </c>
      <c r="AG27">
        <f>'2011 Big Boat'!AD9</f>
        <v>0</v>
      </c>
      <c r="AH27">
        <f>'2011 Big Boat'!AE9</f>
        <v>0</v>
      </c>
      <c r="AI27">
        <f>'2011 Big Boat'!AF9</f>
        <v>0</v>
      </c>
      <c r="AJ27">
        <f>'2011 Big Boat'!AG9</f>
        <v>0</v>
      </c>
    </row>
    <row r="28" spans="1:36" x14ac:dyDescent="0.3">
      <c r="A28" t="str">
        <f>'2011 Big Boat'!A10</f>
        <v>POTN19S</v>
      </c>
      <c r="B28" s="54">
        <f>'2011 Big Boat'!B10</f>
        <v>39202</v>
      </c>
      <c r="C28" s="57">
        <v>2011</v>
      </c>
      <c r="D28" s="54" t="s">
        <v>533</v>
      </c>
      <c r="E28" s="54" t="s">
        <v>383</v>
      </c>
      <c r="F28">
        <f>'2011 Big Boat'!C10</f>
        <v>50.7</v>
      </c>
      <c r="G28">
        <f>'2011 Big Boat'!D10</f>
        <v>18.628</v>
      </c>
      <c r="H28">
        <f>'2011 Big Boat'!E10</f>
        <v>0.1</v>
      </c>
      <c r="I28">
        <f>'2011 Big Boat'!F10</f>
        <v>0</v>
      </c>
      <c r="J28">
        <f>'2011 Big Boat'!G10</f>
        <v>1.2110000000000001</v>
      </c>
      <c r="K28">
        <f>'2011 Big Boat'!H10</f>
        <v>0.97299999999999998</v>
      </c>
      <c r="L28">
        <f>'2011 Big Boat'!I10</f>
        <v>7.4999999999999997E-2</v>
      </c>
      <c r="M28">
        <f>'2011 Big Boat'!J10</f>
        <v>1.048</v>
      </c>
      <c r="N28">
        <f>'2011 Big Boat'!K10</f>
        <v>0.16300000000000001</v>
      </c>
      <c r="O28">
        <f>'2011 Big Boat'!L10</f>
        <v>0.03</v>
      </c>
      <c r="Q28">
        <f>'2011 Big Boat'!N10</f>
        <v>6.5100000000000005E-2</v>
      </c>
      <c r="R28">
        <f>'2011 Big Boat'!O10</f>
        <v>6.76</v>
      </c>
      <c r="S28">
        <f>'2011 Big Boat'!P10</f>
        <v>5.2</v>
      </c>
      <c r="T28">
        <f>'2011 Big Boat'!Q10</f>
        <v>1.56</v>
      </c>
      <c r="U28">
        <f>'2011 Big Boat'!R10</f>
        <v>3.1</v>
      </c>
      <c r="X28">
        <f>'2011 Big Boat'!U10</f>
        <v>6.5426214634874249</v>
      </c>
      <c r="Y28">
        <f>'2011 Big Boat'!V10</f>
        <v>4.4240742170060336</v>
      </c>
      <c r="Z28">
        <f>'2011 Big Boat'!W10</f>
        <v>0.90072399999999997</v>
      </c>
      <c r="AA28">
        <f>'2011 Big Boat'!X10</f>
        <v>0.60508300000000004</v>
      </c>
      <c r="AB28">
        <f>'2011 Big Boat'!Y10</f>
        <v>1.1690959999999999</v>
      </c>
      <c r="AC28">
        <f>'2011 Big Boat'!Z10</f>
        <v>0.44066300000000003</v>
      </c>
      <c r="AD28">
        <f>'2011 Big Boat'!AA10</f>
        <v>0.209369</v>
      </c>
      <c r="AE28">
        <f>'2011 Big Boat'!AB10</f>
        <v>0.59731599999999996</v>
      </c>
      <c r="AF28">
        <f>'2011 Big Boat'!AC10</f>
        <v>0.47512300000000002</v>
      </c>
      <c r="AG28">
        <f>'2011 Big Boat'!AD10</f>
        <v>0</v>
      </c>
      <c r="AH28">
        <f>'2011 Big Boat'!AE10</f>
        <v>0</v>
      </c>
      <c r="AI28">
        <f>'2011 Big Boat'!AF10</f>
        <v>0</v>
      </c>
      <c r="AJ28">
        <f>'2011 Big Boat'!AG10</f>
        <v>0</v>
      </c>
    </row>
    <row r="29" spans="1:36" x14ac:dyDescent="0.3">
      <c r="A29" t="str">
        <f>'2011 Big Boat'!A11</f>
        <v>POTN18S</v>
      </c>
      <c r="B29" s="54">
        <f>'2011 Big Boat'!B11</f>
        <v>39202</v>
      </c>
      <c r="C29" s="57">
        <v>2011</v>
      </c>
      <c r="D29" s="54" t="s">
        <v>533</v>
      </c>
      <c r="E29" s="54" t="s">
        <v>383</v>
      </c>
      <c r="F29">
        <f>'2011 Big Boat'!C11</f>
        <v>51.599999999999994</v>
      </c>
      <c r="G29">
        <f>'2011 Big Boat'!D11</f>
        <v>18.786899999999999</v>
      </c>
      <c r="H29">
        <f>'2011 Big Boat'!E11</f>
        <v>0.1061</v>
      </c>
      <c r="I29">
        <f>'2011 Big Boat'!F11</f>
        <v>0</v>
      </c>
      <c r="J29">
        <f>'2011 Big Boat'!G11</f>
        <v>1.571</v>
      </c>
      <c r="K29">
        <f>'2011 Big Boat'!H11</f>
        <v>1.04</v>
      </c>
      <c r="L29">
        <f>'2011 Big Boat'!I11</f>
        <v>3.2000000000000001E-2</v>
      </c>
      <c r="M29">
        <f>'2011 Big Boat'!J11</f>
        <v>1.38</v>
      </c>
      <c r="N29">
        <f>'2011 Big Boat'!K11</f>
        <v>0.191</v>
      </c>
      <c r="O29">
        <f>'2011 Big Boat'!L11</f>
        <v>1.9E-2</v>
      </c>
      <c r="P29">
        <f>'2011 Big Boat'!M11</f>
        <v>5.4800000000000001E-2</v>
      </c>
      <c r="Q29">
        <f>'2011 Big Boat'!N11</f>
        <v>8.6699999999999999E-2</v>
      </c>
      <c r="R29">
        <f>'2011 Big Boat'!O11</f>
        <v>5.38</v>
      </c>
      <c r="S29">
        <f>'2011 Big Boat'!P11</f>
        <v>4.05</v>
      </c>
      <c r="T29">
        <f>'2011 Big Boat'!Q11</f>
        <v>1.33</v>
      </c>
      <c r="U29">
        <f>'2011 Big Boat'!R11</f>
        <v>2.96</v>
      </c>
      <c r="V29">
        <f>'2011 Big Boat'!S11</f>
        <v>0.30799999999999983</v>
      </c>
      <c r="W29">
        <f>'2011 Big Boat'!T11</f>
        <v>3.5799999999999998E-2</v>
      </c>
      <c r="X29">
        <f>'2011 Big Boat'!U11</f>
        <v>7.1475075509024046</v>
      </c>
      <c r="Y29">
        <f>'2011 Big Boat'!V11</f>
        <v>4.7394720972135325</v>
      </c>
      <c r="Z29">
        <f>'2011 Big Boat'!W11</f>
        <v>0.90005199999999996</v>
      </c>
      <c r="AA29">
        <f>'2011 Big Boat'!X11</f>
        <v>0.63765400000000005</v>
      </c>
      <c r="AB29">
        <f>'2011 Big Boat'!Y11</f>
        <v>1.18286</v>
      </c>
      <c r="AC29">
        <f>'2011 Big Boat'!Z11</f>
        <v>0.49238900000000002</v>
      </c>
      <c r="AD29">
        <f>'2011 Big Boat'!AA11</f>
        <v>0.197715</v>
      </c>
      <c r="AE29">
        <f>'2011 Big Boat'!AB11</f>
        <v>0.53061100000000005</v>
      </c>
      <c r="AF29">
        <f>'2011 Big Boat'!AC11</f>
        <v>0.40154299999999998</v>
      </c>
      <c r="AG29">
        <f>'2011 Big Boat'!AD11</f>
        <v>0</v>
      </c>
      <c r="AH29">
        <f>'2011 Big Boat'!AE11</f>
        <v>0</v>
      </c>
      <c r="AI29">
        <f>'2011 Big Boat'!AF11</f>
        <v>0</v>
      </c>
      <c r="AJ29">
        <f>'2011 Big Boat'!AG11</f>
        <v>0</v>
      </c>
    </row>
    <row r="30" spans="1:36" x14ac:dyDescent="0.3">
      <c r="A30" t="str">
        <f>'2011 Big Boat'!A12</f>
        <v>POTN17S</v>
      </c>
      <c r="B30" s="54">
        <f>'2011 Big Boat'!B12</f>
        <v>39202</v>
      </c>
      <c r="C30" s="57">
        <v>2011</v>
      </c>
      <c r="D30" s="54" t="s">
        <v>533</v>
      </c>
      <c r="E30" s="54" t="s">
        <v>383</v>
      </c>
      <c r="F30">
        <f>'2011 Big Boat'!C12</f>
        <v>61.399999999999991</v>
      </c>
      <c r="G30">
        <f>'2011 Big Boat'!D12</f>
        <v>18.8611</v>
      </c>
      <c r="H30">
        <f>'2011 Big Boat'!E12</f>
        <v>0.10929999999999999</v>
      </c>
      <c r="I30">
        <f>'2011 Big Boat'!F12</f>
        <v>0</v>
      </c>
      <c r="J30">
        <f>'2011 Big Boat'!G12</f>
        <v>1.677</v>
      </c>
      <c r="K30">
        <f>'2011 Big Boat'!H12</f>
        <v>1.18</v>
      </c>
      <c r="L30">
        <f>'2011 Big Boat'!I12</f>
        <v>0.08</v>
      </c>
      <c r="M30">
        <f>'2011 Big Boat'!J12</f>
        <v>1.4</v>
      </c>
      <c r="N30">
        <f>'2011 Big Boat'!K12</f>
        <v>0.27700000000000002</v>
      </c>
      <c r="O30">
        <f>'2011 Big Boat'!L12</f>
        <v>3.3300000000000003E-2</v>
      </c>
      <c r="P30">
        <f>'2011 Big Boat'!M12</f>
        <v>3.8399999999999997E-2</v>
      </c>
      <c r="Q30">
        <f>'2011 Big Boat'!N12</f>
        <v>9.0700000000000003E-2</v>
      </c>
      <c r="R30">
        <f>'2011 Big Boat'!O12</f>
        <v>6.11</v>
      </c>
      <c r="S30">
        <f>'2011 Big Boat'!P12</f>
        <v>3.97</v>
      </c>
      <c r="T30">
        <f>'2011 Big Boat'!Q12</f>
        <v>2.14</v>
      </c>
      <c r="U30">
        <f>'2011 Big Boat'!R12</f>
        <v>3.24</v>
      </c>
      <c r="V30">
        <f>'2011 Big Boat'!S12</f>
        <v>0.1399999999999999</v>
      </c>
      <c r="W30">
        <f>'2011 Big Boat'!T12</f>
        <v>5.0999999999999934E-3</v>
      </c>
      <c r="X30">
        <f>'2011 Big Boat'!U12</f>
        <v>6.5616237139143561</v>
      </c>
      <c r="Y30">
        <f>'2011 Big Boat'!V12</f>
        <v>4.1967216738501492</v>
      </c>
      <c r="Z30">
        <f>'2011 Big Boat'!W12</f>
        <v>0.87648800000000004</v>
      </c>
      <c r="AA30">
        <f>'2011 Big Boat'!X12</f>
        <v>0.62928700000000004</v>
      </c>
      <c r="AB30">
        <f>'2011 Big Boat'!Y12</f>
        <v>1.1877960000000001</v>
      </c>
      <c r="AC30">
        <f>'2011 Big Boat'!Z12</f>
        <v>0.51289700000000005</v>
      </c>
      <c r="AD30">
        <f>'2011 Big Boat'!AA12</f>
        <v>0.20566300000000001</v>
      </c>
      <c r="AE30">
        <f>'2011 Big Boat'!AB12</f>
        <v>0.520922</v>
      </c>
      <c r="AF30">
        <f>'2011 Big Boat'!AC12</f>
        <v>0.40098299999999998</v>
      </c>
      <c r="AG30">
        <f>'2011 Big Boat'!AD12</f>
        <v>0</v>
      </c>
      <c r="AH30">
        <f>'2011 Big Boat'!AE12</f>
        <v>0</v>
      </c>
      <c r="AI30">
        <f>'2011 Big Boat'!AF12</f>
        <v>0</v>
      </c>
      <c r="AJ30">
        <f>'2011 Big Boat'!AG12</f>
        <v>0</v>
      </c>
    </row>
    <row r="31" spans="1:36" x14ac:dyDescent="0.3">
      <c r="A31" t="str">
        <f>'2011 Big Boat'!A13</f>
        <v>POTN16S</v>
      </c>
      <c r="B31" s="54">
        <f>'2011 Big Boat'!B13</f>
        <v>39202</v>
      </c>
      <c r="C31" s="57">
        <v>2011</v>
      </c>
      <c r="D31" s="54" t="s">
        <v>533</v>
      </c>
      <c r="E31" s="54" t="s">
        <v>383</v>
      </c>
      <c r="F31">
        <f>'2011 Big Boat'!C13</f>
        <v>63.29999999999999</v>
      </c>
      <c r="G31">
        <f>'2011 Big Boat'!D13</f>
        <v>19.227</v>
      </c>
      <c r="H31">
        <f>'2011 Big Boat'!E13</f>
        <v>0.11559999999999999</v>
      </c>
      <c r="I31">
        <f>'2011 Big Boat'!F13</f>
        <v>0</v>
      </c>
      <c r="J31">
        <f>'2011 Big Boat'!G13</f>
        <v>1.4791999999999998</v>
      </c>
      <c r="K31">
        <f>'2011 Big Boat'!H13</f>
        <v>1.22</v>
      </c>
      <c r="L31">
        <f>'2011 Big Boat'!I13</f>
        <v>0.06</v>
      </c>
      <c r="M31">
        <f>'2011 Big Boat'!J13</f>
        <v>1.45</v>
      </c>
      <c r="N31">
        <f>'2011 Big Boat'!K13</f>
        <v>2.92E-2</v>
      </c>
      <c r="O31">
        <f>'2011 Big Boat'!L13</f>
        <v>2.81E-2</v>
      </c>
      <c r="P31">
        <f>'2011 Big Boat'!M13</f>
        <v>3.0099999999999998E-2</v>
      </c>
      <c r="Q31">
        <f>'2011 Big Boat'!N13</f>
        <v>4.6899999999999997E-2</v>
      </c>
      <c r="R31">
        <f>'2011 Big Boat'!O13</f>
        <v>3.5070000000000001</v>
      </c>
      <c r="S31">
        <f>'2011 Big Boat'!P13</f>
        <v>3.18</v>
      </c>
      <c r="T31">
        <f>'2011 Big Boat'!Q13</f>
        <v>0.32700000000000001</v>
      </c>
      <c r="U31">
        <f>'2011 Big Boat'!R13</f>
        <v>3.27</v>
      </c>
      <c r="V31">
        <f>'2011 Big Boat'!S13</f>
        <v>0.16999999999999993</v>
      </c>
      <c r="W31">
        <f>'2011 Big Boat'!T13</f>
        <v>1.9999999999999983E-3</v>
      </c>
      <c r="X31">
        <f>'2011 Big Boat'!U13</f>
        <v>6.9486628825471879</v>
      </c>
      <c r="Y31">
        <f>'2011 Big Boat'!V13</f>
        <v>3.9993836749014875</v>
      </c>
      <c r="Z31">
        <f>'2011 Big Boat'!W13</f>
        <v>0.87114499999999995</v>
      </c>
      <c r="AA31">
        <f>'2011 Big Boat'!X13</f>
        <v>0.65171500000000004</v>
      </c>
      <c r="AB31">
        <f>'2011 Big Boat'!Y13</f>
        <v>1.203668</v>
      </c>
      <c r="AC31">
        <f>'2011 Big Boat'!Z13</f>
        <v>0.60522699999999996</v>
      </c>
      <c r="AD31">
        <f>'2011 Big Boat'!AA13</f>
        <v>0.18482399999999999</v>
      </c>
      <c r="AE31">
        <f>'2011 Big Boat'!AB13</f>
        <v>0.41732999999999998</v>
      </c>
      <c r="AF31">
        <f>'2011 Big Boat'!AC13</f>
        <v>0.30537999999999998</v>
      </c>
      <c r="AG31">
        <f>'2011 Big Boat'!AD13</f>
        <v>0</v>
      </c>
      <c r="AH31">
        <f>'2011 Big Boat'!AE13</f>
        <v>0</v>
      </c>
      <c r="AI31">
        <f>'2011 Big Boat'!AF13</f>
        <v>0</v>
      </c>
      <c r="AJ31">
        <f>'2011 Big Boat'!AG13</f>
        <v>0</v>
      </c>
    </row>
    <row r="32" spans="1:36" x14ac:dyDescent="0.3">
      <c r="A32" t="str">
        <f>'2011 Big Boat'!A14</f>
        <v>POTN14S</v>
      </c>
      <c r="B32" s="54">
        <f>'2011 Big Boat'!B14</f>
        <v>39202</v>
      </c>
      <c r="C32" s="57">
        <v>2011</v>
      </c>
      <c r="D32" s="54" t="s">
        <v>533</v>
      </c>
      <c r="E32" s="54" t="s">
        <v>383</v>
      </c>
      <c r="F32">
        <f>'2011 Big Boat'!C14</f>
        <v>74.999999999999986</v>
      </c>
      <c r="G32">
        <f>'2011 Big Boat'!D14</f>
        <v>19.100000000000001</v>
      </c>
      <c r="H32">
        <f>'2011 Big Boat'!E14</f>
        <v>0.11</v>
      </c>
      <c r="I32">
        <f>'2011 Big Boat'!F14</f>
        <v>0</v>
      </c>
      <c r="J32">
        <f>'2011 Big Boat'!G14</f>
        <v>1.5339999999999998</v>
      </c>
      <c r="K32">
        <f>'2011 Big Boat'!H14</f>
        <v>1.18</v>
      </c>
      <c r="L32">
        <f>'2011 Big Boat'!I14</f>
        <v>3.6999999999999998E-2</v>
      </c>
      <c r="M32">
        <f>'2011 Big Boat'!J14</f>
        <v>1.39</v>
      </c>
      <c r="N32">
        <f>'2011 Big Boat'!K14</f>
        <v>0.14399999999999999</v>
      </c>
      <c r="O32">
        <f>'2011 Big Boat'!L14</f>
        <v>2.3E-2</v>
      </c>
      <c r="P32">
        <f>'2011 Big Boat'!M14</f>
        <v>2.7799999999999998E-2</v>
      </c>
      <c r="Q32">
        <f>'2011 Big Boat'!N14</f>
        <v>4.9799999999999997E-2</v>
      </c>
      <c r="R32">
        <f>'2011 Big Boat'!O14</f>
        <v>4.3100000000000005</v>
      </c>
      <c r="S32">
        <f>'2011 Big Boat'!P14</f>
        <v>3.14</v>
      </c>
      <c r="T32">
        <f>'2011 Big Boat'!Q14</f>
        <v>1.17</v>
      </c>
      <c r="U32">
        <f>'2011 Big Boat'!R14</f>
        <v>3.39</v>
      </c>
      <c r="V32">
        <f>'2011 Big Boat'!S14</f>
        <v>0.17300000000000004</v>
      </c>
      <c r="W32">
        <f>'2011 Big Boat'!T14</f>
        <v>4.7999999999999987E-3</v>
      </c>
      <c r="X32">
        <f>'2011 Big Boat'!U14</f>
        <v>6.7135814970729433</v>
      </c>
      <c r="Y32">
        <f>'2011 Big Boat'!V14</f>
        <v>5.9411093322318322</v>
      </c>
      <c r="Z32">
        <f>'2011 Big Boat'!W14</f>
        <v>0.87173100000000003</v>
      </c>
      <c r="AA32">
        <f>'2011 Big Boat'!X14</f>
        <v>0.647123</v>
      </c>
      <c r="AB32">
        <f>'2011 Big Boat'!Y14</f>
        <v>1.1841029999999999</v>
      </c>
      <c r="AC32">
        <f>'2011 Big Boat'!Z14</f>
        <v>0.60350700000000002</v>
      </c>
      <c r="AD32">
        <f>'2011 Big Boat'!AA14</f>
        <v>0.18346999999999999</v>
      </c>
      <c r="AE32">
        <f>'2011 Big Boat'!AB14</f>
        <v>0.415296</v>
      </c>
      <c r="AF32">
        <f>'2011 Big Boat'!AC14</f>
        <v>0.304006</v>
      </c>
      <c r="AG32">
        <f>'2011 Big Boat'!AD14</f>
        <v>0</v>
      </c>
      <c r="AH32">
        <f>'2011 Big Boat'!AE14</f>
        <v>0</v>
      </c>
      <c r="AI32">
        <f>'2011 Big Boat'!AF14</f>
        <v>0</v>
      </c>
      <c r="AJ32">
        <f>'2011 Big Boat'!AG14</f>
        <v>0</v>
      </c>
    </row>
    <row r="33" spans="1:39" x14ac:dyDescent="0.3">
      <c r="A33" t="str">
        <f>'2011 Big Boat'!A15</f>
        <v>POTN12S</v>
      </c>
      <c r="B33" s="54">
        <f>'2011 Big Boat'!B15</f>
        <v>39202</v>
      </c>
      <c r="C33" s="57">
        <v>2011</v>
      </c>
      <c r="D33" s="54" t="s">
        <v>533</v>
      </c>
      <c r="E33" s="54" t="s">
        <v>383</v>
      </c>
      <c r="F33">
        <f>'2011 Big Boat'!C15</f>
        <v>82.399999999999991</v>
      </c>
      <c r="G33">
        <f>'2011 Big Boat'!D15</f>
        <v>18.899999999999999</v>
      </c>
      <c r="H33">
        <f>'2011 Big Boat'!E15</f>
        <v>0.59</v>
      </c>
      <c r="I33">
        <f>'2011 Big Boat'!F15</f>
        <v>0</v>
      </c>
      <c r="J33">
        <f>'2011 Big Boat'!G15</f>
        <v>1.575</v>
      </c>
      <c r="K33">
        <f>'2011 Big Boat'!H15</f>
        <v>1.04</v>
      </c>
      <c r="L33">
        <f>'2011 Big Boat'!I15</f>
        <v>5.2999999999999999E-2</v>
      </c>
      <c r="M33">
        <f>'2011 Big Boat'!J15</f>
        <v>1.42</v>
      </c>
      <c r="N33">
        <f>'2011 Big Boat'!K15</f>
        <v>0.155</v>
      </c>
      <c r="O33">
        <f>'2011 Big Boat'!L15</f>
        <v>3.1E-2</v>
      </c>
      <c r="P33">
        <f>'2011 Big Boat'!M15</f>
        <v>3.3000000000000002E-2</v>
      </c>
      <c r="Q33">
        <f>'2011 Big Boat'!N15</f>
        <v>4.7800000000000002E-2</v>
      </c>
      <c r="R33">
        <f>'2011 Big Boat'!O15</f>
        <v>5.8500000000000005</v>
      </c>
      <c r="S33">
        <f>'2011 Big Boat'!P15</f>
        <v>4.6100000000000003</v>
      </c>
      <c r="T33">
        <f>'2011 Big Boat'!Q15</f>
        <v>1.24</v>
      </c>
      <c r="U33">
        <f>'2011 Big Boat'!R15</f>
        <v>3</v>
      </c>
      <c r="V33">
        <f>'2011 Big Boat'!S15</f>
        <v>0.32699999999999996</v>
      </c>
      <c r="W33">
        <f>'2011 Big Boat'!T15</f>
        <v>2.0000000000000018E-3</v>
      </c>
      <c r="X33">
        <f>'2011 Big Boat'!U15</f>
        <v>6.3383798210021283</v>
      </c>
      <c r="Y33">
        <f>'2011 Big Boat'!V15</f>
        <v>4.9329671491551039</v>
      </c>
      <c r="Z33">
        <f>'2011 Big Boat'!W15</f>
        <v>0.87236899999999995</v>
      </c>
      <c r="AA33">
        <f>'2011 Big Boat'!X15</f>
        <v>0.63978800000000002</v>
      </c>
      <c r="AB33">
        <f>'2011 Big Boat'!Y15</f>
        <v>1.1752499999999999</v>
      </c>
      <c r="AC33">
        <f>'2011 Big Boat'!Z15</f>
        <v>0.54395800000000005</v>
      </c>
      <c r="AD33">
        <f>'2011 Big Boat'!AA15</f>
        <v>0.19788700000000001</v>
      </c>
      <c r="AE33">
        <f>'2011 Big Boat'!AB15</f>
        <v>0.48271199999999997</v>
      </c>
      <c r="AF33">
        <f>'2011 Big Boat'!AC15</f>
        <v>0.36379099999999998</v>
      </c>
      <c r="AG33">
        <f>'2011 Big Boat'!AD15</f>
        <v>0</v>
      </c>
      <c r="AH33">
        <f>'2011 Big Boat'!AE15</f>
        <v>0</v>
      </c>
      <c r="AI33">
        <f>'2011 Big Boat'!AF15</f>
        <v>0</v>
      </c>
      <c r="AJ33">
        <f>'2011 Big Boat'!AG15</f>
        <v>0</v>
      </c>
    </row>
    <row r="34" spans="1:39" x14ac:dyDescent="0.3">
      <c r="A34" t="str">
        <f>'2011 Big Boat'!A16</f>
        <v>POTN11S</v>
      </c>
      <c r="B34" s="54">
        <f>'2011 Big Boat'!B16</f>
        <v>39202</v>
      </c>
      <c r="C34" s="57">
        <v>2011</v>
      </c>
      <c r="D34" s="54" t="s">
        <v>533</v>
      </c>
      <c r="E34" s="54" t="s">
        <v>383</v>
      </c>
      <c r="F34">
        <f>'2011 Big Boat'!C16</f>
        <v>94.199999999999989</v>
      </c>
      <c r="G34">
        <f>'2011 Big Boat'!D16</f>
        <v>18.23</v>
      </c>
      <c r="H34">
        <f>'2011 Big Boat'!E16</f>
        <v>1.62</v>
      </c>
      <c r="I34">
        <f>'2011 Big Boat'!F16</f>
        <v>0</v>
      </c>
      <c r="J34">
        <f>'2011 Big Boat'!G16</f>
        <v>1.4160000000000001</v>
      </c>
      <c r="K34">
        <f>'2011 Big Boat'!H16</f>
        <v>0.92</v>
      </c>
      <c r="L34">
        <f>'2011 Big Boat'!I16</f>
        <v>7.0999999999999994E-2</v>
      </c>
      <c r="M34">
        <f>'2011 Big Boat'!J16</f>
        <v>1.3</v>
      </c>
      <c r="N34">
        <f>'2011 Big Boat'!K16</f>
        <v>0.11600000000000001</v>
      </c>
      <c r="O34">
        <f>'2011 Big Boat'!L16</f>
        <v>2.7400000000000001E-2</v>
      </c>
      <c r="P34">
        <f>'2011 Big Boat'!M16</f>
        <v>3.2099999999999997E-2</v>
      </c>
      <c r="Q34">
        <f>'2011 Big Boat'!N16</f>
        <v>3.9699999999999999E-2</v>
      </c>
      <c r="R34">
        <f>'2011 Big Boat'!O16</f>
        <v>4.8719999999999999</v>
      </c>
      <c r="S34">
        <f>'2011 Big Boat'!P16</f>
        <v>4.05</v>
      </c>
      <c r="T34">
        <f>'2011 Big Boat'!Q16</f>
        <v>0.82199999999999995</v>
      </c>
      <c r="U34">
        <f>'2011 Big Boat'!R16</f>
        <v>4.1900000000000004</v>
      </c>
      <c r="V34">
        <f>'2011 Big Boat'!S16</f>
        <v>0.30900000000000005</v>
      </c>
      <c r="W34">
        <f>'2011 Big Boat'!T16</f>
        <v>4.6999999999999958E-3</v>
      </c>
      <c r="X34">
        <f>'2011 Big Boat'!U16</f>
        <v>6.1985581105818559</v>
      </c>
      <c r="Y34">
        <f>'2011 Big Boat'!V16</f>
        <v>5.002573572650725</v>
      </c>
      <c r="Z34">
        <f>'2011 Big Boat'!W16</f>
        <v>0.87320399999999998</v>
      </c>
      <c r="AA34">
        <f>'2011 Big Boat'!X16</f>
        <v>0.64994799999999997</v>
      </c>
      <c r="AB34">
        <f>'2011 Big Boat'!Y16</f>
        <v>1.1855659999999999</v>
      </c>
      <c r="AC34">
        <f>'2011 Big Boat'!Z16</f>
        <v>0.54553499999999999</v>
      </c>
      <c r="AD34">
        <f>'2011 Big Boat'!AA16</f>
        <v>0.196494</v>
      </c>
      <c r="AE34">
        <f>'2011 Big Boat'!AB16</f>
        <v>0.47952</v>
      </c>
      <c r="AF34">
        <f>'2011 Big Boat'!AC16</f>
        <v>0.36018499999999998</v>
      </c>
      <c r="AG34">
        <f>'2011 Big Boat'!AD16</f>
        <v>0</v>
      </c>
      <c r="AH34">
        <f>'2011 Big Boat'!AE16</f>
        <v>0</v>
      </c>
      <c r="AI34">
        <f>'2011 Big Boat'!AF16</f>
        <v>0</v>
      </c>
      <c r="AJ34">
        <f>'2011 Big Boat'!AG16</f>
        <v>0</v>
      </c>
    </row>
    <row r="35" spans="1:39" x14ac:dyDescent="0.3">
      <c r="A35" t="str">
        <f>'2011 Big Boat'!A17</f>
        <v>POTN10S</v>
      </c>
      <c r="B35" s="54">
        <f>'2011 Big Boat'!B17</f>
        <v>39202</v>
      </c>
      <c r="C35" s="57">
        <v>2011</v>
      </c>
      <c r="D35" s="54" t="s">
        <v>533</v>
      </c>
      <c r="E35" s="54" t="s">
        <v>383</v>
      </c>
      <c r="F35">
        <f>'2011 Big Boat'!C17</f>
        <v>96.1</v>
      </c>
      <c r="G35">
        <f>'2011 Big Boat'!D17</f>
        <v>18.489999999999998</v>
      </c>
      <c r="H35">
        <f>'2011 Big Boat'!E17</f>
        <v>1.43</v>
      </c>
      <c r="I35">
        <f>'2011 Big Boat'!F17</f>
        <v>0</v>
      </c>
      <c r="J35">
        <f>'2011 Big Boat'!G17</f>
        <v>1.4430000000000001</v>
      </c>
      <c r="K35">
        <f>'2011 Big Boat'!H17</f>
        <v>0.91</v>
      </c>
      <c r="L35">
        <f>'2011 Big Boat'!I17</f>
        <v>4.3999999999999997E-2</v>
      </c>
      <c r="M35">
        <f>'2011 Big Boat'!J17</f>
        <v>1.27</v>
      </c>
      <c r="N35">
        <f>'2011 Big Boat'!K17</f>
        <v>0.17299999999999999</v>
      </c>
      <c r="O35">
        <f>'2011 Big Boat'!L17</f>
        <v>2.8000000000000001E-2</v>
      </c>
      <c r="P35">
        <f>'2011 Big Boat'!M17</f>
        <v>3.4099999999999998E-2</v>
      </c>
      <c r="Q35">
        <f>'2011 Big Boat'!N17</f>
        <v>7.6100000000000001E-2</v>
      </c>
      <c r="R35">
        <f>'2011 Big Boat'!O17</f>
        <v>5.13</v>
      </c>
      <c r="S35">
        <f>'2011 Big Boat'!P17</f>
        <v>3.88</v>
      </c>
      <c r="T35">
        <f>'2011 Big Boat'!Q17</f>
        <v>1.25</v>
      </c>
      <c r="U35">
        <f>'2011 Big Boat'!R17</f>
        <v>2.71</v>
      </c>
      <c r="V35">
        <f>'2011 Big Boat'!S17</f>
        <v>0.31599999999999995</v>
      </c>
      <c r="W35">
        <f>'2011 Big Boat'!T17</f>
        <v>6.0999999999999978E-3</v>
      </c>
      <c r="X35">
        <f>'2011 Big Boat'!U17</f>
        <v>6.6678059859798147</v>
      </c>
      <c r="Y35">
        <f>'2011 Big Boat'!V17</f>
        <v>4.138950705156077</v>
      </c>
      <c r="Z35">
        <f>'2011 Big Boat'!W17</f>
        <v>0.86646500000000004</v>
      </c>
      <c r="AA35">
        <f>'2011 Big Boat'!X17</f>
        <v>0.65667600000000004</v>
      </c>
      <c r="AB35">
        <f>'2011 Big Boat'!Y17</f>
        <v>1.190313</v>
      </c>
      <c r="AC35">
        <f>'2011 Big Boat'!Z17</f>
        <v>0.57287699999999997</v>
      </c>
      <c r="AD35">
        <f>'2011 Big Boat'!AA17</f>
        <v>0.20779</v>
      </c>
      <c r="AE35">
        <f>'2011 Big Boat'!AB17</f>
        <v>0.48535299999999998</v>
      </c>
      <c r="AF35">
        <f>'2011 Big Boat'!AC17</f>
        <v>0.36271300000000001</v>
      </c>
      <c r="AG35">
        <f>'2011 Big Boat'!AD17</f>
        <v>0</v>
      </c>
      <c r="AH35">
        <f>'2011 Big Boat'!AE17</f>
        <v>0</v>
      </c>
      <c r="AI35">
        <f>'2011 Big Boat'!AF17</f>
        <v>0</v>
      </c>
      <c r="AJ35">
        <f>'2011 Big Boat'!AG17</f>
        <v>0</v>
      </c>
    </row>
    <row r="36" spans="1:39" x14ac:dyDescent="0.3">
      <c r="A36" t="str">
        <f>'2011 Big Boat'!A18</f>
        <v>POTN06S</v>
      </c>
      <c r="B36" s="54">
        <f>'2011 Big Boat'!B18</f>
        <v>39202</v>
      </c>
      <c r="C36" s="57">
        <v>2011</v>
      </c>
      <c r="D36" s="54" t="s">
        <v>533</v>
      </c>
      <c r="E36" s="54" t="s">
        <v>383</v>
      </c>
      <c r="F36">
        <f>'2011 Big Boat'!C18</f>
        <v>115.6</v>
      </c>
      <c r="G36">
        <f>'2011 Big Boat'!D18</f>
        <v>18.23</v>
      </c>
      <c r="H36">
        <f>'2011 Big Boat'!E18</f>
        <v>1.73</v>
      </c>
      <c r="I36">
        <f>'2011 Big Boat'!F18</f>
        <v>0</v>
      </c>
      <c r="J36">
        <f>'2011 Big Boat'!G18</f>
        <v>1.4419999999999999</v>
      </c>
      <c r="K36">
        <f>'2011 Big Boat'!H18</f>
        <v>0.83699999999999997</v>
      </c>
      <c r="L36">
        <f>'2011 Big Boat'!I18</f>
        <v>3.6999999999999998E-2</v>
      </c>
      <c r="M36">
        <f>'2011 Big Boat'!J18</f>
        <v>1.24</v>
      </c>
      <c r="N36">
        <f>'2011 Big Boat'!K18</f>
        <v>0.20200000000000001</v>
      </c>
      <c r="O36">
        <f>'2011 Big Boat'!L18</f>
        <v>8.3999999999999995E-3</v>
      </c>
      <c r="P36">
        <f>'2011 Big Boat'!M18</f>
        <v>1.95E-2</v>
      </c>
      <c r="Q36">
        <f>'2011 Big Boat'!N18</f>
        <v>4.5999999999999999E-2</v>
      </c>
      <c r="R36">
        <f>'2011 Big Boat'!O18</f>
        <v>5.4399999999999995</v>
      </c>
      <c r="S36">
        <f>'2011 Big Boat'!P18</f>
        <v>4.01</v>
      </c>
      <c r="T36">
        <f>'2011 Big Boat'!Q18</f>
        <v>1.43</v>
      </c>
      <c r="U36">
        <f>'2011 Big Boat'!R18</f>
        <v>2.19</v>
      </c>
      <c r="V36">
        <f>'2011 Big Boat'!S18</f>
        <v>0.36599999999999999</v>
      </c>
      <c r="W36">
        <f>'2011 Big Boat'!T18</f>
        <v>1.11E-2</v>
      </c>
      <c r="X36">
        <f>'2011 Big Boat'!U18</f>
        <v>6.2365759425094405</v>
      </c>
      <c r="Y36">
        <f>'2011 Big Boat'!V18</f>
        <v>4.8930781934398198</v>
      </c>
      <c r="Z36">
        <f>'2011 Big Boat'!W18</f>
        <v>0.86691499999999999</v>
      </c>
      <c r="AA36">
        <f>'2011 Big Boat'!X18</f>
        <v>0.66799500000000001</v>
      </c>
      <c r="AB36">
        <f>'2011 Big Boat'!Y18</f>
        <v>1.2040569999999999</v>
      </c>
      <c r="AC36">
        <f>'2011 Big Boat'!Z18</f>
        <v>0.64155700000000004</v>
      </c>
      <c r="AD36">
        <f>'2011 Big Boat'!AA18</f>
        <v>0.210507</v>
      </c>
      <c r="AE36">
        <f>'2011 Big Boat'!AB18</f>
        <v>0.44996599999999998</v>
      </c>
      <c r="AF36">
        <f>'2011 Big Boat'!AC18</f>
        <v>0.32811899999999999</v>
      </c>
      <c r="AG36">
        <f>'2011 Big Boat'!AD18</f>
        <v>0</v>
      </c>
      <c r="AH36">
        <f>'2011 Big Boat'!AE18</f>
        <v>0</v>
      </c>
      <c r="AI36">
        <f>'2011 Big Boat'!AF18</f>
        <v>0</v>
      </c>
      <c r="AJ36">
        <f>'2011 Big Boat'!AG18</f>
        <v>0</v>
      </c>
    </row>
    <row r="37" spans="1:39" x14ac:dyDescent="0.3">
      <c r="A37" t="str">
        <f>'2011 Big Boat'!A19</f>
        <v>POTN05S</v>
      </c>
      <c r="B37" s="54">
        <f>'2011 Big Boat'!B19</f>
        <v>39202</v>
      </c>
      <c r="C37" s="57">
        <v>2011</v>
      </c>
      <c r="D37" s="54" t="s">
        <v>533</v>
      </c>
      <c r="E37" s="54" t="s">
        <v>383</v>
      </c>
      <c r="F37">
        <f>'2011 Big Boat'!C19</f>
        <v>135.6</v>
      </c>
      <c r="G37">
        <f>'2011 Big Boat'!D19</f>
        <v>10.029999999999999</v>
      </c>
      <c r="H37">
        <f>'2011 Big Boat'!E19</f>
        <v>3.46</v>
      </c>
      <c r="I37">
        <f>'2011 Big Boat'!F19</f>
        <v>0</v>
      </c>
      <c r="J37">
        <f>'2011 Big Boat'!G19</f>
        <v>1.325</v>
      </c>
      <c r="K37">
        <f>'2011 Big Boat'!H19</f>
        <v>0.60199999999999998</v>
      </c>
      <c r="L37">
        <f>'2011 Big Boat'!I19</f>
        <v>1.6E-2</v>
      </c>
      <c r="M37">
        <f>'2011 Big Boat'!J19</f>
        <v>1</v>
      </c>
      <c r="N37">
        <f>'2011 Big Boat'!K19</f>
        <v>0.32500000000000001</v>
      </c>
      <c r="O37">
        <f>'2011 Big Boat'!L19</f>
        <v>2.0999999999999999E-3</v>
      </c>
      <c r="P37">
        <f>'2011 Big Boat'!M19</f>
        <v>7.3000000000000001E-3</v>
      </c>
      <c r="Q37">
        <f>'2011 Big Boat'!N19</f>
        <v>3.9100000000000003E-2</v>
      </c>
      <c r="R37">
        <f>'2011 Big Boat'!O19</f>
        <v>6.2</v>
      </c>
      <c r="S37">
        <f>'2011 Big Boat'!P19</f>
        <v>3.71</v>
      </c>
      <c r="T37">
        <f>'2011 Big Boat'!Q19</f>
        <v>2.4900000000000002</v>
      </c>
      <c r="U37">
        <f>'2011 Big Boat'!R19</f>
        <v>1.27</v>
      </c>
      <c r="V37">
        <f>'2011 Big Boat'!S19</f>
        <v>0.38200000000000001</v>
      </c>
      <c r="W37">
        <f>'2011 Big Boat'!T19</f>
        <v>5.1999999999999998E-3</v>
      </c>
      <c r="X37">
        <f>'2011 Big Boat'!U19</f>
        <v>7.9123280173655557</v>
      </c>
      <c r="Y37">
        <f>'2011 Big Boat'!V19</f>
        <v>6.7721606432012216</v>
      </c>
      <c r="Z37">
        <f>'2011 Big Boat'!W19</f>
        <v>0.84659499999999999</v>
      </c>
      <c r="AA37">
        <f>'2011 Big Boat'!X19</f>
        <v>0.73696399999999995</v>
      </c>
      <c r="AB37">
        <f>'2011 Big Boat'!Y19</f>
        <v>1.18343</v>
      </c>
      <c r="AC37">
        <f>'2011 Big Boat'!Z19</f>
        <v>0.857846</v>
      </c>
      <c r="AD37">
        <f>'2011 Big Boat'!AA19</f>
        <v>0.226406</v>
      </c>
      <c r="AE37">
        <f>'2011 Big Boat'!AB19</f>
        <v>0.37291000000000002</v>
      </c>
      <c r="AF37">
        <f>'2011 Big Boat'!AC19</f>
        <v>0.26392399999999999</v>
      </c>
      <c r="AG37">
        <f>'2011 Big Boat'!AD19</f>
        <v>0</v>
      </c>
      <c r="AH37">
        <f>'2011 Big Boat'!AE19</f>
        <v>0</v>
      </c>
      <c r="AI37">
        <f>'2011 Big Boat'!AF19</f>
        <v>0</v>
      </c>
      <c r="AJ37">
        <f>'2011 Big Boat'!AG19</f>
        <v>0</v>
      </c>
    </row>
    <row r="38" spans="1:39" x14ac:dyDescent="0.3">
      <c r="A38" t="str">
        <f>'2011 Big Boat'!A20</f>
        <v>POTN04S</v>
      </c>
      <c r="B38" s="54">
        <f>'2011 Big Boat'!B20</f>
        <v>39202</v>
      </c>
      <c r="C38" s="57">
        <v>2011</v>
      </c>
      <c r="D38" s="54" t="s">
        <v>533</v>
      </c>
      <c r="E38" s="54" t="s">
        <v>383</v>
      </c>
      <c r="F38">
        <f>'2011 Big Boat'!C20</f>
        <v>134.9</v>
      </c>
      <c r="G38">
        <f>'2011 Big Boat'!D20</f>
        <v>17.6907</v>
      </c>
      <c r="H38">
        <f>'2011 Big Boat'!E20</f>
        <v>2.9824000000000002</v>
      </c>
      <c r="I38">
        <f>'2011 Big Boat'!F20</f>
        <v>0</v>
      </c>
      <c r="J38">
        <f>'2011 Big Boat'!G20</f>
        <v>1.3320000000000001</v>
      </c>
      <c r="K38">
        <f>'2011 Big Boat'!H20</f>
        <v>0.70099999999999996</v>
      </c>
      <c r="L38">
        <f>'2011 Big Boat'!I20</f>
        <v>8.9999999999999993E-3</v>
      </c>
      <c r="M38">
        <f>'2011 Big Boat'!J20</f>
        <v>1.01</v>
      </c>
      <c r="N38">
        <f>'2011 Big Boat'!K20</f>
        <v>0.32200000000000001</v>
      </c>
      <c r="O38">
        <f>'2011 Big Boat'!L20</f>
        <v>2.3E-3</v>
      </c>
      <c r="P38">
        <f>'2011 Big Boat'!M20</f>
        <v>1.06E-2</v>
      </c>
      <c r="Q38">
        <f>'2011 Big Boat'!N20</f>
        <v>3.9100000000000003E-2</v>
      </c>
      <c r="R38">
        <f>'2011 Big Boat'!O20</f>
        <v>6.18</v>
      </c>
      <c r="S38">
        <f>'2011 Big Boat'!P20</f>
        <v>4.04</v>
      </c>
      <c r="T38">
        <f>'2011 Big Boat'!Q20</f>
        <v>2.14</v>
      </c>
      <c r="U38">
        <f>'2011 Big Boat'!R20</f>
        <v>1.42</v>
      </c>
      <c r="V38">
        <f>'2011 Big Boat'!S20</f>
        <v>0.30000000000000004</v>
      </c>
      <c r="W38">
        <f>'2011 Big Boat'!T20</f>
        <v>8.3000000000000001E-3</v>
      </c>
      <c r="X38">
        <f>'2011 Big Boat'!U20</f>
        <v>7.6645776405873827</v>
      </c>
      <c r="Y38">
        <f>'2011 Big Boat'!V20</f>
        <v>6.5227913630259842</v>
      </c>
      <c r="Z38">
        <f>'2011 Big Boat'!W20</f>
        <v>0.85278500000000002</v>
      </c>
      <c r="AA38">
        <f>'2011 Big Boat'!X20</f>
        <v>0.71358900000000003</v>
      </c>
      <c r="AB38">
        <f>'2011 Big Boat'!Y20</f>
        <v>1.201317</v>
      </c>
      <c r="AC38">
        <f>'2011 Big Boat'!Z20</f>
        <v>0.804863</v>
      </c>
      <c r="AD38">
        <f>'2011 Big Boat'!AA20</f>
        <v>0.225295</v>
      </c>
      <c r="AE38">
        <f>'2011 Big Boat'!AB20</f>
        <v>0.39176</v>
      </c>
      <c r="AF38">
        <f>'2011 Big Boat'!AC20</f>
        <v>0.279918</v>
      </c>
      <c r="AG38">
        <f>'2011 Big Boat'!AD20</f>
        <v>0</v>
      </c>
      <c r="AH38">
        <f>'2011 Big Boat'!AE20</f>
        <v>0</v>
      </c>
      <c r="AI38">
        <f>'2011 Big Boat'!AF20</f>
        <v>0</v>
      </c>
      <c r="AJ38">
        <f>'2011 Big Boat'!AG20</f>
        <v>0</v>
      </c>
    </row>
    <row r="39" spans="1:39" x14ac:dyDescent="0.3">
      <c r="A39" t="str">
        <f>'2011 Big Boat'!A21</f>
        <v>POTN03S</v>
      </c>
      <c r="B39" s="54">
        <f>'2011 Big Boat'!B21</f>
        <v>39202</v>
      </c>
      <c r="C39" s="57">
        <v>2011</v>
      </c>
      <c r="D39" s="54" t="s">
        <v>533</v>
      </c>
      <c r="E39" s="54" t="s">
        <v>383</v>
      </c>
      <c r="F39">
        <f>'2011 Big Boat'!C21</f>
        <v>154.4</v>
      </c>
      <c r="G39">
        <f>'2011 Big Boat'!D21</f>
        <v>17.225100000000001</v>
      </c>
      <c r="H39">
        <f>'2011 Big Boat'!E21</f>
        <v>5.6082999999999998</v>
      </c>
      <c r="I39">
        <f>'2011 Big Boat'!F21</f>
        <v>0</v>
      </c>
      <c r="J39">
        <f>'2011 Big Boat'!G21</f>
        <v>1.0620000000000001</v>
      </c>
      <c r="K39">
        <f>'2011 Big Boat'!H21</f>
        <v>0.43</v>
      </c>
      <c r="L39">
        <f>'2011 Big Boat'!I21</f>
        <v>8.0000000000000002E-3</v>
      </c>
      <c r="M39">
        <f>'2011 Big Boat'!J21</f>
        <v>0.85</v>
      </c>
      <c r="N39">
        <f>'2011 Big Boat'!K21</f>
        <v>0.21199999999999999</v>
      </c>
      <c r="O39">
        <f>'2011 Big Boat'!L21</f>
        <v>2.0999999999999999E-3</v>
      </c>
      <c r="P39">
        <f>'2011 Big Boat'!M21</f>
        <v>1.06E-2</v>
      </c>
      <c r="Q39">
        <f>'2011 Big Boat'!N21</f>
        <v>2.3300000000000001E-2</v>
      </c>
      <c r="R39">
        <f>'2011 Big Boat'!O21</f>
        <v>5.6</v>
      </c>
      <c r="S39">
        <f>'2011 Big Boat'!P21</f>
        <v>3.91</v>
      </c>
      <c r="T39">
        <f>'2011 Big Boat'!Q21</f>
        <v>1.69</v>
      </c>
      <c r="U39">
        <f>'2011 Big Boat'!R21</f>
        <v>0.68</v>
      </c>
      <c r="V39">
        <f>'2011 Big Boat'!S21</f>
        <v>0.41199999999999998</v>
      </c>
      <c r="W39">
        <f>'2011 Big Boat'!T21</f>
        <v>8.5000000000000006E-3</v>
      </c>
      <c r="X39">
        <f>'2011 Big Boat'!U21</f>
        <v>8.2397037070815369</v>
      </c>
      <c r="Y39">
        <f>'2011 Big Boat'!V21</f>
        <v>8.6377016368126185</v>
      </c>
      <c r="Z39">
        <f>'2011 Big Boat'!W21</f>
        <v>0.816859</v>
      </c>
      <c r="AA39">
        <f>'2011 Big Boat'!X21</f>
        <v>0.78156800000000004</v>
      </c>
      <c r="AB39">
        <f>'2011 Big Boat'!Y21</f>
        <v>1.189432</v>
      </c>
      <c r="AC39">
        <f>'2011 Big Boat'!Z21</f>
        <v>1.1024020000000001</v>
      </c>
      <c r="AD39">
        <f>'2011 Big Boat'!AA21</f>
        <v>0.241395</v>
      </c>
      <c r="AE39">
        <f>'2011 Big Boat'!AB21</f>
        <v>0.317915</v>
      </c>
      <c r="AF39">
        <f>'2011 Big Boat'!AC21</f>
        <v>0.218971</v>
      </c>
      <c r="AG39">
        <f>'2011 Big Boat'!AD21</f>
        <v>0</v>
      </c>
      <c r="AH39">
        <f>'2011 Big Boat'!AE21</f>
        <v>0</v>
      </c>
      <c r="AI39">
        <f>'2011 Big Boat'!AF21</f>
        <v>0</v>
      </c>
      <c r="AJ39">
        <f>'2011 Big Boat'!AG21</f>
        <v>0</v>
      </c>
    </row>
    <row r="40" spans="1:39" x14ac:dyDescent="0.3">
      <c r="A40" t="str">
        <f>'2011 Big Boat'!A22</f>
        <v>POTN02S</v>
      </c>
      <c r="B40" s="54">
        <f>'2011 Big Boat'!B22</f>
        <v>39202</v>
      </c>
      <c r="C40" s="57">
        <v>2011</v>
      </c>
      <c r="D40" s="54" t="s">
        <v>533</v>
      </c>
      <c r="E40" s="54" t="s">
        <v>383</v>
      </c>
      <c r="F40">
        <f>'2011 Big Boat'!C22</f>
        <v>155.6</v>
      </c>
      <c r="G40">
        <f>'2011 Big Boat'!D22</f>
        <v>17.180199999999999</v>
      </c>
      <c r="H40">
        <f>'2011 Big Boat'!E22</f>
        <v>5.6468999999999996</v>
      </c>
      <c r="I40">
        <f>'2011 Big Boat'!F22</f>
        <v>0</v>
      </c>
      <c r="J40">
        <f>'2011 Big Boat'!G22</f>
        <v>1.0070000000000001</v>
      </c>
      <c r="K40">
        <f>'2011 Big Boat'!H22</f>
        <v>0.41699999999999998</v>
      </c>
      <c r="L40">
        <f>'2011 Big Boat'!I22</f>
        <v>7.0000000000000001E-3</v>
      </c>
      <c r="M40">
        <f>'2011 Big Boat'!J22</f>
        <v>0.75</v>
      </c>
      <c r="N40">
        <f>'2011 Big Boat'!K22</f>
        <v>0.25700000000000001</v>
      </c>
      <c r="O40">
        <f>'2011 Big Boat'!L22</f>
        <v>2.0999999999999999E-3</v>
      </c>
      <c r="P40">
        <f>'2011 Big Boat'!M22</f>
        <v>5.1000000000000004E-3</v>
      </c>
      <c r="Q40">
        <f>'2011 Big Boat'!N22</f>
        <v>2.3400000000000001E-2</v>
      </c>
      <c r="R40">
        <f>'2011 Big Boat'!O22</f>
        <v>5.8000000000000007</v>
      </c>
      <c r="S40">
        <f>'2011 Big Boat'!P22</f>
        <v>3.99</v>
      </c>
      <c r="T40">
        <f>'2011 Big Boat'!Q22</f>
        <v>1.81</v>
      </c>
      <c r="U40">
        <f>'2011 Big Boat'!R22</f>
        <v>0.68</v>
      </c>
      <c r="V40">
        <f>'2011 Big Boat'!S22</f>
        <v>0.32600000000000001</v>
      </c>
      <c r="W40">
        <f>'2011 Big Boat'!T22</f>
        <v>3.0000000000000005E-3</v>
      </c>
      <c r="X40">
        <f>'2011 Big Boat'!U22</f>
        <v>8.4862511824464164</v>
      </c>
      <c r="Y40">
        <f>'2011 Big Boat'!V22</f>
        <v>8.7159881708382159</v>
      </c>
      <c r="Z40">
        <f>'2011 Big Boat'!W22</f>
        <v>0.81223900000000004</v>
      </c>
      <c r="AA40">
        <f>'2011 Big Boat'!X22</f>
        <v>0.77516499999999999</v>
      </c>
      <c r="AB40">
        <f>'2011 Big Boat'!Y22</f>
        <v>1.201298</v>
      </c>
      <c r="AC40">
        <f>'2011 Big Boat'!Z22</f>
        <v>1.1383939999999999</v>
      </c>
      <c r="AD40">
        <f>'2011 Big Boat'!AA22</f>
        <v>0.24537</v>
      </c>
      <c r="AE40">
        <f>'2011 Big Boat'!AB22</f>
        <v>0.31673200000000001</v>
      </c>
      <c r="AF40">
        <f>'2011 Big Boat'!AC22</f>
        <v>0.21554000000000001</v>
      </c>
      <c r="AG40">
        <f>'2011 Big Boat'!AD22</f>
        <v>0</v>
      </c>
      <c r="AH40">
        <f>'2011 Big Boat'!AE22</f>
        <v>0</v>
      </c>
      <c r="AI40">
        <f>'2011 Big Boat'!AF22</f>
        <v>0</v>
      </c>
      <c r="AJ40">
        <f>'2011 Big Boat'!AG22</f>
        <v>0</v>
      </c>
    </row>
    <row r="41" spans="1:39" x14ac:dyDescent="0.3">
      <c r="A41" t="str">
        <f>'2011 Big Boat'!A23</f>
        <v>POTN01S</v>
      </c>
      <c r="B41" s="54">
        <f>'2011 Big Boat'!B23</f>
        <v>39202</v>
      </c>
      <c r="C41" s="57">
        <v>2011</v>
      </c>
      <c r="D41" s="54" t="s">
        <v>533</v>
      </c>
      <c r="E41" s="54" t="s">
        <v>383</v>
      </c>
      <c r="F41">
        <f>'2011 Big Boat'!C23</f>
        <v>156.30000000000001</v>
      </c>
      <c r="G41">
        <f>'2011 Big Boat'!D23</f>
        <v>16.93</v>
      </c>
      <c r="H41">
        <f>'2011 Big Boat'!E23</f>
        <v>5.79</v>
      </c>
      <c r="I41">
        <f>'2011 Big Boat'!F23</f>
        <v>0</v>
      </c>
      <c r="J41">
        <f>'2011 Big Boat'!G23</f>
        <v>1.1539999999999999</v>
      </c>
      <c r="K41">
        <f>'2011 Big Boat'!H23</f>
        <v>0.378</v>
      </c>
      <c r="L41">
        <f>'2011 Big Boat'!I23</f>
        <v>1.7999999999999999E-2</v>
      </c>
      <c r="M41">
        <f>'2011 Big Boat'!J23</f>
        <v>0.72</v>
      </c>
      <c r="N41">
        <f>'2011 Big Boat'!K23</f>
        <v>0.434</v>
      </c>
      <c r="O41">
        <f>'2011 Big Boat'!L23</f>
        <v>2.5000000000000001E-3</v>
      </c>
      <c r="P41">
        <f>'2011 Big Boat'!M23</f>
        <v>1.0500000000000001E-2</v>
      </c>
      <c r="Q41">
        <f>'2011 Big Boat'!N23</f>
        <v>4.0500000000000001E-2</v>
      </c>
      <c r="R41">
        <f>'2011 Big Boat'!O23</f>
        <v>7.27</v>
      </c>
      <c r="S41">
        <f>'2011 Big Boat'!P23</f>
        <v>4.1399999999999997</v>
      </c>
      <c r="T41">
        <f>'2011 Big Boat'!Q23</f>
        <v>3.13</v>
      </c>
      <c r="U41">
        <f>'2011 Big Boat'!R23</f>
        <v>0.72</v>
      </c>
      <c r="V41">
        <f>'2011 Big Boat'!S23</f>
        <v>0.32399999999999995</v>
      </c>
      <c r="W41">
        <f>'2011 Big Boat'!T23</f>
        <v>8.0000000000000002E-3</v>
      </c>
      <c r="X41">
        <f>'2011 Big Boat'!U23</f>
        <v>8.4310217129692031</v>
      </c>
      <c r="Y41">
        <f>'2011 Big Boat'!V23</f>
        <v>9.0952328507549254</v>
      </c>
      <c r="Z41">
        <f>'2011 Big Boat'!W23</f>
        <v>0.78176100000000004</v>
      </c>
      <c r="AA41">
        <f>'2011 Big Boat'!X23</f>
        <v>0.789524</v>
      </c>
      <c r="AB41">
        <f>'2011 Big Boat'!Y23</f>
        <v>1.1908399999999999</v>
      </c>
      <c r="AC41">
        <f>'2011 Big Boat'!Z23</f>
        <v>1.3957550000000001</v>
      </c>
      <c r="AD41">
        <f>'2011 Big Boat'!AA23</f>
        <v>0.31556299999999998</v>
      </c>
      <c r="AE41">
        <f>'2011 Big Boat'!AB23</f>
        <v>0.33618900000000002</v>
      </c>
      <c r="AF41">
        <f>'2011 Big Boat'!AC23</f>
        <v>0.22608800000000001</v>
      </c>
      <c r="AG41">
        <f>'2011 Big Boat'!AD23</f>
        <v>0</v>
      </c>
      <c r="AH41">
        <f>'2011 Big Boat'!AE23</f>
        <v>0</v>
      </c>
      <c r="AI41">
        <f>'2011 Big Boat'!AF23</f>
        <v>0</v>
      </c>
      <c r="AJ41">
        <f>'2011 Big Boat'!AG23</f>
        <v>0</v>
      </c>
    </row>
    <row r="42" spans="1:39" x14ac:dyDescent="0.3">
      <c r="A42" t="str">
        <f>DNR!A2</f>
        <v>TF2.1</v>
      </c>
      <c r="B42" s="54">
        <f>DNR!B2</f>
        <v>38818</v>
      </c>
      <c r="C42" s="57">
        <v>2010</v>
      </c>
      <c r="D42" s="54" t="s">
        <v>534</v>
      </c>
      <c r="E42" s="54" t="s">
        <v>383</v>
      </c>
      <c r="F42">
        <f>DNR!C2</f>
        <v>12.12</v>
      </c>
      <c r="G42" s="55">
        <f>DNR!H2</f>
        <v>18.3</v>
      </c>
      <c r="H42" s="55">
        <f>DNR!I2</f>
        <v>0</v>
      </c>
      <c r="I42" s="55">
        <f>DNR!J2</f>
        <v>0</v>
      </c>
      <c r="J42" s="55">
        <f>DNR!L2</f>
        <v>1.504</v>
      </c>
      <c r="K42" s="55">
        <f>DNR!N2</f>
        <v>0.95</v>
      </c>
      <c r="L42" s="55">
        <f>DNR!P2</f>
        <v>1.6E-2</v>
      </c>
      <c r="M42" s="55">
        <f>DNR!Q2</f>
        <v>0</v>
      </c>
      <c r="N42" s="55">
        <f>DNR!R2</f>
        <v>0.314</v>
      </c>
      <c r="O42" s="55">
        <f>DNR!T2</f>
        <v>5.9999999999999995E-4</v>
      </c>
      <c r="P42" s="55">
        <f>DNR!U2</f>
        <v>0</v>
      </c>
      <c r="Q42" s="55">
        <f>DNR!V2</f>
        <v>0</v>
      </c>
      <c r="R42" s="55">
        <f>DNR!W2</f>
        <v>0</v>
      </c>
      <c r="S42" s="55"/>
      <c r="T42" s="55">
        <f>DNR!Y2</f>
        <v>2.02</v>
      </c>
      <c r="U42" s="55">
        <f>DNR!Z2</f>
        <v>0</v>
      </c>
      <c r="V42" s="55">
        <f>DNR!AA2</f>
        <v>0</v>
      </c>
      <c r="W42" s="55">
        <f>DNR!AB2</f>
        <v>0</v>
      </c>
      <c r="X42" s="55">
        <f>DNR!AC2</f>
        <v>12.251831105569813</v>
      </c>
      <c r="Y42" s="55">
        <f>DNR!AD2</f>
        <v>8.7222344074087417</v>
      </c>
      <c r="Z42" s="55">
        <f>DNR!AE2</f>
        <v>0.67930500000000005</v>
      </c>
      <c r="AA42" s="55">
        <f>DNR!AF2</f>
        <v>0.793099</v>
      </c>
      <c r="AB42" s="55">
        <f>DNR!AG2</f>
        <v>1.25909</v>
      </c>
      <c r="AC42" s="55">
        <f>DNR!AH2</f>
        <v>0.91501100000000002</v>
      </c>
      <c r="AD42" s="55">
        <f>DNR!AI2</f>
        <v>1.16658</v>
      </c>
      <c r="AE42" s="55">
        <f>DNR!AJ2</f>
        <v>0.91041899999999998</v>
      </c>
      <c r="AF42" s="55">
        <f>DNR!AK2</f>
        <v>1.005044</v>
      </c>
      <c r="AG42" s="55">
        <f>DNR!AL2</f>
        <v>0</v>
      </c>
      <c r="AH42" s="55" t="str">
        <f>DNR!AM2</f>
        <v>Spring</v>
      </c>
      <c r="AI42" s="55">
        <f>DNR!BA2</f>
        <v>7.5089076962803185</v>
      </c>
      <c r="AJ42" s="55">
        <f>DNR!BE2</f>
        <v>0</v>
      </c>
      <c r="AK42" s="53"/>
      <c r="AM42" s="53"/>
    </row>
    <row r="43" spans="1:39" x14ac:dyDescent="0.3">
      <c r="A43" t="str">
        <f>DNR!A3</f>
        <v>TF2.2</v>
      </c>
      <c r="B43" s="54">
        <f>DNR!B3</f>
        <v>38818</v>
      </c>
      <c r="C43" s="57">
        <v>2010</v>
      </c>
      <c r="D43" s="54" t="s">
        <v>534</v>
      </c>
      <c r="E43" s="54" t="s">
        <v>383</v>
      </c>
      <c r="F43">
        <f>DNR!C3</f>
        <v>17.809999999999999</v>
      </c>
      <c r="G43" s="55">
        <f>DNR!H3</f>
        <v>18.2</v>
      </c>
      <c r="H43" s="55">
        <f>DNR!I3</f>
        <v>0</v>
      </c>
      <c r="I43" s="55">
        <f>DNR!J3</f>
        <v>0</v>
      </c>
      <c r="J43" s="55">
        <f>DNR!L3</f>
        <v>1.5660000000000001</v>
      </c>
      <c r="K43" s="55">
        <f>DNR!N3</f>
        <v>1.08</v>
      </c>
      <c r="L43" s="55">
        <f>DNR!P3</f>
        <v>1.9E-2</v>
      </c>
      <c r="M43" s="55">
        <f>DNR!Q3</f>
        <v>0</v>
      </c>
      <c r="N43" s="55">
        <f>DNR!R3</f>
        <v>0.316</v>
      </c>
      <c r="O43" s="55">
        <f>DNR!T3</f>
        <v>1E-3</v>
      </c>
      <c r="P43" s="55">
        <f>DNR!U3</f>
        <v>0</v>
      </c>
      <c r="Q43" s="55">
        <f>DNR!V3</f>
        <v>0</v>
      </c>
      <c r="R43" s="55">
        <f>DNR!W3</f>
        <v>0</v>
      </c>
      <c r="S43" s="55"/>
      <c r="T43" s="55">
        <f>DNR!Y3</f>
        <v>2.04</v>
      </c>
      <c r="U43" s="55">
        <f>DNR!Z3</f>
        <v>0</v>
      </c>
      <c r="V43" s="55">
        <f>DNR!AA3</f>
        <v>0</v>
      </c>
      <c r="W43" s="55">
        <f>DNR!AB3</f>
        <v>0</v>
      </c>
      <c r="X43" s="55">
        <f>DNR!AC3</f>
        <v>10.966494572493815</v>
      </c>
      <c r="Y43" s="55">
        <f>DNR!AD3</f>
        <v>8.8893644068831819</v>
      </c>
      <c r="Z43" s="55">
        <f>DNR!AE3</f>
        <v>0.69644899999999998</v>
      </c>
      <c r="AA43" s="55">
        <f>DNR!AF3</f>
        <v>0.74178900000000003</v>
      </c>
      <c r="AB43" s="55">
        <f>DNR!AG3</f>
        <v>1.2093400000000001</v>
      </c>
      <c r="AC43" s="55">
        <f>DNR!AH3</f>
        <v>0.87844800000000001</v>
      </c>
      <c r="AD43" s="55">
        <f>DNR!AI3</f>
        <v>1.2034899999999999</v>
      </c>
      <c r="AE43" s="55">
        <f>DNR!AJ3</f>
        <v>0.94169000000000003</v>
      </c>
      <c r="AF43" s="55">
        <f>DNR!AK3</f>
        <v>0.93284299999999998</v>
      </c>
      <c r="AG43" s="55">
        <f>DNR!AL3</f>
        <v>0</v>
      </c>
      <c r="AH43" s="55">
        <f>DNR!AM3</f>
        <v>0</v>
      </c>
      <c r="AI43" s="55">
        <f>DNR!BA3</f>
        <v>7.6866017561181685</v>
      </c>
      <c r="AJ43" s="55">
        <f>DNR!BE3</f>
        <v>0</v>
      </c>
      <c r="AK43" s="53"/>
      <c r="AM43" s="53"/>
    </row>
    <row r="44" spans="1:39" x14ac:dyDescent="0.3">
      <c r="A44" t="str">
        <f>DNR!A4</f>
        <v>TF2.3</v>
      </c>
      <c r="B44" s="54">
        <f>DNR!B4</f>
        <v>38818</v>
      </c>
      <c r="C44" s="57">
        <v>2010</v>
      </c>
      <c r="D44" s="54" t="s">
        <v>534</v>
      </c>
      <c r="E44" s="54" t="s">
        <v>383</v>
      </c>
      <c r="F44">
        <f>DNR!C4</f>
        <v>29.61</v>
      </c>
      <c r="G44" s="55">
        <f>DNR!H4</f>
        <v>18.400000000000002</v>
      </c>
      <c r="H44" s="55">
        <f>DNR!I4</f>
        <v>0</v>
      </c>
      <c r="I44" s="55">
        <f>DNR!J4</f>
        <v>0</v>
      </c>
      <c r="J44" s="55">
        <f>DNR!L4</f>
        <v>1.5389999999999999</v>
      </c>
      <c r="K44" s="55">
        <f>DNR!N4</f>
        <v>1.1299999999999999</v>
      </c>
      <c r="L44" s="55">
        <f>DNR!P4</f>
        <v>2.1000000000000001E-2</v>
      </c>
      <c r="M44" s="55">
        <f>DNR!Q4</f>
        <v>0</v>
      </c>
      <c r="N44" s="55">
        <f>DNR!R4</f>
        <v>0.22900000000000001</v>
      </c>
      <c r="O44" s="55">
        <f>DNR!T4</f>
        <v>4.7000000000000002E-3</v>
      </c>
      <c r="P44" s="55">
        <f>DNR!U4</f>
        <v>0</v>
      </c>
      <c r="Q44" s="55">
        <f>DNR!V4</f>
        <v>0</v>
      </c>
      <c r="R44" s="55">
        <f>DNR!W4</f>
        <v>0</v>
      </c>
      <c r="S44" s="55">
        <f>DNR!X4</f>
        <v>2.4500000000000002</v>
      </c>
      <c r="T44" s="55">
        <f>DNR!Y4</f>
        <v>1.39</v>
      </c>
      <c r="U44" s="55">
        <f>DNR!Z4</f>
        <v>0</v>
      </c>
      <c r="V44" s="55">
        <f>DNR!AA4</f>
        <v>0</v>
      </c>
      <c r="W44" s="55">
        <f>DNR!AB4</f>
        <v>0</v>
      </c>
      <c r="X44" s="55">
        <f>DNR!AC4</f>
        <v>10.100284846948664</v>
      </c>
      <c r="Y44" s="55">
        <f>DNR!AD4</f>
        <v>6.2648254589357544</v>
      </c>
      <c r="Z44" s="55">
        <f>DNR!AE4</f>
        <v>0.71111899999999995</v>
      </c>
      <c r="AA44" s="55">
        <f>DNR!AF4</f>
        <v>0.74097199999999996</v>
      </c>
      <c r="AB44" s="55">
        <f>DNR!AG4</f>
        <v>1.216826</v>
      </c>
      <c r="AC44" s="55">
        <f>DNR!AH4</f>
        <v>0.75169900000000001</v>
      </c>
      <c r="AD44" s="55">
        <f>DNR!AI4</f>
        <v>1.1437200000000001</v>
      </c>
      <c r="AE44" s="55">
        <f>DNR!AJ4</f>
        <v>0.93483300000000003</v>
      </c>
      <c r="AF44" s="55">
        <f>DNR!AK4</f>
        <v>0.80410000000000004</v>
      </c>
      <c r="AG44" s="55">
        <f>DNR!AL4</f>
        <v>0</v>
      </c>
      <c r="AH44" s="55">
        <f>DNR!AM4</f>
        <v>0</v>
      </c>
      <c r="AI44" s="55">
        <f>DNR!BA4</f>
        <v>6.536154340627359</v>
      </c>
      <c r="AJ44" s="55">
        <f>DNR!BE4</f>
        <v>0</v>
      </c>
      <c r="AK44" s="53"/>
      <c r="AM44" s="53"/>
    </row>
    <row r="45" spans="1:39" x14ac:dyDescent="0.3">
      <c r="A45" t="str">
        <f>DNR!A5</f>
        <v>TF2.4</v>
      </c>
      <c r="B45" s="54">
        <f>DNR!B5</f>
        <v>38818</v>
      </c>
      <c r="C45" s="57">
        <v>2010</v>
      </c>
      <c r="D45" s="54" t="s">
        <v>534</v>
      </c>
      <c r="E45" s="54" t="s">
        <v>383</v>
      </c>
      <c r="F45">
        <f>DNR!C5</f>
        <v>41.379999999999995</v>
      </c>
      <c r="G45" s="55">
        <f>DNR!H5</f>
        <v>17.3</v>
      </c>
      <c r="H45" s="55">
        <f>DNR!I5</f>
        <v>0</v>
      </c>
      <c r="I45" s="55">
        <f>DNR!J5</f>
        <v>0</v>
      </c>
      <c r="J45" s="55">
        <f>DNR!L5</f>
        <v>1.728</v>
      </c>
      <c r="K45" s="55">
        <f>DNR!N5</f>
        <v>1.1599999999999999</v>
      </c>
      <c r="L45" s="55">
        <f>DNR!P5</f>
        <v>2.7E-2</v>
      </c>
      <c r="M45" s="55">
        <f>DNR!Q5</f>
        <v>0</v>
      </c>
      <c r="N45" s="55">
        <f>DNR!R5</f>
        <v>0.20799999999999999</v>
      </c>
      <c r="O45" s="55">
        <f>DNR!T5</f>
        <v>1.1900000000000001E-2</v>
      </c>
      <c r="P45" s="55">
        <f>DNR!U5</f>
        <v>0</v>
      </c>
      <c r="Q45" s="55">
        <f>DNR!V5</f>
        <v>0</v>
      </c>
      <c r="R45" s="55">
        <f>DNR!W5</f>
        <v>0</v>
      </c>
      <c r="S45" s="55"/>
      <c r="T45" s="55">
        <f>DNR!Y5</f>
        <v>1.54</v>
      </c>
      <c r="U45" s="55">
        <f>DNR!Z5</f>
        <v>0</v>
      </c>
      <c r="V45" s="55">
        <f>DNR!AA5</f>
        <v>0</v>
      </c>
      <c r="W45" s="55">
        <f>DNR!AB5</f>
        <v>0</v>
      </c>
      <c r="X45" s="55">
        <f>DNR!AC5</f>
        <v>8.3703016763999258</v>
      </c>
      <c r="Y45" s="55">
        <f>DNR!AD5</f>
        <v>4.4044651229707537</v>
      </c>
      <c r="Z45" s="55">
        <f>DNR!AE5</f>
        <v>0.725935</v>
      </c>
      <c r="AA45" s="55">
        <f>DNR!AF5</f>
        <v>0.71120799999999995</v>
      </c>
      <c r="AB45" s="55">
        <f>DNR!AG5</f>
        <v>1.208359</v>
      </c>
      <c r="AC45" s="55">
        <f>DNR!AH5</f>
        <v>0.73674399999999995</v>
      </c>
      <c r="AD45" s="55">
        <f>DNR!AI5</f>
        <v>1.39195</v>
      </c>
      <c r="AE45" s="55">
        <f>DNR!AJ5</f>
        <v>1.12849</v>
      </c>
      <c r="AF45" s="55">
        <f>DNR!AK5</f>
        <v>0.65285800000000005</v>
      </c>
      <c r="AG45" s="55">
        <f>DNR!AL5</f>
        <v>0</v>
      </c>
      <c r="AH45" s="55">
        <f>DNR!AM5</f>
        <v>0</v>
      </c>
      <c r="AI45" s="55">
        <f>DNR!BA5</f>
        <v>6.420993382164589</v>
      </c>
      <c r="AJ45" s="55">
        <f>DNR!BE5</f>
        <v>0</v>
      </c>
      <c r="AK45" s="53"/>
      <c r="AM45" s="53"/>
    </row>
    <row r="46" spans="1:39" x14ac:dyDescent="0.3">
      <c r="A46" t="str">
        <f>DNR!A6</f>
        <v>RET2.1</v>
      </c>
      <c r="B46" s="54">
        <f>DNR!B6</f>
        <v>38818</v>
      </c>
      <c r="C46" s="57">
        <v>2010</v>
      </c>
      <c r="D46" s="54" t="s">
        <v>534</v>
      </c>
      <c r="E46" s="54" t="s">
        <v>383</v>
      </c>
      <c r="F46">
        <f>DNR!C6</f>
        <v>55.58</v>
      </c>
      <c r="G46" s="55">
        <f>DNR!H6</f>
        <v>16.600000000000001</v>
      </c>
      <c r="H46" s="55">
        <f>DNR!I6</f>
        <v>0</v>
      </c>
      <c r="I46" s="55">
        <f>DNR!J6</f>
        <v>0</v>
      </c>
      <c r="J46" s="55">
        <f>DNR!L6</f>
        <v>1.571</v>
      </c>
      <c r="K46" s="55">
        <f>DNR!N6</f>
        <v>1.1399999999999999</v>
      </c>
      <c r="L46" s="55">
        <f>DNR!P6</f>
        <v>4.2999999999999997E-2</v>
      </c>
      <c r="M46" s="55">
        <f>DNR!Q6</f>
        <v>0</v>
      </c>
      <c r="N46" s="55">
        <f>DNR!R6</f>
        <v>0.221</v>
      </c>
      <c r="O46" s="55">
        <f>DNR!T6</f>
        <v>2.07E-2</v>
      </c>
      <c r="P46" s="55">
        <f>DNR!U6</f>
        <v>0</v>
      </c>
      <c r="Q46" s="55">
        <f>DNR!V6</f>
        <v>0</v>
      </c>
      <c r="R46" s="55">
        <f>DNR!W6</f>
        <v>0</v>
      </c>
      <c r="S46" s="55"/>
      <c r="T46" s="55">
        <f>DNR!Y6</f>
        <v>1.56</v>
      </c>
      <c r="U46" s="55">
        <f>DNR!Z6</f>
        <v>0</v>
      </c>
      <c r="V46" s="55">
        <f>DNR!AA6</f>
        <v>0</v>
      </c>
      <c r="W46" s="55">
        <f>DNR!AB6</f>
        <v>0</v>
      </c>
      <c r="X46" s="55">
        <f>DNR!AC6</f>
        <v>7.9053523066136178</v>
      </c>
      <c r="Y46" s="55">
        <f>DNR!AD6</f>
        <v>4.1884626435668242</v>
      </c>
      <c r="Z46" s="55">
        <f>DNR!AE6</f>
        <v>0.69604999999999995</v>
      </c>
      <c r="AA46" s="55">
        <f>DNR!AF6</f>
        <v>0.66385700000000003</v>
      </c>
      <c r="AB46" s="55">
        <f>DNR!AG6</f>
        <v>1.183033</v>
      </c>
      <c r="AC46" s="55">
        <f>DNR!AH6</f>
        <v>0.901617</v>
      </c>
      <c r="AD46" s="55">
        <f>DNR!AI6</f>
        <v>1.59446</v>
      </c>
      <c r="AE46" s="55">
        <f>DNR!AJ6</f>
        <v>1.3504100000000001</v>
      </c>
      <c r="AF46" s="55">
        <f>DNR!AK6</f>
        <v>0.66766199999999998</v>
      </c>
      <c r="AG46" s="55">
        <f>DNR!AL6</f>
        <v>0</v>
      </c>
      <c r="AH46" s="55">
        <f>DNR!AM6</f>
        <v>0</v>
      </c>
      <c r="AI46" s="55">
        <f>DNR!BA6</f>
        <v>6.1757875308111787</v>
      </c>
      <c r="AJ46" s="55">
        <f>DNR!BE6</f>
        <v>0</v>
      </c>
      <c r="AK46" s="53"/>
      <c r="AM46" s="53"/>
    </row>
    <row r="47" spans="1:39" x14ac:dyDescent="0.3">
      <c r="A47" t="str">
        <f>DNR!A7</f>
        <v xml:space="preserve">RET2.2 </v>
      </c>
      <c r="B47" s="54">
        <f>DNR!B7</f>
        <v>38818</v>
      </c>
      <c r="C47" s="57">
        <v>2010</v>
      </c>
      <c r="D47" s="54" t="s">
        <v>534</v>
      </c>
      <c r="E47" s="54" t="s">
        <v>383</v>
      </c>
      <c r="F47">
        <f>DNR!C7</f>
        <v>63.98</v>
      </c>
      <c r="G47" s="55">
        <f>DNR!H7</f>
        <v>16</v>
      </c>
      <c r="H47" s="55">
        <f>DNR!I7</f>
        <v>0.65</v>
      </c>
      <c r="I47" s="55">
        <f>DNR!J7</f>
        <v>0.87</v>
      </c>
      <c r="J47" s="55">
        <f>DNR!L7</f>
        <v>1.7</v>
      </c>
      <c r="K47" s="55">
        <f>DNR!N7</f>
        <v>1.2</v>
      </c>
      <c r="L47" s="55">
        <f>DNR!P7</f>
        <v>7.8E-2</v>
      </c>
      <c r="M47" s="55">
        <f>DNR!Q7</f>
        <v>0</v>
      </c>
      <c r="N47" s="55">
        <f>DNR!R7</f>
        <v>0.14000000000000001</v>
      </c>
      <c r="O47" s="55">
        <f>DNR!T7</f>
        <v>2.0899999999999998E-2</v>
      </c>
      <c r="P47" s="55">
        <f>DNR!U7</f>
        <v>0</v>
      </c>
      <c r="Q47" s="55">
        <f>DNR!V7</f>
        <v>0</v>
      </c>
      <c r="R47" s="55">
        <f>DNR!W7</f>
        <v>0</v>
      </c>
      <c r="S47" s="55">
        <f>DNR!X7</f>
        <v>2.93</v>
      </c>
      <c r="T47" s="55">
        <f>DNR!Y7</f>
        <v>0.98199999999999998</v>
      </c>
      <c r="U47" s="55">
        <f>DNR!Z7</f>
        <v>0</v>
      </c>
      <c r="V47" s="55">
        <f>DNR!AA7</f>
        <v>0</v>
      </c>
      <c r="W47" s="55">
        <f>DNR!AB7</f>
        <v>0</v>
      </c>
      <c r="X47" s="55">
        <f>DNR!AC7</f>
        <v>7.7223675834206054</v>
      </c>
      <c r="Y47" s="55">
        <f>DNR!AD7</f>
        <v>5.1010425096298313</v>
      </c>
      <c r="Z47" s="55">
        <f>DNR!AE7</f>
        <v>0.70889000000000002</v>
      </c>
      <c r="AA47" s="55">
        <f>DNR!AF7</f>
        <v>0.68842599999999998</v>
      </c>
      <c r="AB47" s="55">
        <f>DNR!AG7</f>
        <v>1.1736139999999999</v>
      </c>
      <c r="AC47" s="55">
        <f>DNR!AH7</f>
        <v>0.78771599999999997</v>
      </c>
      <c r="AD47" s="55">
        <f>DNR!AI7</f>
        <v>1.3705000000000001</v>
      </c>
      <c r="AE47" s="55">
        <f>DNR!AJ7</f>
        <v>1.1328800000000001</v>
      </c>
      <c r="AF47" s="55">
        <f>DNR!AK7</f>
        <v>0.69532099999999997</v>
      </c>
      <c r="AG47" s="55">
        <f>DNR!AL7</f>
        <v>0</v>
      </c>
      <c r="AH47" s="55">
        <f>DNR!AM7</f>
        <v>0</v>
      </c>
      <c r="AI47" s="55">
        <f>DNR!BA7</f>
        <v>6.5151507410841374</v>
      </c>
      <c r="AJ47" s="55">
        <f>DNR!BE7</f>
        <v>0</v>
      </c>
      <c r="AK47" s="53"/>
      <c r="AM47" s="53"/>
    </row>
    <row r="48" spans="1:39" x14ac:dyDescent="0.3">
      <c r="A48" t="str">
        <f>DNR!A8</f>
        <v>RET2.4</v>
      </c>
      <c r="B48" s="54">
        <f>DNR!B8</f>
        <v>38818</v>
      </c>
      <c r="C48" s="57">
        <v>2010</v>
      </c>
      <c r="D48" s="54" t="s">
        <v>534</v>
      </c>
      <c r="E48" s="54" t="s">
        <v>383</v>
      </c>
      <c r="F48">
        <f>DNR!C8</f>
        <v>87.58</v>
      </c>
      <c r="G48" s="55">
        <f>DNR!H8</f>
        <v>15</v>
      </c>
      <c r="H48" s="55">
        <f>DNR!I8</f>
        <v>2.46</v>
      </c>
      <c r="I48" s="55">
        <f>DNR!J8</f>
        <v>8.5</v>
      </c>
      <c r="J48" s="55">
        <f>DNR!L8</f>
        <v>1.9379999999999999</v>
      </c>
      <c r="K48" s="55">
        <f>DNR!N8</f>
        <v>1.08</v>
      </c>
      <c r="L48" s="55">
        <f>DNR!P8</f>
        <v>0.13</v>
      </c>
      <c r="M48" s="55">
        <f>DNR!Q8</f>
        <v>0</v>
      </c>
      <c r="N48" s="55">
        <f>DNR!R8</f>
        <v>0.108</v>
      </c>
      <c r="O48" s="55">
        <f>DNR!T8</f>
        <v>2.6800000000000001E-2</v>
      </c>
      <c r="P48" s="55">
        <f>DNR!U8</f>
        <v>0</v>
      </c>
      <c r="Q48" s="55">
        <f>DNR!V8</f>
        <v>0</v>
      </c>
      <c r="R48" s="55">
        <f>DNR!W8</f>
        <v>0</v>
      </c>
      <c r="S48" s="55"/>
      <c r="T48" s="55">
        <f>DNR!Y8</f>
        <v>0.66300000000000003</v>
      </c>
      <c r="U48" s="55">
        <f>DNR!Z8</f>
        <v>0</v>
      </c>
      <c r="V48" s="55">
        <f>DNR!AA8</f>
        <v>0</v>
      </c>
      <c r="W48" s="55">
        <f>DNR!AB8</f>
        <v>0</v>
      </c>
      <c r="X48" s="55">
        <f>DNR!AC8</f>
        <v>7.4460240682853849</v>
      </c>
      <c r="Y48" s="55">
        <f>DNR!AD8</f>
        <v>5.1705897039284068</v>
      </c>
      <c r="Z48" s="55">
        <f>DNR!AE8</f>
        <v>0.69675900000000002</v>
      </c>
      <c r="AA48" s="55">
        <f>DNR!AF8</f>
        <v>0.82212499999999999</v>
      </c>
      <c r="AB48" s="55">
        <f>DNR!AG8</f>
        <v>1.1838310000000001</v>
      </c>
      <c r="AC48" s="55">
        <f>DNR!AH8</f>
        <v>0.87470199999999998</v>
      </c>
      <c r="AD48" s="55">
        <f>DNR!AI8</f>
        <v>1.39581</v>
      </c>
      <c r="AE48" s="55">
        <f>DNR!AJ8</f>
        <v>1.0234300000000001</v>
      </c>
      <c r="AF48" s="55">
        <f>DNR!AK8</f>
        <v>0.85467700000000002</v>
      </c>
      <c r="AG48" s="55">
        <f>DNR!AL8</f>
        <v>0</v>
      </c>
      <c r="AH48" s="55">
        <f>DNR!AM8</f>
        <v>0</v>
      </c>
      <c r="AI48" s="55">
        <f>DNR!BA8</f>
        <v>6.2882640555232383</v>
      </c>
      <c r="AJ48" s="55">
        <f>DNR!BE8</f>
        <v>0</v>
      </c>
      <c r="AK48" s="53"/>
      <c r="AM48" s="53"/>
    </row>
    <row r="49" spans="1:39" x14ac:dyDescent="0.3">
      <c r="A49" t="str">
        <f>DNR!A9</f>
        <v>LE2.2</v>
      </c>
      <c r="B49" s="54">
        <f>DNR!B9</f>
        <v>38818</v>
      </c>
      <c r="C49" s="57">
        <v>2010</v>
      </c>
      <c r="D49" s="54" t="s">
        <v>534</v>
      </c>
      <c r="E49" s="54" t="s">
        <v>383</v>
      </c>
      <c r="F49">
        <f>DNR!C9</f>
        <v>130.07999999999998</v>
      </c>
      <c r="G49" s="55">
        <f>DNR!H9</f>
        <v>14.8</v>
      </c>
      <c r="H49" s="55">
        <f>DNR!I9</f>
        <v>4.66</v>
      </c>
      <c r="I49" s="55">
        <f>DNR!J9</f>
        <v>11.67</v>
      </c>
      <c r="J49" s="55">
        <f>DNR!L9</f>
        <v>1.4019999999999999</v>
      </c>
      <c r="K49" s="55">
        <f>DNR!N9</f>
        <v>0.72699999999999998</v>
      </c>
      <c r="L49" s="55">
        <f>DNR!P9</f>
        <v>0.124</v>
      </c>
      <c r="M49" s="55">
        <f>DNR!Q9</f>
        <v>0</v>
      </c>
      <c r="N49" s="55">
        <f>DNR!R9</f>
        <v>0.182</v>
      </c>
      <c r="O49" s="55">
        <f>DNR!T9</f>
        <v>1.15E-2</v>
      </c>
      <c r="P49" s="55">
        <f>DNR!U9</f>
        <v>0</v>
      </c>
      <c r="Q49" s="55">
        <f>DNR!V9</f>
        <v>0</v>
      </c>
      <c r="R49" s="55">
        <f>DNR!W9</f>
        <v>0</v>
      </c>
      <c r="S49" s="55">
        <f>DNR!X9</f>
        <v>3.4</v>
      </c>
      <c r="T49" s="55">
        <f>DNR!Y9</f>
        <v>0.92700000000000005</v>
      </c>
      <c r="U49" s="55">
        <f>DNR!Z9</f>
        <v>0</v>
      </c>
      <c r="V49" s="55">
        <f>DNR!AA9</f>
        <v>0</v>
      </c>
      <c r="W49" s="55">
        <f>DNR!AB9</f>
        <v>0</v>
      </c>
      <c r="X49" s="55">
        <f>DNR!AC9</f>
        <v>6.9596522811659041</v>
      </c>
      <c r="Y49" s="55">
        <f>DNR!AD9</f>
        <v>6.4698119071020175</v>
      </c>
      <c r="Z49" s="55">
        <f>DNR!AE9</f>
        <v>0.71758</v>
      </c>
      <c r="AA49" s="55">
        <f>DNR!AF9</f>
        <v>0.74895599999999996</v>
      </c>
      <c r="AB49" s="55">
        <f>DNR!AG9</f>
        <v>1.1880630000000001</v>
      </c>
      <c r="AC49" s="55">
        <f>DNR!AH9</f>
        <v>0.74632299999999996</v>
      </c>
      <c r="AD49" s="55">
        <f>DNR!AI9</f>
        <v>1.2059599999999999</v>
      </c>
      <c r="AE49" s="55">
        <f>DNR!AJ9</f>
        <v>0.99682599999999999</v>
      </c>
      <c r="AF49" s="55">
        <f>DNR!AK9</f>
        <v>0.74870000000000003</v>
      </c>
      <c r="AG49" s="55">
        <f>DNR!AL9</f>
        <v>0</v>
      </c>
      <c r="AH49" s="55">
        <f>DNR!AM9</f>
        <v>0</v>
      </c>
      <c r="AI49" s="55">
        <f>DNR!BA9</f>
        <v>7.1744555857689107</v>
      </c>
      <c r="AJ49" s="55">
        <f>DNR!BE9</f>
        <v>0</v>
      </c>
      <c r="AK49" s="53"/>
      <c r="AM49" s="53"/>
    </row>
    <row r="50" spans="1:39" x14ac:dyDescent="0.3">
      <c r="A50" t="str">
        <f>DNR!A10</f>
        <v>LE2.3</v>
      </c>
      <c r="B50" s="54">
        <f>DNR!B10</f>
        <v>38818</v>
      </c>
      <c r="C50" s="57">
        <v>2010</v>
      </c>
      <c r="D50" s="54" t="s">
        <v>534</v>
      </c>
      <c r="E50" s="54" t="s">
        <v>383</v>
      </c>
      <c r="F50">
        <f>DNR!C10</f>
        <v>156.57999999999998</v>
      </c>
      <c r="G50" s="55">
        <f>DNR!H10</f>
        <v>13.900000000000002</v>
      </c>
      <c r="H50" s="55">
        <f>DNR!I10</f>
        <v>10.17</v>
      </c>
      <c r="I50" s="55">
        <f>DNR!J10</f>
        <v>15.68</v>
      </c>
      <c r="J50" s="55">
        <f>DNR!L10</f>
        <v>0.79400000000000004</v>
      </c>
      <c r="K50" s="55">
        <f>DNR!N10</f>
        <v>0.42099999999999999</v>
      </c>
      <c r="L50" s="55">
        <f>DNR!P10</f>
        <v>4.3999999999999997E-2</v>
      </c>
      <c r="M50" s="55">
        <f>DNR!Q10</f>
        <v>0</v>
      </c>
      <c r="N50" s="55">
        <f>DNR!R10</f>
        <v>0.114</v>
      </c>
      <c r="O50" s="55">
        <f>DNR!T10</f>
        <v>1.8E-3</v>
      </c>
      <c r="P50" s="55">
        <f>DNR!U10</f>
        <v>0</v>
      </c>
      <c r="Q50" s="55">
        <f>DNR!V10</f>
        <v>0</v>
      </c>
      <c r="R50" s="55">
        <f>DNR!W10</f>
        <v>0</v>
      </c>
      <c r="S50" s="55"/>
      <c r="T50" s="55">
        <f>DNR!Y10</f>
        <v>0.64300000000000002</v>
      </c>
      <c r="U50" s="55">
        <f>DNR!Z10</f>
        <v>0</v>
      </c>
      <c r="V50" s="55">
        <f>DNR!AA10</f>
        <v>0</v>
      </c>
      <c r="W50" s="55">
        <f>DNR!AB10</f>
        <v>0</v>
      </c>
      <c r="X50" s="55">
        <f>DNR!AC10</f>
        <v>7.6791705916475861</v>
      </c>
      <c r="Y50" s="55">
        <f>DNR!AD10</f>
        <v>8.8286138452454761</v>
      </c>
      <c r="Z50" s="55">
        <f>DNR!AE10</f>
        <v>0.679863</v>
      </c>
      <c r="AA50" s="55">
        <f>DNR!AF10</f>
        <v>0.808971</v>
      </c>
      <c r="AB50" s="55">
        <f>DNR!AG10</f>
        <v>1.2375290000000001</v>
      </c>
      <c r="AC50" s="55">
        <f>DNR!AH10</f>
        <v>0.75081100000000001</v>
      </c>
      <c r="AD50" s="55">
        <f>DNR!AI10</f>
        <v>0.93487900000000002</v>
      </c>
      <c r="AE50" s="55">
        <f>DNR!AJ10</f>
        <v>0.70002699999999995</v>
      </c>
      <c r="AF50" s="55">
        <f>DNR!AK10</f>
        <v>1.072546</v>
      </c>
      <c r="AG50" s="55">
        <f>DNR!AL10</f>
        <v>0</v>
      </c>
      <c r="AH50" s="55">
        <f>DNR!AM10</f>
        <v>0</v>
      </c>
      <c r="AI50" s="55">
        <f>DNR!BA10</f>
        <v>8.2321866742443142</v>
      </c>
      <c r="AJ50" s="55">
        <f>DNR!BE10</f>
        <v>0</v>
      </c>
      <c r="AK50" s="53"/>
      <c r="AM50" s="53"/>
    </row>
    <row r="51" spans="1:39" x14ac:dyDescent="0.3">
      <c r="A51" t="str">
        <f>DNR!A11</f>
        <v>TF2.1</v>
      </c>
      <c r="B51" s="54">
        <f>DNR!B11</f>
        <v>38846</v>
      </c>
      <c r="C51" s="57">
        <v>2010</v>
      </c>
      <c r="D51" s="54" t="s">
        <v>533</v>
      </c>
      <c r="E51" s="54" t="s">
        <v>383</v>
      </c>
      <c r="F51">
        <f>DNR!C11</f>
        <v>12.12</v>
      </c>
      <c r="G51" s="55">
        <f>DNR!H11</f>
        <v>19.099999999999998</v>
      </c>
      <c r="H51" s="55">
        <f>DNR!I11</f>
        <v>0</v>
      </c>
      <c r="I51" s="55">
        <f>DNR!J11</f>
        <v>0</v>
      </c>
      <c r="J51" s="55">
        <f>DNR!L11</f>
        <v>1.4930000000000001</v>
      </c>
      <c r="K51" s="55">
        <f>DNR!N11</f>
        <v>1.05</v>
      </c>
      <c r="L51" s="55">
        <f>DNR!P11</f>
        <v>6.0000000000000001E-3</v>
      </c>
      <c r="M51" s="55">
        <f>DNR!Q11</f>
        <v>0</v>
      </c>
      <c r="N51" s="55">
        <f>DNR!R11</f>
        <v>0.32300000000000001</v>
      </c>
      <c r="O51" s="55">
        <f>DNR!T11</f>
        <v>5.9999999999999995E-4</v>
      </c>
      <c r="P51" s="55">
        <f>DNR!U11</f>
        <v>0</v>
      </c>
      <c r="Q51" s="55">
        <f>DNR!V11</f>
        <v>0</v>
      </c>
      <c r="R51" s="55">
        <f>DNR!W11</f>
        <v>0</v>
      </c>
      <c r="S51" s="55"/>
      <c r="T51" s="55">
        <f>DNR!Y11</f>
        <v>1.98</v>
      </c>
      <c r="U51" s="55">
        <f>DNR!Z11</f>
        <v>0</v>
      </c>
      <c r="V51" s="55">
        <f>DNR!AA11</f>
        <v>0</v>
      </c>
      <c r="W51" s="55">
        <f>DNR!AB11</f>
        <v>0</v>
      </c>
      <c r="X51" s="55">
        <f>DNR!AC11</f>
        <v>14.977636071567261</v>
      </c>
      <c r="Y51" s="55">
        <f>DNR!AD11</f>
        <v>8.898807709886821</v>
      </c>
      <c r="Z51" s="55">
        <f>DNR!AE11</f>
        <v>0.70693099999999998</v>
      </c>
      <c r="AA51" s="55">
        <f>DNR!AF11</f>
        <v>0.75468199999999996</v>
      </c>
      <c r="AB51" s="55">
        <f>DNR!AG11</f>
        <v>1.2353130000000001</v>
      </c>
      <c r="AC51" s="55">
        <f>DNR!AH11</f>
        <v>0.89958800000000005</v>
      </c>
      <c r="AD51" s="55">
        <f>DNR!AI11</f>
        <v>1.2935000000000001</v>
      </c>
      <c r="AE51" s="55">
        <f>DNR!AJ11</f>
        <v>1.0108200000000001</v>
      </c>
      <c r="AF51" s="55">
        <f>DNR!AK11</f>
        <v>0.88995899999999994</v>
      </c>
      <c r="AG51" s="55">
        <f>DNR!AL11</f>
        <v>0</v>
      </c>
      <c r="AH51" s="55" t="str">
        <f>DNR!AM11</f>
        <v>Summer</v>
      </c>
      <c r="AI51" s="55">
        <f>DNR!BA11</f>
        <v>7.4552567811571864</v>
      </c>
      <c r="AJ51" s="55">
        <f>DNR!BE11</f>
        <v>0</v>
      </c>
      <c r="AK51" s="53"/>
      <c r="AM51" s="53"/>
    </row>
    <row r="52" spans="1:39" x14ac:dyDescent="0.3">
      <c r="A52" t="str">
        <f>DNR!A12</f>
        <v>TF2.2</v>
      </c>
      <c r="B52" s="54">
        <f>DNR!B12</f>
        <v>38846</v>
      </c>
      <c r="C52" s="57">
        <v>2010</v>
      </c>
      <c r="D52" s="54" t="s">
        <v>533</v>
      </c>
      <c r="E52" s="54" t="s">
        <v>383</v>
      </c>
      <c r="F52">
        <f>DNR!C12</f>
        <v>17.809999999999999</v>
      </c>
      <c r="G52" s="55">
        <f>DNR!H12</f>
        <v>20</v>
      </c>
      <c r="H52" s="55">
        <f>DNR!I12</f>
        <v>0</v>
      </c>
      <c r="I52" s="55">
        <f>DNR!J12</f>
        <v>0</v>
      </c>
      <c r="J52" s="55">
        <f>DNR!L12</f>
        <v>1.482</v>
      </c>
      <c r="K52" s="55">
        <f>DNR!N12</f>
        <v>1.0900000000000001</v>
      </c>
      <c r="L52" s="55">
        <f>DNR!P12</f>
        <v>2.1999999999999999E-2</v>
      </c>
      <c r="M52" s="55">
        <f>DNR!Q12</f>
        <v>0</v>
      </c>
      <c r="N52" s="55">
        <f>DNR!R12</f>
        <v>0.26200000000000001</v>
      </c>
      <c r="O52" s="55">
        <f>DNR!T12</f>
        <v>1E-3</v>
      </c>
      <c r="P52" s="55">
        <f>DNR!U12</f>
        <v>0</v>
      </c>
      <c r="Q52" s="55">
        <f>DNR!V12</f>
        <v>0</v>
      </c>
      <c r="R52" s="55">
        <f>DNR!W12</f>
        <v>0</v>
      </c>
      <c r="S52" s="55"/>
      <c r="T52" s="55">
        <f>DNR!Y12</f>
        <v>1.57</v>
      </c>
      <c r="U52" s="55">
        <f>DNR!Z12</f>
        <v>0</v>
      </c>
      <c r="V52" s="55">
        <f>DNR!AA12</f>
        <v>0</v>
      </c>
      <c r="W52" s="55">
        <f>DNR!AB12</f>
        <v>0</v>
      </c>
      <c r="X52" s="55">
        <f>DNR!AC12</f>
        <v>15.153544811556451</v>
      </c>
      <c r="Y52" s="55">
        <f>DNR!AD12</f>
        <v>8.8164572233519927</v>
      </c>
      <c r="Z52" s="55">
        <f>DNR!AE12</f>
        <v>0.68733100000000003</v>
      </c>
      <c r="AA52" s="55">
        <f>DNR!AF12</f>
        <v>0.74200999999999995</v>
      </c>
      <c r="AB52" s="55">
        <f>DNR!AG12</f>
        <v>1.2229099999999999</v>
      </c>
      <c r="AC52" s="55">
        <f>DNR!AH12</f>
        <v>0.94631600000000005</v>
      </c>
      <c r="AD52" s="55">
        <f>DNR!AI12</f>
        <v>1.25553</v>
      </c>
      <c r="AE52" s="55">
        <f>DNR!AJ12</f>
        <v>1.00231</v>
      </c>
      <c r="AF52" s="55">
        <f>DNR!AK12</f>
        <v>0.94413499999999995</v>
      </c>
      <c r="AG52" s="55">
        <f>DNR!AL12</f>
        <v>0</v>
      </c>
      <c r="AH52" s="55">
        <f>DNR!AM12</f>
        <v>0</v>
      </c>
      <c r="AI52" s="55">
        <f>DNR!BA12</f>
        <v>6.0143797284466869</v>
      </c>
      <c r="AJ52" s="55">
        <f>DNR!BE12</f>
        <v>0</v>
      </c>
      <c r="AK52" s="53"/>
      <c r="AM52" s="53"/>
    </row>
    <row r="53" spans="1:39" x14ac:dyDescent="0.3">
      <c r="A53" t="str">
        <f>DNR!A13</f>
        <v>TF2.3</v>
      </c>
      <c r="B53" s="54">
        <f>DNR!B13</f>
        <v>38846</v>
      </c>
      <c r="C53" s="57">
        <v>2010</v>
      </c>
      <c r="D53" s="54" t="s">
        <v>533</v>
      </c>
      <c r="E53" s="54" t="s">
        <v>383</v>
      </c>
      <c r="F53">
        <f>DNR!C13</f>
        <v>29.61</v>
      </c>
      <c r="G53" s="55">
        <f>DNR!H13</f>
        <v>19.899999999999999</v>
      </c>
      <c r="H53" s="55">
        <f>DNR!I13</f>
        <v>0</v>
      </c>
      <c r="I53" s="55">
        <f>DNR!J13</f>
        <v>0</v>
      </c>
      <c r="J53" s="55">
        <f>DNR!L13</f>
        <v>1.4330000000000001</v>
      </c>
      <c r="K53" s="55">
        <f>DNR!N13</f>
        <v>1.05</v>
      </c>
      <c r="L53" s="55">
        <f>DNR!P13</f>
        <v>3.6999999999999998E-2</v>
      </c>
      <c r="M53" s="55">
        <f>DNR!Q13</f>
        <v>0</v>
      </c>
      <c r="N53" s="55">
        <f>DNR!R13</f>
        <v>0.21299999999999999</v>
      </c>
      <c r="O53" s="55">
        <f>DNR!T13</f>
        <v>4.1999999999999997E-3</v>
      </c>
      <c r="P53" s="55">
        <f>DNR!U13</f>
        <v>0</v>
      </c>
      <c r="Q53" s="55">
        <f>DNR!V13</f>
        <v>0</v>
      </c>
      <c r="R53" s="55">
        <f>DNR!W13</f>
        <v>0</v>
      </c>
      <c r="S53" s="55">
        <f>DNR!X13</f>
        <v>3.23</v>
      </c>
      <c r="T53" s="55">
        <f>DNR!Y13</f>
        <v>1.26</v>
      </c>
      <c r="U53" s="55">
        <f>DNR!Z13</f>
        <v>0</v>
      </c>
      <c r="V53" s="55">
        <f>DNR!AA13</f>
        <v>0</v>
      </c>
      <c r="W53" s="55">
        <f>DNR!AB13</f>
        <v>0</v>
      </c>
      <c r="X53" s="55">
        <f>DNR!AC13</f>
        <v>14.413279482958234</v>
      </c>
      <c r="Y53" s="55">
        <f>DNR!AD13</f>
        <v>8.800280931517495</v>
      </c>
      <c r="Z53" s="55">
        <f>DNR!AE13</f>
        <v>0.69313800000000003</v>
      </c>
      <c r="AA53" s="55">
        <f>DNR!AF13</f>
        <v>0.76122100000000004</v>
      </c>
      <c r="AB53" s="55">
        <f>DNR!AG13</f>
        <v>1.1665859999999999</v>
      </c>
      <c r="AC53" s="55">
        <f>DNR!AH13</f>
        <v>0.86212800000000001</v>
      </c>
      <c r="AD53" s="55">
        <f>DNR!AI13</f>
        <v>1.26362</v>
      </c>
      <c r="AE53" s="55">
        <f>DNR!AJ13</f>
        <v>0.94086700000000001</v>
      </c>
      <c r="AF53" s="55">
        <f>DNR!AK13</f>
        <v>0.91631200000000002</v>
      </c>
      <c r="AG53" s="55">
        <f>DNR!AL13</f>
        <v>0</v>
      </c>
      <c r="AH53" s="55">
        <f>DNR!AM13</f>
        <v>0</v>
      </c>
      <c r="AI53" s="55">
        <f>DNR!BA13</f>
        <v>2.7906749587395883</v>
      </c>
      <c r="AJ53" s="55">
        <f>DNR!BE13</f>
        <v>0</v>
      </c>
      <c r="AK53" s="53"/>
      <c r="AM53" s="53"/>
    </row>
    <row r="54" spans="1:39" x14ac:dyDescent="0.3">
      <c r="A54" t="str">
        <f>DNR!A14</f>
        <v>TF2.4</v>
      </c>
      <c r="B54" s="54">
        <f>DNR!B14</f>
        <v>38846</v>
      </c>
      <c r="C54" s="57">
        <v>2010</v>
      </c>
      <c r="D54" s="54" t="s">
        <v>533</v>
      </c>
      <c r="E54" s="54" t="s">
        <v>383</v>
      </c>
      <c r="F54">
        <f>DNR!C14</f>
        <v>41.379999999999995</v>
      </c>
      <c r="G54" s="55">
        <f>DNR!H14</f>
        <v>20.100000000000005</v>
      </c>
      <c r="H54" s="55">
        <f>DNR!I14</f>
        <v>0</v>
      </c>
      <c r="I54" s="55">
        <f>DNR!J14</f>
        <v>0</v>
      </c>
      <c r="J54" s="55">
        <f>DNR!L14</f>
        <v>1.4850000000000001</v>
      </c>
      <c r="K54" s="55">
        <f>DNR!N14</f>
        <v>1.08</v>
      </c>
      <c r="L54" s="55">
        <f>DNR!P14</f>
        <v>2.7E-2</v>
      </c>
      <c r="M54" s="55">
        <f>DNR!Q14</f>
        <v>0</v>
      </c>
      <c r="N54" s="55">
        <f>DNR!R14</f>
        <v>0.26500000000000001</v>
      </c>
      <c r="O54" s="55">
        <f>DNR!T14</f>
        <v>5.1000000000000004E-3</v>
      </c>
      <c r="P54" s="55">
        <f>DNR!U14</f>
        <v>0</v>
      </c>
      <c r="Q54" s="55">
        <f>DNR!V14</f>
        <v>0</v>
      </c>
      <c r="R54" s="55">
        <f>DNR!W14</f>
        <v>0</v>
      </c>
      <c r="S54" s="55"/>
      <c r="T54" s="55">
        <f>DNR!Y14</f>
        <v>1.75</v>
      </c>
      <c r="U54" s="55">
        <f>DNR!Z14</f>
        <v>0</v>
      </c>
      <c r="V54" s="55">
        <f>DNR!AA14</f>
        <v>0</v>
      </c>
      <c r="W54" s="55">
        <f>DNR!AB14</f>
        <v>0</v>
      </c>
      <c r="X54" s="55">
        <f>DNR!AC14</f>
        <v>14.258286605279118</v>
      </c>
      <c r="Y54" s="55">
        <f>DNR!AD14</f>
        <v>9.0402025962492516</v>
      </c>
      <c r="Z54" s="55">
        <f>DNR!AE14</f>
        <v>0.680813</v>
      </c>
      <c r="AA54" s="55">
        <f>DNR!AF14</f>
        <v>0.79949199999999998</v>
      </c>
      <c r="AB54" s="55">
        <f>DNR!AG14</f>
        <v>1.1759189999999999</v>
      </c>
      <c r="AC54" s="55">
        <f>DNR!AH14</f>
        <v>0.89487700000000003</v>
      </c>
      <c r="AD54" s="55">
        <f>DNR!AI14</f>
        <v>1.1676299999999999</v>
      </c>
      <c r="AE54" s="55">
        <f>DNR!AJ14</f>
        <v>0.90301299999999995</v>
      </c>
      <c r="AF54" s="55">
        <f>DNR!AK14</f>
        <v>0.99099000000000004</v>
      </c>
      <c r="AG54" s="55">
        <f>DNR!AL14</f>
        <v>0</v>
      </c>
      <c r="AH54" s="55">
        <f>DNR!AM14</f>
        <v>0</v>
      </c>
      <c r="AI54" s="55">
        <f>DNR!BA14</f>
        <v>0.88553877340981213</v>
      </c>
      <c r="AJ54" s="55">
        <f>DNR!BE14</f>
        <v>0</v>
      </c>
      <c r="AK54" s="53"/>
      <c r="AM54" s="53"/>
    </row>
    <row r="55" spans="1:39" x14ac:dyDescent="0.3">
      <c r="A55" t="str">
        <f>DNR!A15</f>
        <v>RET2.1</v>
      </c>
      <c r="B55" s="54">
        <f>DNR!B15</f>
        <v>38846</v>
      </c>
      <c r="C55" s="57">
        <v>2010</v>
      </c>
      <c r="D55" s="54" t="s">
        <v>533</v>
      </c>
      <c r="E55" s="54" t="s">
        <v>383</v>
      </c>
      <c r="F55">
        <f>DNR!C15</f>
        <v>55.58</v>
      </c>
      <c r="G55" s="55">
        <f>DNR!H15</f>
        <v>18.899999999999999</v>
      </c>
      <c r="H55" s="55">
        <f>DNR!I15</f>
        <v>0.01</v>
      </c>
      <c r="I55" s="55">
        <f>DNR!J15</f>
        <v>0.01</v>
      </c>
      <c r="J55" s="55">
        <f>DNR!L15</f>
        <v>1.333</v>
      </c>
      <c r="K55" s="55">
        <f>DNR!N15</f>
        <v>0.72799999999999998</v>
      </c>
      <c r="L55" s="55">
        <f>DNR!P15</f>
        <v>2.3E-2</v>
      </c>
      <c r="M55" s="55">
        <f>DNR!Q15</f>
        <v>0</v>
      </c>
      <c r="N55" s="55">
        <f>DNR!R15</f>
        <v>0.32300000000000001</v>
      </c>
      <c r="O55" s="55">
        <f>DNR!T15</f>
        <v>1.0500000000000001E-2</v>
      </c>
      <c r="P55" s="55">
        <f>DNR!U15</f>
        <v>0</v>
      </c>
      <c r="Q55" s="55">
        <f>DNR!V15</f>
        <v>0</v>
      </c>
      <c r="R55" s="55">
        <f>DNR!W15</f>
        <v>0</v>
      </c>
      <c r="S55" s="55"/>
      <c r="T55" s="55">
        <f>DNR!Y15</f>
        <v>2.21</v>
      </c>
      <c r="U55" s="55">
        <f>DNR!Z15</f>
        <v>0</v>
      </c>
      <c r="V55" s="55">
        <f>DNR!AA15</f>
        <v>0</v>
      </c>
      <c r="W55" s="55">
        <f>DNR!AB15</f>
        <v>0</v>
      </c>
      <c r="X55" s="55">
        <f>DNR!AC15</f>
        <v>16.149080613716741</v>
      </c>
      <c r="Y55" s="55">
        <f>DNR!AD15</f>
        <v>8.0667559731817509</v>
      </c>
      <c r="Z55" s="55">
        <f>DNR!AE15</f>
        <v>0.67800400000000005</v>
      </c>
      <c r="AA55" s="55">
        <f>DNR!AF15</f>
        <v>0.78661700000000001</v>
      </c>
      <c r="AB55" s="55">
        <f>DNR!AG15</f>
        <v>1.1668860000000001</v>
      </c>
      <c r="AC55" s="55">
        <f>DNR!AH15</f>
        <v>0.87307400000000002</v>
      </c>
      <c r="AD55" s="55">
        <f>DNR!AI15</f>
        <v>1.22072</v>
      </c>
      <c r="AE55" s="55">
        <f>DNR!AJ15</f>
        <v>0.91261400000000004</v>
      </c>
      <c r="AF55" s="55">
        <f>DNR!AK15</f>
        <v>0.95667400000000002</v>
      </c>
      <c r="AG55" s="55">
        <f>DNR!AL15</f>
        <v>0</v>
      </c>
      <c r="AH55" s="55">
        <f>DNR!AM15</f>
        <v>0</v>
      </c>
      <c r="AI55" s="55">
        <f>DNR!BA15</f>
        <v>-0.74472986094550908</v>
      </c>
      <c r="AJ55" s="55">
        <f>DNR!BE15</f>
        <v>0</v>
      </c>
      <c r="AK55" s="53"/>
      <c r="AM55" s="53"/>
    </row>
    <row r="56" spans="1:39" x14ac:dyDescent="0.3">
      <c r="A56" t="str">
        <f>DNR!A16</f>
        <v xml:space="preserve">RET2.2 </v>
      </c>
      <c r="B56" s="54">
        <f>DNR!B16</f>
        <v>38846</v>
      </c>
      <c r="C56" s="57">
        <v>2010</v>
      </c>
      <c r="D56" s="54" t="s">
        <v>533</v>
      </c>
      <c r="E56" s="54" t="s">
        <v>383</v>
      </c>
      <c r="F56">
        <f>DNR!C16</f>
        <v>63.98</v>
      </c>
      <c r="G56" s="55">
        <f>DNR!H16</f>
        <v>19.099999999999998</v>
      </c>
      <c r="H56" s="55">
        <f>DNR!I16</f>
        <v>1.23</v>
      </c>
      <c r="I56" s="55">
        <f>DNR!J16</f>
        <v>1.33</v>
      </c>
      <c r="J56" s="55">
        <f>DNR!L16</f>
        <v>1.32</v>
      </c>
      <c r="K56" s="55">
        <f>DNR!N16</f>
        <v>0.67</v>
      </c>
      <c r="L56" s="55">
        <f>DNR!P16</f>
        <v>4.7E-2</v>
      </c>
      <c r="M56" s="55">
        <f>DNR!Q16</f>
        <v>0</v>
      </c>
      <c r="N56" s="55">
        <f>DNR!R16</f>
        <v>0.31</v>
      </c>
      <c r="O56" s="55">
        <f>DNR!T16</f>
        <v>1.6199999999999999E-2</v>
      </c>
      <c r="P56" s="55">
        <f>DNR!U16</f>
        <v>0</v>
      </c>
      <c r="Q56" s="55">
        <f>DNR!V16</f>
        <v>0</v>
      </c>
      <c r="R56" s="55">
        <f>DNR!W16</f>
        <v>0</v>
      </c>
      <c r="S56" s="55">
        <f>DNR!X16</f>
        <v>3.3</v>
      </c>
      <c r="T56" s="55">
        <f>DNR!Y16</f>
        <v>2.12</v>
      </c>
      <c r="U56" s="55">
        <f>DNR!Z16</f>
        <v>0</v>
      </c>
      <c r="V56" s="55">
        <f>DNR!AA16</f>
        <v>0</v>
      </c>
      <c r="W56" s="55">
        <f>DNR!AB16</f>
        <v>0</v>
      </c>
      <c r="X56" s="55">
        <f>DNR!AC16</f>
        <v>14.128844694549002</v>
      </c>
      <c r="Y56" s="55">
        <f>DNR!AD16</f>
        <v>7.7025363440571315</v>
      </c>
      <c r="Z56" s="55">
        <f>DNR!AE16</f>
        <v>0.72564099999999998</v>
      </c>
      <c r="AA56" s="55">
        <f>DNR!AF16</f>
        <v>0.77003999999999995</v>
      </c>
      <c r="AB56" s="55">
        <f>DNR!AG16</f>
        <v>1.2272380000000001</v>
      </c>
      <c r="AC56" s="55">
        <f>DNR!AH16</f>
        <v>0.73423700000000003</v>
      </c>
      <c r="AD56" s="55">
        <f>DNR!AI16</f>
        <v>1.2463900000000001</v>
      </c>
      <c r="AE56" s="55">
        <f>DNR!AJ16</f>
        <v>0.95677699999999999</v>
      </c>
      <c r="AF56" s="55">
        <f>DNR!AK16</f>
        <v>0.76740699999999995</v>
      </c>
      <c r="AG56" s="55">
        <f>DNR!AL16</f>
        <v>0</v>
      </c>
      <c r="AH56" s="55">
        <f>DNR!AM16</f>
        <v>0</v>
      </c>
      <c r="AI56" s="55">
        <f>DNR!BA16</f>
        <v>-4.5634850612386098</v>
      </c>
      <c r="AJ56" s="55">
        <f>DNR!BE16</f>
        <v>0</v>
      </c>
      <c r="AK56" s="53"/>
      <c r="AM56" s="53"/>
    </row>
    <row r="57" spans="1:39" x14ac:dyDescent="0.3">
      <c r="A57" t="str">
        <f>DNR!A17</f>
        <v>RET2.4</v>
      </c>
      <c r="B57" s="54">
        <f>DNR!B17</f>
        <v>38846</v>
      </c>
      <c r="C57" s="57">
        <v>2010</v>
      </c>
      <c r="D57" s="54" t="s">
        <v>533</v>
      </c>
      <c r="E57" s="54" t="s">
        <v>383</v>
      </c>
      <c r="F57">
        <f>DNR!C17</f>
        <v>87.58</v>
      </c>
      <c r="G57" s="55">
        <f>DNR!H17</f>
        <v>18.3</v>
      </c>
      <c r="H57" s="55">
        <f>DNR!I17</f>
        <v>4.29</v>
      </c>
      <c r="I57" s="55">
        <f>DNR!J17</f>
        <v>4.6900000000000004</v>
      </c>
      <c r="J57" s="55">
        <f>DNR!L17</f>
        <v>1.125</v>
      </c>
      <c r="K57" s="55">
        <f>DNR!N17</f>
        <v>0.61399999999999999</v>
      </c>
      <c r="L57" s="55">
        <f>DNR!P17</f>
        <v>5.5E-2</v>
      </c>
      <c r="M57" s="55">
        <f>DNR!Q17</f>
        <v>0</v>
      </c>
      <c r="N57" s="55">
        <f>DNR!R17</f>
        <v>0.17499999999999999</v>
      </c>
      <c r="O57" s="55">
        <f>DNR!T17</f>
        <v>1.12E-2</v>
      </c>
      <c r="P57" s="55">
        <f>DNR!U17</f>
        <v>0</v>
      </c>
      <c r="Q57" s="55">
        <f>DNR!V17</f>
        <v>0</v>
      </c>
      <c r="R57" s="55">
        <f>DNR!W17</f>
        <v>0</v>
      </c>
      <c r="S57" s="55"/>
      <c r="T57" s="55">
        <f>DNR!Y17</f>
        <v>0.93899999999999995</v>
      </c>
      <c r="U57" s="55">
        <f>DNR!Z17</f>
        <v>0</v>
      </c>
      <c r="V57" s="55">
        <f>DNR!AA17</f>
        <v>0</v>
      </c>
      <c r="W57" s="55">
        <f>DNR!AB17</f>
        <v>0</v>
      </c>
      <c r="X57" s="55">
        <f>DNR!AC17</f>
        <v>11.171643644718078</v>
      </c>
      <c r="Y57" s="55">
        <f>DNR!AD17</f>
        <v>7.1152407700811322</v>
      </c>
      <c r="Z57" s="55">
        <f>DNR!AE17</f>
        <v>0.72112699999999996</v>
      </c>
      <c r="AA57" s="55">
        <f>DNR!AF17</f>
        <v>0.77224400000000004</v>
      </c>
      <c r="AB57" s="55">
        <f>DNR!AG17</f>
        <v>1.1520699999999999</v>
      </c>
      <c r="AC57" s="55">
        <f>DNR!AH17</f>
        <v>0.73891899999999999</v>
      </c>
      <c r="AD57" s="55">
        <f>DNR!AI17</f>
        <v>1.1700900000000001</v>
      </c>
      <c r="AE57" s="55">
        <f>DNR!AJ17</f>
        <v>0.88298900000000002</v>
      </c>
      <c r="AF57" s="55">
        <f>DNR!AK17</f>
        <v>0.836839</v>
      </c>
      <c r="AG57" s="55">
        <f>DNR!AL17</f>
        <v>0</v>
      </c>
      <c r="AH57" s="55">
        <f>DNR!AM17</f>
        <v>0</v>
      </c>
      <c r="AI57" s="55">
        <f>DNR!BA17</f>
        <v>-5.361288308165725</v>
      </c>
      <c r="AJ57" s="55">
        <f>DNR!BE17</f>
        <v>0</v>
      </c>
      <c r="AK57" s="53"/>
      <c r="AM57" s="53"/>
    </row>
    <row r="58" spans="1:39" x14ac:dyDescent="0.3">
      <c r="A58" t="str">
        <f>DNR!A18</f>
        <v>LE2.2</v>
      </c>
      <c r="B58" s="54">
        <f>DNR!B18</f>
        <v>38846</v>
      </c>
      <c r="C58" s="57">
        <v>2010</v>
      </c>
      <c r="D58" s="54" t="s">
        <v>533</v>
      </c>
      <c r="E58" s="54" t="s">
        <v>383</v>
      </c>
      <c r="F58">
        <f>DNR!C18</f>
        <v>130.07999999999998</v>
      </c>
      <c r="G58" s="55">
        <f>DNR!H18</f>
        <v>17.100000000000001</v>
      </c>
      <c r="H58" s="55">
        <f>DNR!I18</f>
        <v>8.25</v>
      </c>
      <c r="I58" s="55">
        <f>DNR!J18</f>
        <v>12.59</v>
      </c>
      <c r="J58" s="55">
        <f>DNR!L18</f>
        <v>0.96299999999999997</v>
      </c>
      <c r="K58" s="55">
        <f>DNR!N18</f>
        <v>0.29899999999999999</v>
      </c>
      <c r="L58" s="55">
        <f>DNR!P18</f>
        <v>4.4999999999999998E-2</v>
      </c>
      <c r="M58" s="55">
        <f>DNR!Q18</f>
        <v>0</v>
      </c>
      <c r="N58" s="55">
        <f>DNR!R18</f>
        <v>0.33300000000000002</v>
      </c>
      <c r="O58" s="55">
        <f>DNR!T18</f>
        <v>2.2000000000000001E-3</v>
      </c>
      <c r="P58" s="55">
        <f>DNR!U18</f>
        <v>0</v>
      </c>
      <c r="Q58" s="55">
        <f>DNR!V18</f>
        <v>0</v>
      </c>
      <c r="R58" s="55">
        <f>DNR!W18</f>
        <v>0</v>
      </c>
      <c r="S58" s="55">
        <f>DNR!X18</f>
        <v>3.22</v>
      </c>
      <c r="T58" s="55">
        <f>DNR!Y18</f>
        <v>1.74</v>
      </c>
      <c r="U58" s="55">
        <f>DNR!Z18</f>
        <v>0</v>
      </c>
      <c r="V58" s="55">
        <f>DNR!AA18</f>
        <v>0</v>
      </c>
      <c r="W58" s="55">
        <f>DNR!AB18</f>
        <v>0</v>
      </c>
      <c r="X58" s="55">
        <f>DNR!AC18</f>
        <v>9.4707448776171574</v>
      </c>
      <c r="Y58" s="55">
        <f>DNR!AD18</f>
        <v>8.2795795039170965</v>
      </c>
      <c r="Z58" s="55">
        <f>DNR!AE18</f>
        <v>0.69429300000000005</v>
      </c>
      <c r="AA58" s="55">
        <f>DNR!AF18</f>
        <v>0.81816900000000004</v>
      </c>
      <c r="AB58" s="55">
        <f>DNR!AG18</f>
        <v>1.1830069999999999</v>
      </c>
      <c r="AC58" s="55">
        <f>DNR!AH18</f>
        <v>0.75008900000000001</v>
      </c>
      <c r="AD58" s="55">
        <f>DNR!AI18</f>
        <v>0.96687400000000001</v>
      </c>
      <c r="AE58" s="55">
        <f>DNR!AJ18</f>
        <v>0.74556199999999995</v>
      </c>
      <c r="AF58" s="55">
        <f>DNR!AK18</f>
        <v>1.006073</v>
      </c>
      <c r="AG58" s="55">
        <f>DNR!AL18</f>
        <v>0</v>
      </c>
      <c r="AH58" s="55">
        <f>DNR!AM18</f>
        <v>0</v>
      </c>
      <c r="AI58" s="55">
        <f>DNR!BA18</f>
        <v>0</v>
      </c>
      <c r="AJ58" s="55">
        <f>DNR!BE18</f>
        <v>0</v>
      </c>
      <c r="AK58" s="53"/>
      <c r="AM58" s="53"/>
    </row>
    <row r="59" spans="1:39" x14ac:dyDescent="0.3">
      <c r="A59" t="str">
        <f>DNR!A19</f>
        <v>LE2.3</v>
      </c>
      <c r="B59" s="54">
        <f>DNR!B19</f>
        <v>38846</v>
      </c>
      <c r="C59" s="57">
        <v>2010</v>
      </c>
      <c r="D59" s="54" t="s">
        <v>533</v>
      </c>
      <c r="E59" s="54" t="s">
        <v>383</v>
      </c>
      <c r="F59">
        <f>DNR!C19</f>
        <v>156.57999999999998</v>
      </c>
      <c r="G59" s="55">
        <f>DNR!H19</f>
        <v>16.900000000000002</v>
      </c>
      <c r="H59" s="55">
        <f>DNR!I19</f>
        <v>11.47</v>
      </c>
      <c r="I59" s="55">
        <f>DNR!J19</f>
        <v>15.81</v>
      </c>
      <c r="J59" s="55">
        <f>DNR!L19</f>
        <v>0.72699999999999998</v>
      </c>
      <c r="K59" s="55">
        <f>DNR!N19</f>
        <v>0.26800000000000002</v>
      </c>
      <c r="L59" s="55">
        <f>DNR!P19</f>
        <v>4.8000000000000001E-2</v>
      </c>
      <c r="M59" s="55">
        <f>DNR!Q19</f>
        <v>0</v>
      </c>
      <c r="N59" s="55">
        <f>DNR!R19</f>
        <v>0.17699999999999999</v>
      </c>
      <c r="O59" s="55">
        <f>DNR!T19</f>
        <v>1.9E-3</v>
      </c>
      <c r="P59" s="55">
        <f>DNR!U19</f>
        <v>0</v>
      </c>
      <c r="Q59" s="55">
        <f>DNR!V19</f>
        <v>0</v>
      </c>
      <c r="R59" s="55">
        <f>DNR!W19</f>
        <v>0</v>
      </c>
      <c r="S59" s="55"/>
      <c r="T59" s="55">
        <f>DNR!Y19</f>
        <v>0.98099999999999998</v>
      </c>
      <c r="U59" s="55">
        <f>DNR!Z19</f>
        <v>0</v>
      </c>
      <c r="V59" s="55">
        <f>DNR!AA19</f>
        <v>0</v>
      </c>
      <c r="W59" s="55">
        <f>DNR!AB19</f>
        <v>0</v>
      </c>
      <c r="X59" s="55">
        <f>DNR!AC19</f>
        <v>8.1621010037330723</v>
      </c>
      <c r="Y59" s="55">
        <f>DNR!AD19</f>
        <v>9.0935023917580651</v>
      </c>
      <c r="Z59" s="55">
        <f>DNR!AE19</f>
        <v>0.57763100000000001</v>
      </c>
      <c r="AA59" s="55">
        <f>DNR!AF19</f>
        <v>0.90253799999999995</v>
      </c>
      <c r="AB59" s="55">
        <f>DNR!AG19</f>
        <v>1.1699790000000001</v>
      </c>
      <c r="AC59" s="55">
        <f>DNR!AH19</f>
        <v>1.5140899999999999</v>
      </c>
      <c r="AD59" s="55">
        <f>DNR!AI19</f>
        <v>0.93945000000000001</v>
      </c>
      <c r="AE59" s="55">
        <f>DNR!AJ19</f>
        <v>0.61142700000000005</v>
      </c>
      <c r="AF59" s="55">
        <f>DNR!AK19</f>
        <v>2.4763220000000001</v>
      </c>
      <c r="AG59" s="55">
        <f>DNR!AL19</f>
        <v>0</v>
      </c>
      <c r="AH59" s="55">
        <f>DNR!AM19</f>
        <v>0</v>
      </c>
      <c r="AI59" s="55">
        <f>DNR!BA19</f>
        <v>0</v>
      </c>
      <c r="AJ59" s="55">
        <f>DNR!BE19</f>
        <v>0</v>
      </c>
      <c r="AK59" s="53"/>
      <c r="AM59" s="53"/>
    </row>
    <row r="60" spans="1:39" x14ac:dyDescent="0.3">
      <c r="A60" t="str">
        <f>DNR!A20</f>
        <v>TF2.1</v>
      </c>
      <c r="B60" s="54">
        <f>DNR!B20</f>
        <v>38889</v>
      </c>
      <c r="C60" s="57">
        <v>2010</v>
      </c>
      <c r="D60" s="54" t="s">
        <v>535</v>
      </c>
      <c r="E60" s="54" t="s">
        <v>237</v>
      </c>
      <c r="F60">
        <f>DNR!C20</f>
        <v>12.12</v>
      </c>
      <c r="G60" s="55">
        <f>DNR!H20</f>
        <v>29.200000000000003</v>
      </c>
      <c r="H60" s="55">
        <f>DNR!I20</f>
        <v>0</v>
      </c>
      <c r="I60" s="55">
        <f>DNR!J20</f>
        <v>0</v>
      </c>
      <c r="J60" s="55">
        <f>DNR!L20</f>
        <v>1.3440000000000001</v>
      </c>
      <c r="K60" s="55">
        <f>DNR!N20</f>
        <v>0.45500000000000002</v>
      </c>
      <c r="L60" s="55">
        <f>DNR!P20</f>
        <v>1.2E-2</v>
      </c>
      <c r="M60" s="55">
        <f>DNR!Q20</f>
        <v>0</v>
      </c>
      <c r="N60" s="55">
        <f>DNR!R20</f>
        <v>0.39300000000000002</v>
      </c>
      <c r="O60" s="55">
        <f>DNR!T20</f>
        <v>0</v>
      </c>
      <c r="P60" s="55">
        <f>DNR!U20</f>
        <v>0</v>
      </c>
      <c r="Q60" s="55">
        <f>DNR!V20</f>
        <v>0</v>
      </c>
      <c r="R60" s="55">
        <f>DNR!W20</f>
        <v>0</v>
      </c>
      <c r="S60" s="55"/>
      <c r="T60" s="55">
        <f>DNR!Y20</f>
        <v>2.37</v>
      </c>
      <c r="U60" s="55">
        <f>DNR!Z20</f>
        <v>0</v>
      </c>
      <c r="V60" s="55">
        <f>DNR!AA20</f>
        <v>0</v>
      </c>
      <c r="W60" s="55">
        <f>DNR!AB20</f>
        <v>0</v>
      </c>
      <c r="X60" s="55">
        <f>DNR!AC20</f>
        <v>20.741679587565443</v>
      </c>
      <c r="Y60" s="55">
        <f>DNR!AD20</f>
        <v>6.4340579500599713</v>
      </c>
      <c r="Z60" s="55">
        <f>DNR!AE20</f>
        <v>0.69196899999999995</v>
      </c>
      <c r="AA60" s="55">
        <f>DNR!AF20</f>
        <v>0.794431</v>
      </c>
      <c r="AB60" s="55">
        <f>DNR!AG20</f>
        <v>1.2590589999999999</v>
      </c>
      <c r="AC60" s="55">
        <f>DNR!AH20</f>
        <v>1.2187399999999999</v>
      </c>
      <c r="AD60" s="55">
        <f>DNR!AI20</f>
        <v>1.61907</v>
      </c>
      <c r="AE60" s="55">
        <f>DNR!AJ20</f>
        <v>1.23959</v>
      </c>
      <c r="AF60" s="55">
        <f>DNR!AK20</f>
        <v>0.98318000000000005</v>
      </c>
      <c r="AG60" s="55">
        <f>DNR!AL20</f>
        <v>0</v>
      </c>
      <c r="AH60" s="55" t="str">
        <f>DNR!AM20</f>
        <v>Fall</v>
      </c>
      <c r="AI60" s="55">
        <f>DNR!BA20</f>
        <v>7.530455177322672</v>
      </c>
      <c r="AJ60" s="55">
        <f>DNR!BE20</f>
        <v>0</v>
      </c>
      <c r="AK60" s="53"/>
      <c r="AM60" s="53"/>
    </row>
    <row r="61" spans="1:39" x14ac:dyDescent="0.3">
      <c r="A61" t="str">
        <f>DNR!A21</f>
        <v>TF2.2</v>
      </c>
      <c r="B61" s="54">
        <f>DNR!B21</f>
        <v>38889</v>
      </c>
      <c r="C61" s="57">
        <v>2010</v>
      </c>
      <c r="D61" s="54" t="s">
        <v>535</v>
      </c>
      <c r="E61" s="54" t="s">
        <v>237</v>
      </c>
      <c r="F61">
        <f>DNR!C21</f>
        <v>17.809999999999999</v>
      </c>
      <c r="G61" s="55">
        <f>DNR!H21</f>
        <v>28.9</v>
      </c>
      <c r="H61" s="55">
        <f>DNR!I21</f>
        <v>0</v>
      </c>
      <c r="I61" s="55">
        <f>DNR!J21</f>
        <v>0</v>
      </c>
      <c r="J61" s="55">
        <f>DNR!L21</f>
        <v>1.097</v>
      </c>
      <c r="K61" s="55">
        <f>DNR!N21</f>
        <v>0.41499999999999998</v>
      </c>
      <c r="L61" s="55">
        <f>DNR!P21</f>
        <v>2.5000000000000001E-2</v>
      </c>
      <c r="M61" s="55">
        <f>DNR!Q21</f>
        <v>0</v>
      </c>
      <c r="N61" s="55">
        <f>DNR!R21</f>
        <v>0.434</v>
      </c>
      <c r="O61" s="55">
        <f>DNR!T21</f>
        <v>0</v>
      </c>
      <c r="P61" s="55">
        <f>DNR!U21</f>
        <v>0</v>
      </c>
      <c r="Q61" s="55">
        <f>DNR!V21</f>
        <v>0</v>
      </c>
      <c r="R61" s="55">
        <f>DNR!W21</f>
        <v>0</v>
      </c>
      <c r="S61" s="55"/>
      <c r="T61" s="55">
        <f>DNR!Y21</f>
        <v>2.38</v>
      </c>
      <c r="U61" s="55">
        <f>DNR!Z21</f>
        <v>0</v>
      </c>
      <c r="V61" s="55">
        <f>DNR!AA21</f>
        <v>0</v>
      </c>
      <c r="W61" s="55">
        <f>DNR!AB21</f>
        <v>0</v>
      </c>
      <c r="X61" s="55">
        <f>DNR!AC21</f>
        <v>18.327867169225108</v>
      </c>
      <c r="Y61" s="55">
        <f>DNR!AD21</f>
        <v>5.9055999372853041</v>
      </c>
      <c r="Z61" s="55">
        <f>DNR!AE21</f>
        <v>0.69195600000000002</v>
      </c>
      <c r="AA61" s="55">
        <f>DNR!AF21</f>
        <v>0.78954400000000002</v>
      </c>
      <c r="AB61" s="55">
        <f>DNR!AG21</f>
        <v>1.2402089999999999</v>
      </c>
      <c r="AC61" s="55">
        <f>DNR!AH21</f>
        <v>1.1725749999999999</v>
      </c>
      <c r="AD61" s="55">
        <f>DNR!AI21</f>
        <v>1.61978</v>
      </c>
      <c r="AE61" s="55">
        <f>DNR!AJ21</f>
        <v>1.2683899999999999</v>
      </c>
      <c r="AF61" s="55">
        <f>DNR!AK21</f>
        <v>0.92445900000000003</v>
      </c>
      <c r="AG61" s="55">
        <f>DNR!AL21</f>
        <v>0</v>
      </c>
      <c r="AH61" s="55">
        <f>DNR!AM21</f>
        <v>0</v>
      </c>
      <c r="AI61" s="55">
        <f>DNR!BA21</f>
        <v>7.7355943959876656</v>
      </c>
      <c r="AJ61" s="55">
        <f>DNR!BE21</f>
        <v>0</v>
      </c>
      <c r="AK61" s="53"/>
      <c r="AM61" s="53"/>
    </row>
    <row r="62" spans="1:39" x14ac:dyDescent="0.3">
      <c r="A62" t="str">
        <f>DNR!A22</f>
        <v>TF2.3</v>
      </c>
      <c r="B62" s="54">
        <f>DNR!B22</f>
        <v>38889</v>
      </c>
      <c r="C62" s="57">
        <v>2010</v>
      </c>
      <c r="D62" s="54" t="s">
        <v>535</v>
      </c>
      <c r="E62" s="54" t="s">
        <v>237</v>
      </c>
      <c r="F62">
        <f>DNR!C22</f>
        <v>29.61</v>
      </c>
      <c r="G62" s="55">
        <f>DNR!H22</f>
        <v>29.200000000000003</v>
      </c>
      <c r="H62" s="55">
        <f>DNR!I22</f>
        <v>0</v>
      </c>
      <c r="I62" s="55">
        <f>DNR!J22</f>
        <v>0</v>
      </c>
      <c r="J62" s="55">
        <f>DNR!L22</f>
        <v>1.133</v>
      </c>
      <c r="K62" s="55">
        <f>DNR!N22</f>
        <v>0.317</v>
      </c>
      <c r="L62" s="55">
        <f>DNR!P22</f>
        <v>1.2E-2</v>
      </c>
      <c r="M62" s="55">
        <f>DNR!Q22</f>
        <v>0</v>
      </c>
      <c r="N62" s="55">
        <f>DNR!R22</f>
        <v>0.38700000000000001</v>
      </c>
      <c r="O62" s="55">
        <f>DNR!T22</f>
        <v>0</v>
      </c>
      <c r="P62" s="55">
        <f>DNR!U22</f>
        <v>0</v>
      </c>
      <c r="Q62" s="55">
        <f>DNR!V22</f>
        <v>0</v>
      </c>
      <c r="R62" s="55">
        <f>DNR!W22</f>
        <v>0</v>
      </c>
      <c r="S62" s="55">
        <f>DNR!X22</f>
        <v>3.09</v>
      </c>
      <c r="T62" s="55">
        <f>DNR!Y22</f>
        <v>2.41</v>
      </c>
      <c r="U62" s="55">
        <f>DNR!Z22</f>
        <v>0</v>
      </c>
      <c r="V62" s="55">
        <f>DNR!AA22</f>
        <v>0</v>
      </c>
      <c r="W62" s="55">
        <f>DNR!AB22</f>
        <v>0</v>
      </c>
      <c r="X62" s="55">
        <f>DNR!AC22</f>
        <v>13.394942325236556</v>
      </c>
      <c r="Y62" s="55">
        <f>DNR!AD22</f>
        <v>2.7906749587395883</v>
      </c>
      <c r="Z62" s="55">
        <f>DNR!AE22</f>
        <v>0.70194000000000001</v>
      </c>
      <c r="AA62" s="55">
        <f>DNR!AF22</f>
        <v>0.77055300000000004</v>
      </c>
      <c r="AB62" s="55">
        <f>DNR!AG22</f>
        <v>1.215103</v>
      </c>
      <c r="AC62" s="55">
        <f>DNR!AH22</f>
        <v>1.109985</v>
      </c>
      <c r="AD62" s="55">
        <f>DNR!AI22</f>
        <v>1.55122</v>
      </c>
      <c r="AE62" s="55">
        <f>DNR!AJ22</f>
        <v>1.16662</v>
      </c>
      <c r="AF62" s="55">
        <f>DNR!AK22</f>
        <v>0.95145400000000002</v>
      </c>
      <c r="AG62" s="55">
        <f>DNR!AL22</f>
        <v>0</v>
      </c>
      <c r="AH62" s="55">
        <f>DNR!AM22</f>
        <v>0</v>
      </c>
      <c r="AI62" s="55">
        <f>DNR!BA22</f>
        <v>4.764435998705693</v>
      </c>
      <c r="AJ62" s="55">
        <f>DNR!BE22</f>
        <v>0</v>
      </c>
      <c r="AK62" s="53"/>
      <c r="AM62" s="53"/>
    </row>
    <row r="63" spans="1:39" x14ac:dyDescent="0.3">
      <c r="A63" t="str">
        <f>DNR!A23</f>
        <v>TF2.4</v>
      </c>
      <c r="B63" s="54">
        <f>DNR!B23</f>
        <v>38889</v>
      </c>
      <c r="C63" s="57">
        <v>2010</v>
      </c>
      <c r="D63" s="54" t="s">
        <v>535</v>
      </c>
      <c r="E63" s="54" t="s">
        <v>237</v>
      </c>
      <c r="F63">
        <f>DNR!C23</f>
        <v>41.379999999999995</v>
      </c>
      <c r="G63" s="55">
        <f>DNR!H23</f>
        <v>28.400000000000002</v>
      </c>
      <c r="H63" s="55">
        <f>DNR!I23</f>
        <v>0</v>
      </c>
      <c r="I63" s="55">
        <f>DNR!J23</f>
        <v>0</v>
      </c>
      <c r="J63" s="55">
        <f>DNR!L23</f>
        <v>1.1890000000000001</v>
      </c>
      <c r="K63" s="55">
        <f>DNR!N23</f>
        <v>0.56999999999999995</v>
      </c>
      <c r="L63" s="55">
        <f>DNR!P23</f>
        <v>1.9E-2</v>
      </c>
      <c r="M63" s="55">
        <f>DNR!Q23</f>
        <v>0</v>
      </c>
      <c r="N63" s="55">
        <f>DNR!R23</f>
        <v>0.23300000000000001</v>
      </c>
      <c r="O63" s="55">
        <f>DNR!T23</f>
        <v>0</v>
      </c>
      <c r="P63" s="55">
        <f>DNR!U23</f>
        <v>0</v>
      </c>
      <c r="Q63" s="55">
        <f>DNR!V23</f>
        <v>0</v>
      </c>
      <c r="R63" s="55">
        <f>DNR!W23</f>
        <v>0</v>
      </c>
      <c r="S63" s="55"/>
      <c r="T63" s="55">
        <f>DNR!Y23</f>
        <v>1.43</v>
      </c>
      <c r="U63" s="55">
        <f>DNR!Z23</f>
        <v>0</v>
      </c>
      <c r="V63" s="55">
        <f>DNR!AA23</f>
        <v>0</v>
      </c>
      <c r="W63" s="55">
        <f>DNR!AB23</f>
        <v>0</v>
      </c>
      <c r="X63" s="55">
        <f>DNR!AC23</f>
        <v>10.919004863182948</v>
      </c>
      <c r="Y63" s="55">
        <f>DNR!AD23</f>
        <v>3.1269687328456452</v>
      </c>
      <c r="Z63" s="55">
        <f>DNR!AE23</f>
        <v>0.69525999999999999</v>
      </c>
      <c r="AA63" s="55">
        <f>DNR!AF23</f>
        <v>0.774088</v>
      </c>
      <c r="AB63" s="55">
        <f>DNR!AG23</f>
        <v>1.233034</v>
      </c>
      <c r="AC63" s="55">
        <f>DNR!AH23</f>
        <v>1.0506869999999999</v>
      </c>
      <c r="AD63" s="55">
        <f>DNR!AI23</f>
        <v>1.5554399999999999</v>
      </c>
      <c r="AE63" s="55">
        <f>DNR!AJ23</f>
        <v>1.13069</v>
      </c>
      <c r="AF63" s="55">
        <f>DNR!AK23</f>
        <v>0.92924499999999999</v>
      </c>
      <c r="AG63" s="55">
        <f>DNR!AL23</f>
        <v>0</v>
      </c>
      <c r="AH63" s="55">
        <f>DNR!AM23</f>
        <v>0</v>
      </c>
      <c r="AI63" s="55">
        <f>DNR!BA23</f>
        <v>2.6244716299962518</v>
      </c>
      <c r="AJ63" s="55">
        <f>DNR!BE23</f>
        <v>0</v>
      </c>
      <c r="AK63" s="53"/>
      <c r="AM63" s="53"/>
    </row>
    <row r="64" spans="1:39" x14ac:dyDescent="0.3">
      <c r="A64" t="str">
        <f>DNR!A24</f>
        <v>RET2.1</v>
      </c>
      <c r="B64" s="54">
        <f>DNR!B24</f>
        <v>38889</v>
      </c>
      <c r="C64" s="57">
        <v>2010</v>
      </c>
      <c r="D64" s="54" t="s">
        <v>535</v>
      </c>
      <c r="E64" s="54" t="s">
        <v>237</v>
      </c>
      <c r="F64">
        <f>DNR!C24</f>
        <v>55.58</v>
      </c>
      <c r="G64" s="55">
        <f>DNR!H24</f>
        <v>28.4</v>
      </c>
      <c r="H64" s="55">
        <f>DNR!I24</f>
        <v>0.85</v>
      </c>
      <c r="I64" s="55">
        <f>DNR!J24</f>
        <v>1.46</v>
      </c>
      <c r="J64" s="55">
        <f>DNR!L24</f>
        <v>1.268</v>
      </c>
      <c r="K64" s="55">
        <f>DNR!N24</f>
        <v>0.29599999999999999</v>
      </c>
      <c r="L64" s="55">
        <f>DNR!P24</f>
        <v>7.0000000000000001E-3</v>
      </c>
      <c r="M64" s="55">
        <f>DNR!Q24</f>
        <v>0</v>
      </c>
      <c r="N64" s="55">
        <f>DNR!R24</f>
        <v>0.22800000000000001</v>
      </c>
      <c r="O64" s="55">
        <f>DNR!T24</f>
        <v>0</v>
      </c>
      <c r="P64" s="55">
        <f>DNR!U24</f>
        <v>0</v>
      </c>
      <c r="Q64" s="55">
        <f>DNR!V24</f>
        <v>0</v>
      </c>
      <c r="R64" s="55">
        <f>DNR!W24</f>
        <v>0</v>
      </c>
      <c r="S64" s="55"/>
      <c r="T64" s="55">
        <f>DNR!Y24</f>
        <v>1.22</v>
      </c>
      <c r="U64" s="55">
        <f>DNR!Z24</f>
        <v>0</v>
      </c>
      <c r="V64" s="55">
        <f>DNR!AA24</f>
        <v>0</v>
      </c>
      <c r="W64" s="55">
        <f>DNR!AB24</f>
        <v>0</v>
      </c>
      <c r="X64" s="55">
        <f>DNR!AC24</f>
        <v>10.507769742513752</v>
      </c>
      <c r="Y64" s="55">
        <f>DNR!AD24</f>
        <v>4.7051094602828254</v>
      </c>
      <c r="Z64" s="55">
        <f>DNR!AE24</f>
        <v>0.67394100000000001</v>
      </c>
      <c r="AA64" s="55">
        <f>DNR!AF24</f>
        <v>0.79963700000000004</v>
      </c>
      <c r="AB64" s="55">
        <f>DNR!AG24</f>
        <v>1.244885</v>
      </c>
      <c r="AC64" s="55">
        <f>DNR!AH24</f>
        <v>1.12073</v>
      </c>
      <c r="AD64" s="55">
        <f>DNR!AI24</f>
        <v>1.43801</v>
      </c>
      <c r="AE64" s="55">
        <f>DNR!AJ24</f>
        <v>1.0887199999999999</v>
      </c>
      <c r="AF64" s="55">
        <f>DNR!AK24</f>
        <v>1.029401</v>
      </c>
      <c r="AG64" s="55">
        <f>DNR!AL24</f>
        <v>0</v>
      </c>
      <c r="AH64" s="55">
        <f>DNR!AM24</f>
        <v>0</v>
      </c>
      <c r="AI64" s="55">
        <f>DNR!BA24</f>
        <v>4.5302159829435924</v>
      </c>
      <c r="AJ64" s="55">
        <f>DNR!BE24</f>
        <v>0</v>
      </c>
      <c r="AK64" s="53"/>
      <c r="AM64" s="53"/>
    </row>
    <row r="65" spans="1:39" x14ac:dyDescent="0.3">
      <c r="A65" t="str">
        <f>DNR!A25</f>
        <v xml:space="preserve">RET2.2 </v>
      </c>
      <c r="B65" s="54">
        <f>DNR!B25</f>
        <v>38889</v>
      </c>
      <c r="C65" s="57">
        <v>2010</v>
      </c>
      <c r="D65" s="54" t="s">
        <v>535</v>
      </c>
      <c r="E65" s="54" t="s">
        <v>237</v>
      </c>
      <c r="F65">
        <f>DNR!C25</f>
        <v>63.98</v>
      </c>
      <c r="G65" s="55">
        <f>DNR!H25</f>
        <v>28.200000000000003</v>
      </c>
      <c r="H65" s="55">
        <f>DNR!I25</f>
        <v>2.4900000000000002</v>
      </c>
      <c r="I65" s="55">
        <f>DNR!J25</f>
        <v>2.85</v>
      </c>
      <c r="J65" s="55">
        <f>DNR!L25</f>
        <v>1.2490000000000001</v>
      </c>
      <c r="K65" s="55">
        <f>DNR!N25</f>
        <v>0.20300000000000001</v>
      </c>
      <c r="L65" s="55">
        <f>DNR!P25</f>
        <v>1.7999999999999999E-2</v>
      </c>
      <c r="M65" s="55">
        <f>DNR!Q25</f>
        <v>0</v>
      </c>
      <c r="N65" s="55">
        <f>DNR!R25</f>
        <v>0.20899999999999999</v>
      </c>
      <c r="O65" s="55">
        <f>DNR!T25</f>
        <v>0</v>
      </c>
      <c r="P65" s="55">
        <f>DNR!U25</f>
        <v>0</v>
      </c>
      <c r="Q65" s="55">
        <f>DNR!V25</f>
        <v>0</v>
      </c>
      <c r="R65" s="55">
        <f>DNR!W25</f>
        <v>0</v>
      </c>
      <c r="S65" s="55">
        <f>DNR!X25</f>
        <v>3.19</v>
      </c>
      <c r="T65" s="55">
        <f>DNR!Y25</f>
        <v>1.31</v>
      </c>
      <c r="U65" s="55">
        <f>DNR!Z25</f>
        <v>0</v>
      </c>
      <c r="V65" s="55">
        <f>DNR!AA25</f>
        <v>0</v>
      </c>
      <c r="W65" s="55">
        <f>DNR!AB25</f>
        <v>0</v>
      </c>
      <c r="X65" s="55">
        <f>DNR!AC25</f>
        <v>10.95209025119583</v>
      </c>
      <c r="Y65" s="55">
        <f>DNR!AD25</f>
        <v>1.9392296931682065</v>
      </c>
      <c r="Z65" s="55">
        <f>DNR!AE25</f>
        <v>0.66986900000000005</v>
      </c>
      <c r="AA65" s="55">
        <f>DNR!AF25</f>
        <v>0.79500199999999999</v>
      </c>
      <c r="AB65" s="55">
        <f>DNR!AG25</f>
        <v>1.202653</v>
      </c>
      <c r="AC65" s="55">
        <f>DNR!AH25</f>
        <v>0.96073500000000001</v>
      </c>
      <c r="AD65" s="55">
        <f>DNR!AI25</f>
        <v>1.2896300000000001</v>
      </c>
      <c r="AE65" s="55">
        <f>DNR!AJ25</f>
        <v>0.91617999999999999</v>
      </c>
      <c r="AF65" s="55">
        <f>DNR!AK25</f>
        <v>1.0486310000000001</v>
      </c>
      <c r="AG65" s="55">
        <f>DNR!AL25</f>
        <v>0</v>
      </c>
      <c r="AH65" s="55">
        <f>DNR!AM25</f>
        <v>0</v>
      </c>
      <c r="AI65" s="55">
        <f>DNR!BA25</f>
        <v>0.11225975447640242</v>
      </c>
      <c r="AJ65" s="55">
        <f>DNR!BE25</f>
        <v>0</v>
      </c>
      <c r="AK65" s="53"/>
      <c r="AM65" s="53"/>
    </row>
    <row r="66" spans="1:39" x14ac:dyDescent="0.3">
      <c r="A66" t="str">
        <f>DNR!A26</f>
        <v>RET2.4</v>
      </c>
      <c r="B66" s="54">
        <f>DNR!B26</f>
        <v>38889</v>
      </c>
      <c r="C66" s="57">
        <v>2010</v>
      </c>
      <c r="D66" s="54" t="s">
        <v>535</v>
      </c>
      <c r="E66" s="54" t="s">
        <v>237</v>
      </c>
      <c r="F66">
        <f>DNR!C26</f>
        <v>87.58</v>
      </c>
      <c r="G66" s="55">
        <f>DNR!H26</f>
        <v>27.4</v>
      </c>
      <c r="H66" s="55">
        <f>DNR!I26</f>
        <v>6.25</v>
      </c>
      <c r="I66" s="55">
        <f>DNR!J26</f>
        <v>8.25</v>
      </c>
      <c r="J66" s="55">
        <f>DNR!L26</f>
        <v>0.81200000000000006</v>
      </c>
      <c r="K66" s="55">
        <f>DNR!N26</f>
        <v>0.109</v>
      </c>
      <c r="L66" s="55">
        <f>DNR!P26</f>
        <v>0.06</v>
      </c>
      <c r="M66" s="55">
        <f>DNR!Q26</f>
        <v>0</v>
      </c>
      <c r="N66" s="55">
        <f>DNR!R26</f>
        <v>0.21199999999999999</v>
      </c>
      <c r="O66" s="55">
        <f>DNR!T26</f>
        <v>0</v>
      </c>
      <c r="P66" s="55">
        <f>DNR!U26</f>
        <v>0</v>
      </c>
      <c r="Q66" s="55">
        <f>DNR!V26</f>
        <v>0</v>
      </c>
      <c r="R66" s="55">
        <f>DNR!W26</f>
        <v>0</v>
      </c>
      <c r="S66" s="55"/>
      <c r="T66" s="55">
        <f>DNR!Y26</f>
        <v>1.06</v>
      </c>
      <c r="U66" s="55">
        <f>DNR!Z26</f>
        <v>0</v>
      </c>
      <c r="V66" s="55">
        <f>DNR!AA26</f>
        <v>0</v>
      </c>
      <c r="W66" s="55">
        <f>DNR!AB26</f>
        <v>0</v>
      </c>
      <c r="X66" s="55">
        <f>DNR!AC26</f>
        <v>10.262722996766488</v>
      </c>
      <c r="Y66" s="55">
        <f>DNR!AD26</f>
        <v>2.097704927193222</v>
      </c>
      <c r="Z66" s="55">
        <f>DNR!AE26</f>
        <v>0.66369299999999998</v>
      </c>
      <c r="AA66" s="55">
        <f>DNR!AF26</f>
        <v>0.83199900000000004</v>
      </c>
      <c r="AB66" s="55">
        <f>DNR!AG26</f>
        <v>1.242936</v>
      </c>
      <c r="AC66" s="55">
        <f>DNR!AH26</f>
        <v>0.87330799999999997</v>
      </c>
      <c r="AD66" s="55">
        <f>DNR!AI26</f>
        <v>1.12368</v>
      </c>
      <c r="AE66" s="55">
        <f>DNR!AJ26</f>
        <v>0.83361399999999997</v>
      </c>
      <c r="AF66" s="55">
        <f>DNR!AK26</f>
        <v>1.047617</v>
      </c>
      <c r="AG66" s="55">
        <f>DNR!AL26</f>
        <v>0</v>
      </c>
      <c r="AH66" s="55">
        <f>DNR!AM26</f>
        <v>0</v>
      </c>
      <c r="AI66" s="55">
        <f>DNR!BA26</f>
        <v>-8.9791485657203882E-3</v>
      </c>
      <c r="AJ66" s="55">
        <f>DNR!BE26</f>
        <v>0</v>
      </c>
      <c r="AK66" s="53"/>
      <c r="AM66" s="53"/>
    </row>
    <row r="67" spans="1:39" x14ac:dyDescent="0.3">
      <c r="A67" t="str">
        <f>DNR!A27</f>
        <v>LE2.2</v>
      </c>
      <c r="B67" s="54">
        <f>DNR!B27</f>
        <v>38889</v>
      </c>
      <c r="C67" s="57">
        <v>2010</v>
      </c>
      <c r="D67" s="54" t="s">
        <v>535</v>
      </c>
      <c r="E67" s="54" t="s">
        <v>237</v>
      </c>
      <c r="F67">
        <f>DNR!C27</f>
        <v>130.07999999999998</v>
      </c>
      <c r="G67" s="55">
        <f>DNR!H27</f>
        <v>26.9</v>
      </c>
      <c r="H67" s="55">
        <f>DNR!I27</f>
        <v>10.17</v>
      </c>
      <c r="I67" s="55">
        <f>DNR!J27</f>
        <v>14.8</v>
      </c>
      <c r="J67" s="55">
        <f>DNR!L27</f>
        <v>0.79400000000000004</v>
      </c>
      <c r="K67" s="55"/>
      <c r="L67" s="55">
        <f>DNR!P27</f>
        <v>6.0000000000000001E-3</v>
      </c>
      <c r="M67" s="55">
        <f>DNR!R27</f>
        <v>0.36399999999999999</v>
      </c>
      <c r="N67" s="55" t="e">
        <f>DNR!#REF!</f>
        <v>#REF!</v>
      </c>
      <c r="O67" s="55">
        <f>DNR!T27</f>
        <v>0</v>
      </c>
      <c r="P67" s="55">
        <f>DNR!U27</f>
        <v>0</v>
      </c>
      <c r="Q67" s="55">
        <f>DNR!V27</f>
        <v>0</v>
      </c>
      <c r="R67" s="55">
        <f>DNR!W27</f>
        <v>0</v>
      </c>
      <c r="S67" s="55"/>
      <c r="T67" s="55">
        <f>DNR!Y27</f>
        <v>2</v>
      </c>
      <c r="U67" s="55">
        <f>DNR!Z27</f>
        <v>0</v>
      </c>
      <c r="V67" s="55">
        <f>DNR!AA27</f>
        <v>0</v>
      </c>
      <c r="W67" s="55">
        <f>DNR!AB27</f>
        <v>0</v>
      </c>
      <c r="X67" s="55"/>
      <c r="Y67" s="55"/>
      <c r="Z67" s="55"/>
      <c r="AA67" s="55"/>
      <c r="AB67" s="55"/>
      <c r="AC67" s="55"/>
      <c r="AD67" s="55"/>
      <c r="AE67" s="55"/>
      <c r="AF67" s="55"/>
      <c r="AG67" s="55">
        <f>DNR!AL27</f>
        <v>0</v>
      </c>
      <c r="AH67" s="55">
        <f>DNR!AM27</f>
        <v>0</v>
      </c>
      <c r="AI67" s="55">
        <f>DNR!BA27</f>
        <v>-6.1313556175505575</v>
      </c>
      <c r="AJ67" s="55">
        <f>DNR!BE27</f>
        <v>0</v>
      </c>
      <c r="AK67" s="53"/>
      <c r="AM67" s="53"/>
    </row>
    <row r="68" spans="1:39" x14ac:dyDescent="0.3">
      <c r="A68" t="str">
        <f>DNR!A28</f>
        <v>LE2.3</v>
      </c>
      <c r="B68" s="54">
        <f>DNR!B28</f>
        <v>38889</v>
      </c>
      <c r="C68" s="57">
        <v>2010</v>
      </c>
      <c r="D68" s="54" t="s">
        <v>535</v>
      </c>
      <c r="E68" s="54" t="s">
        <v>237</v>
      </c>
      <c r="F68">
        <f>DNR!C28</f>
        <v>156.57999999999998</v>
      </c>
      <c r="G68" s="55">
        <f>DNR!H28</f>
        <v>26.9</v>
      </c>
      <c r="H68" s="55">
        <f>DNR!I28</f>
        <v>13.13</v>
      </c>
      <c r="I68" s="55">
        <f>DNR!J28</f>
        <v>17.45</v>
      </c>
      <c r="J68" s="55">
        <f>DNR!L28</f>
        <v>0.626</v>
      </c>
      <c r="K68" s="55"/>
      <c r="L68" s="55">
        <f>DNR!P28</f>
        <v>2.9000000000000001E-2</v>
      </c>
      <c r="M68" s="55">
        <f>DNR!R28</f>
        <v>0.316</v>
      </c>
      <c r="N68" s="55" t="e">
        <f>DNR!#REF!</f>
        <v>#REF!</v>
      </c>
      <c r="O68" s="55">
        <f>DNR!T28</f>
        <v>0</v>
      </c>
      <c r="P68" s="55">
        <f>DNR!U28</f>
        <v>0</v>
      </c>
      <c r="Q68" s="55">
        <f>DNR!V28</f>
        <v>0</v>
      </c>
      <c r="R68" s="55">
        <f>DNR!W28</f>
        <v>0</v>
      </c>
      <c r="S68" s="55"/>
      <c r="T68" s="55">
        <f>DNR!Y28</f>
        <v>2.0099999999999998</v>
      </c>
      <c r="U68" s="55">
        <f>DNR!Z28</f>
        <v>0</v>
      </c>
      <c r="V68" s="55">
        <f>DNR!AA28</f>
        <v>0</v>
      </c>
      <c r="W68" s="55">
        <f>DNR!AB28</f>
        <v>0</v>
      </c>
      <c r="X68" s="55"/>
      <c r="Y68" s="55"/>
      <c r="Z68" s="55"/>
      <c r="AA68" s="55"/>
      <c r="AB68" s="55"/>
      <c r="AC68" s="55"/>
      <c r="AD68" s="55"/>
      <c r="AE68" s="55"/>
      <c r="AF68" s="55"/>
      <c r="AG68" s="55">
        <f>DNR!AL28</f>
        <v>0</v>
      </c>
      <c r="AH68" s="55">
        <f>DNR!AM28</f>
        <v>0</v>
      </c>
      <c r="AI68" s="55">
        <f>DNR!BA28</f>
        <v>0</v>
      </c>
      <c r="AJ68" s="55">
        <f>DNR!BE28</f>
        <v>0</v>
      </c>
      <c r="AK68" s="53"/>
      <c r="AM68" s="53"/>
    </row>
    <row r="69" spans="1:39" x14ac:dyDescent="0.3">
      <c r="A69" t="str">
        <f>DNR!A38</f>
        <v>TF2.1</v>
      </c>
      <c r="B69" s="54">
        <f>DNR!B38</f>
        <v>38951</v>
      </c>
      <c r="C69" s="57">
        <v>2010</v>
      </c>
      <c r="D69" s="54" t="s">
        <v>536</v>
      </c>
      <c r="E69" s="54" t="s">
        <v>237</v>
      </c>
      <c r="F69">
        <f>DNR!C38</f>
        <v>12.12</v>
      </c>
      <c r="G69" s="55">
        <f>DNR!H38</f>
        <v>28.4</v>
      </c>
      <c r="H69" s="55">
        <f>DNR!I38</f>
        <v>0</v>
      </c>
      <c r="I69" s="55">
        <f>DNR!J38</f>
        <v>0</v>
      </c>
      <c r="J69" s="55">
        <f>DNR!L38</f>
        <v>1.143</v>
      </c>
      <c r="K69" s="55">
        <f>DNR!N38</f>
        <v>0.316</v>
      </c>
      <c r="L69" s="55">
        <f>DNR!P38</f>
        <v>3.5999999999999997E-2</v>
      </c>
      <c r="M69" s="55">
        <f>DNR!Q38</f>
        <v>0</v>
      </c>
      <c r="N69" s="55">
        <f>DNR!R38</f>
        <v>0.36299999999999999</v>
      </c>
      <c r="O69" s="55">
        <f>DNR!T38</f>
        <v>0</v>
      </c>
      <c r="P69" s="55">
        <f>DNR!U38</f>
        <v>0</v>
      </c>
      <c r="Q69" s="55">
        <f>DNR!V38</f>
        <v>0</v>
      </c>
      <c r="R69" s="55">
        <f>DNR!W38</f>
        <v>0</v>
      </c>
      <c r="S69" s="55"/>
      <c r="T69" s="55">
        <f>DNR!Y38</f>
        <v>2.14</v>
      </c>
      <c r="U69" s="55">
        <f>DNR!Z38</f>
        <v>0</v>
      </c>
      <c r="V69" s="55">
        <f>DNR!AA38</f>
        <v>0</v>
      </c>
      <c r="W69" s="55">
        <f>DNR!AB38</f>
        <v>0</v>
      </c>
      <c r="X69" s="55">
        <f>DNR!AC38</f>
        <v>9.5374177427641964</v>
      </c>
      <c r="Y69" s="55">
        <f>DNR!AD38</f>
        <v>8.4764556122544015</v>
      </c>
      <c r="Z69" s="55">
        <f>DNR!AE38</f>
        <v>0.83727300000000004</v>
      </c>
      <c r="AA69" s="55">
        <f>DNR!AF38</f>
        <v>0.795319</v>
      </c>
      <c r="AB69" s="55">
        <f>DNR!AG38</f>
        <v>1.253952</v>
      </c>
      <c r="AC69" s="55">
        <f>DNR!AH38</f>
        <v>0.89137599999999995</v>
      </c>
      <c r="AD69" s="55">
        <f>DNR!AI38</f>
        <v>1.5557E-2</v>
      </c>
      <c r="AE69" s="55">
        <f>DNR!AJ38</f>
        <v>2.4604000000000001E-2</v>
      </c>
      <c r="AF69" s="55">
        <f>DNR!AK38</f>
        <v>1.7453E-2</v>
      </c>
      <c r="AG69" s="55">
        <f>DNR!AL38</f>
        <v>0</v>
      </c>
      <c r="AH69" s="55" t="str">
        <f>DNR!AM29</f>
        <v>Winter</v>
      </c>
      <c r="AI69" s="55">
        <f>DNR!BA29</f>
        <v>7.1477812336614797</v>
      </c>
      <c r="AJ69" s="55">
        <f>DNR!BE38</f>
        <v>0</v>
      </c>
      <c r="AK69" s="53"/>
      <c r="AM69" s="53"/>
    </row>
    <row r="70" spans="1:39" x14ac:dyDescent="0.3">
      <c r="A70" t="str">
        <f>DNR!A39</f>
        <v>TF2.2</v>
      </c>
      <c r="B70" s="54">
        <f>DNR!B39</f>
        <v>38951</v>
      </c>
      <c r="C70" s="57">
        <v>2010</v>
      </c>
      <c r="D70" s="54" t="s">
        <v>536</v>
      </c>
      <c r="E70" s="54" t="s">
        <v>237</v>
      </c>
      <c r="F70">
        <f>DNR!C39</f>
        <v>17.809999999999999</v>
      </c>
      <c r="G70" s="55">
        <f>DNR!H39</f>
        <v>28.5</v>
      </c>
      <c r="H70" s="55">
        <f>DNR!I39</f>
        <v>0</v>
      </c>
      <c r="I70" s="55">
        <f>DNR!J39</f>
        <v>0</v>
      </c>
      <c r="J70" s="55">
        <f>DNR!L39</f>
        <v>1.06</v>
      </c>
      <c r="K70" s="55">
        <f>DNR!N39</f>
        <v>0.20200000000000001</v>
      </c>
      <c r="L70" s="55">
        <f>DNR!P39</f>
        <v>2.8000000000000001E-2</v>
      </c>
      <c r="M70" s="55">
        <f>DNR!Q39</f>
        <v>0</v>
      </c>
      <c r="N70" s="55">
        <f>DNR!R39</f>
        <v>0.31</v>
      </c>
      <c r="O70" s="55">
        <f>DNR!T39</f>
        <v>0</v>
      </c>
      <c r="P70" s="55">
        <f>DNR!U39</f>
        <v>0</v>
      </c>
      <c r="Q70" s="55">
        <f>DNR!V39</f>
        <v>0</v>
      </c>
      <c r="R70" s="55">
        <f>DNR!W39</f>
        <v>0</v>
      </c>
      <c r="S70" s="55"/>
      <c r="T70" s="55">
        <f>DNR!Y39</f>
        <v>1.87</v>
      </c>
      <c r="U70" s="55">
        <f>DNR!Z39</f>
        <v>0</v>
      </c>
      <c r="V70" s="55">
        <f>DNR!AA39</f>
        <v>0</v>
      </c>
      <c r="W70" s="55">
        <f>DNR!AB39</f>
        <v>0</v>
      </c>
      <c r="X70" s="55">
        <f>DNR!AC39</f>
        <v>7.5630980179948031</v>
      </c>
      <c r="Y70" s="55">
        <f>DNR!AD39</f>
        <v>6.1231595196080697</v>
      </c>
      <c r="Z70" s="55">
        <f>DNR!AE39</f>
        <v>0.81945699999999999</v>
      </c>
      <c r="AA70" s="55">
        <f>DNR!AF39</f>
        <v>0.810701</v>
      </c>
      <c r="AB70" s="55">
        <f>DNR!AG39</f>
        <v>1.254176</v>
      </c>
      <c r="AC70" s="55">
        <f>DNR!AH39</f>
        <v>1.0117609999999999</v>
      </c>
      <c r="AD70" s="55">
        <f>DNR!AI39</f>
        <v>1.7108999999999999E-2</v>
      </c>
      <c r="AE70" s="55">
        <f>DNR!AJ39</f>
        <v>2.4022000000000002E-2</v>
      </c>
      <c r="AF70" s="55">
        <f>DNR!AK39</f>
        <v>1.6910000000000001E-2</v>
      </c>
      <c r="AG70" s="55">
        <f>DNR!AL39</f>
        <v>0</v>
      </c>
      <c r="AH70" s="55">
        <f>DNR!AM30</f>
        <v>0</v>
      </c>
      <c r="AI70" s="55">
        <f>DNR!BA30</f>
        <v>6.7376741983331314</v>
      </c>
      <c r="AJ70" s="55">
        <f>DNR!BE39</f>
        <v>0</v>
      </c>
      <c r="AK70" s="53"/>
      <c r="AM70" s="53"/>
    </row>
    <row r="71" spans="1:39" x14ac:dyDescent="0.3">
      <c r="A71" t="str">
        <f>DNR!A40</f>
        <v>TF2.3</v>
      </c>
      <c r="B71" s="54">
        <f>DNR!B40</f>
        <v>38951</v>
      </c>
      <c r="C71" s="57">
        <v>2010</v>
      </c>
      <c r="D71" s="54" t="s">
        <v>536</v>
      </c>
      <c r="E71" s="54" t="s">
        <v>237</v>
      </c>
      <c r="F71">
        <f>DNR!C40</f>
        <v>29.61</v>
      </c>
      <c r="G71" s="55">
        <f>DNR!H40</f>
        <v>28.7</v>
      </c>
      <c r="H71" s="55">
        <f>DNR!I40</f>
        <v>0</v>
      </c>
      <c r="I71" s="55">
        <f>DNR!J40</f>
        <v>0</v>
      </c>
      <c r="J71" s="55">
        <f>DNR!L40</f>
        <v>0.81599999999999995</v>
      </c>
      <c r="K71" s="55"/>
      <c r="L71" s="55">
        <f>DNR!P40</f>
        <v>3.3000000000000002E-2</v>
      </c>
      <c r="M71" s="55">
        <f>DNR!Q40</f>
        <v>0</v>
      </c>
      <c r="N71" s="55">
        <f>DNR!R40</f>
        <v>0.316</v>
      </c>
      <c r="O71" s="55">
        <f>DNR!T40</f>
        <v>0</v>
      </c>
      <c r="P71" s="55">
        <f>DNR!U40</f>
        <v>0</v>
      </c>
      <c r="Q71" s="55">
        <f>DNR!V40</f>
        <v>0</v>
      </c>
      <c r="R71" s="55">
        <f>DNR!W40</f>
        <v>0</v>
      </c>
      <c r="S71" s="55"/>
      <c r="T71" s="55">
        <f>DNR!Y40</f>
        <v>1.94</v>
      </c>
      <c r="U71" s="55">
        <f>DNR!Z40</f>
        <v>0</v>
      </c>
      <c r="V71" s="55">
        <f>DNR!AA40</f>
        <v>0</v>
      </c>
      <c r="W71" s="55">
        <f>DNR!AB40</f>
        <v>0</v>
      </c>
      <c r="X71" s="55"/>
      <c r="Y71" s="55"/>
      <c r="Z71" s="55">
        <f>DNR!AE40</f>
        <v>0.81407399999999996</v>
      </c>
      <c r="AA71" s="55">
        <f>DNR!AF40</f>
        <v>0.81698099999999996</v>
      </c>
      <c r="AB71" s="55">
        <f>DNR!AG40</f>
        <v>1.2543219999999999</v>
      </c>
      <c r="AC71" s="55">
        <f>DNR!AH40</f>
        <v>1.0609839999999999</v>
      </c>
      <c r="AD71" s="55">
        <f>DNR!AI40</f>
        <v>1.7125999999999999E-2</v>
      </c>
      <c r="AE71" s="55">
        <f>DNR!AJ40</f>
        <v>2.3392E-2</v>
      </c>
      <c r="AF71" s="55">
        <f>DNR!AK40</f>
        <v>1.6140999999999999E-2</v>
      </c>
      <c r="AG71" s="55">
        <f>DNR!AL40</f>
        <v>0</v>
      </c>
      <c r="AH71" s="55">
        <f>DNR!AM31</f>
        <v>0</v>
      </c>
      <c r="AI71" s="55">
        <f>DNR!BA31</f>
        <v>6.380807441271596</v>
      </c>
      <c r="AJ71" s="55">
        <f>DNR!BE40</f>
        <v>0</v>
      </c>
      <c r="AK71" s="53"/>
      <c r="AM71" s="53"/>
    </row>
    <row r="72" spans="1:39" x14ac:dyDescent="0.3">
      <c r="A72" t="str">
        <f>DNR!A41</f>
        <v>TF2.4</v>
      </c>
      <c r="B72" s="54">
        <f>DNR!B41</f>
        <v>38951</v>
      </c>
      <c r="C72" s="57">
        <v>2010</v>
      </c>
      <c r="D72" s="54" t="s">
        <v>536</v>
      </c>
      <c r="E72" s="54" t="s">
        <v>237</v>
      </c>
      <c r="F72">
        <f>DNR!C41</f>
        <v>41.379999999999995</v>
      </c>
      <c r="G72" s="55">
        <f>DNR!H41</f>
        <v>28</v>
      </c>
      <c r="H72" s="55">
        <f>DNR!I41</f>
        <v>1.04</v>
      </c>
      <c r="I72" s="55">
        <f>DNR!J41</f>
        <v>1.1100000000000001</v>
      </c>
      <c r="J72" s="55">
        <f>DNR!L41</f>
        <v>0.752</v>
      </c>
      <c r="K72" s="55">
        <f>DNR!N41</f>
        <v>4.7600000000000003E-2</v>
      </c>
      <c r="L72" s="55">
        <f>DNR!P41</f>
        <v>0.05</v>
      </c>
      <c r="M72" s="55">
        <f>DNR!Q41</f>
        <v>0</v>
      </c>
      <c r="N72" s="55">
        <f>DNR!R41</f>
        <v>0.222</v>
      </c>
      <c r="O72" s="55">
        <f>DNR!T41</f>
        <v>0</v>
      </c>
      <c r="P72" s="55">
        <f>DNR!U41</f>
        <v>0</v>
      </c>
      <c r="Q72" s="55">
        <f>DNR!V41</f>
        <v>0</v>
      </c>
      <c r="R72" s="55">
        <f>DNR!W41</f>
        <v>0</v>
      </c>
      <c r="S72" s="55"/>
      <c r="T72" s="55">
        <f>DNR!Y41</f>
        <v>1.34</v>
      </c>
      <c r="U72" s="55">
        <f>DNR!Z41</f>
        <v>0</v>
      </c>
      <c r="V72" s="55">
        <f>DNR!AA41</f>
        <v>0</v>
      </c>
      <c r="W72" s="55">
        <f>DNR!AB41</f>
        <v>0</v>
      </c>
      <c r="X72" s="55">
        <f>DNR!AC41</f>
        <v>4.6767352359479126</v>
      </c>
      <c r="Y72" s="55">
        <f>DNR!AD41</f>
        <v>-1.355891186026021</v>
      </c>
      <c r="Z72" s="55"/>
      <c r="AA72" s="55"/>
      <c r="AB72" s="55"/>
      <c r="AC72" s="55"/>
      <c r="AD72" s="55"/>
      <c r="AE72" s="55"/>
      <c r="AF72" s="55"/>
      <c r="AG72" s="55">
        <f>DNR!AL41</f>
        <v>0</v>
      </c>
      <c r="AH72" s="55">
        <f>DNR!AM32</f>
        <v>0</v>
      </c>
      <c r="AI72" s="55">
        <f>DNR!BA32</f>
        <v>6.0266185160073178</v>
      </c>
      <c r="AJ72" s="55">
        <f>DNR!BE41</f>
        <v>0</v>
      </c>
      <c r="AK72" s="53"/>
      <c r="AM72" s="53"/>
    </row>
    <row r="73" spans="1:39" x14ac:dyDescent="0.3">
      <c r="A73" t="str">
        <f>DNR!A42</f>
        <v>RET2.1</v>
      </c>
      <c r="B73" s="54">
        <f>DNR!B42</f>
        <v>38951</v>
      </c>
      <c r="C73" s="57">
        <v>2010</v>
      </c>
      <c r="D73" s="54" t="s">
        <v>536</v>
      </c>
      <c r="E73" s="54" t="s">
        <v>237</v>
      </c>
      <c r="F73">
        <f>DNR!C42</f>
        <v>55.58</v>
      </c>
      <c r="G73" s="55">
        <f>DNR!H42</f>
        <v>28.1</v>
      </c>
      <c r="H73" s="55">
        <f>DNR!I42</f>
        <v>3.28</v>
      </c>
      <c r="I73" s="55">
        <f>DNR!J42</f>
        <v>4.2300000000000004</v>
      </c>
      <c r="J73" s="55">
        <f>DNR!L42</f>
        <v>0.72799999999999998</v>
      </c>
      <c r="K73" s="55">
        <f>DNR!N42</f>
        <v>7.6799999999999993E-2</v>
      </c>
      <c r="L73" s="55">
        <f>DNR!P42</f>
        <v>4.9000000000000002E-2</v>
      </c>
      <c r="M73" s="55">
        <f>DNR!Q42</f>
        <v>0</v>
      </c>
      <c r="N73" s="55">
        <f>DNR!R42</f>
        <v>0.28799999999999998</v>
      </c>
      <c r="O73" s="55">
        <f>DNR!T42</f>
        <v>0</v>
      </c>
      <c r="P73" s="55">
        <f>DNR!U42</f>
        <v>0</v>
      </c>
      <c r="Q73" s="55">
        <f>DNR!V42</f>
        <v>0</v>
      </c>
      <c r="R73" s="55">
        <f>DNR!W42</f>
        <v>0</v>
      </c>
      <c r="S73" s="55"/>
      <c r="T73" s="55">
        <f>DNR!Y42</f>
        <v>1.48</v>
      </c>
      <c r="U73" s="55">
        <f>DNR!Z42</f>
        <v>0</v>
      </c>
      <c r="V73" s="55">
        <f>DNR!AA42</f>
        <v>0</v>
      </c>
      <c r="W73" s="55">
        <f>DNR!AB42</f>
        <v>0</v>
      </c>
      <c r="X73" s="55">
        <f>DNR!AC42</f>
        <v>13.094484021019918</v>
      </c>
      <c r="Y73" s="55">
        <f>DNR!AD42</f>
        <v>-6.1945691821738436</v>
      </c>
      <c r="Z73" s="55">
        <f>DNR!AE42</f>
        <v>0.84782299999999999</v>
      </c>
      <c r="AA73" s="55">
        <f>DNR!AF42</f>
        <v>0.81329899999999999</v>
      </c>
      <c r="AB73" s="55">
        <f>DNR!AG42</f>
        <v>1.242694</v>
      </c>
      <c r="AC73" s="55">
        <f>DNR!AH42</f>
        <v>0.82714100000000002</v>
      </c>
      <c r="AD73" s="55">
        <f>DNR!AI42</f>
        <v>1.1169999999999999E-2</v>
      </c>
      <c r="AE73" s="55">
        <f>DNR!AJ42</f>
        <v>1.9224999999999999E-2</v>
      </c>
      <c r="AF73" s="55">
        <f>DNR!AK42</f>
        <v>1.3504E-2</v>
      </c>
      <c r="AG73" s="55">
        <f>DNR!AL42</f>
        <v>0</v>
      </c>
      <c r="AH73" s="55">
        <f>DNR!AM33</f>
        <v>0</v>
      </c>
      <c r="AI73" s="55">
        <f>DNR!BA33</f>
        <v>5.8913840636944528</v>
      </c>
      <c r="AJ73" s="55">
        <f>DNR!BE42</f>
        <v>0</v>
      </c>
      <c r="AK73" s="53"/>
      <c r="AM73" s="53"/>
    </row>
    <row r="74" spans="1:39" x14ac:dyDescent="0.3">
      <c r="A74" t="str">
        <f>DNR!A43</f>
        <v xml:space="preserve">RET2.2 </v>
      </c>
      <c r="B74" s="54">
        <f>DNR!B43</f>
        <v>38951</v>
      </c>
      <c r="C74" s="57">
        <v>2010</v>
      </c>
      <c r="D74" s="54" t="s">
        <v>536</v>
      </c>
      <c r="E74" s="54" t="s">
        <v>237</v>
      </c>
      <c r="F74">
        <f>DNR!C43</f>
        <v>63.98</v>
      </c>
      <c r="G74" s="55">
        <f>DNR!H43</f>
        <v>28.3</v>
      </c>
      <c r="H74" s="55">
        <f>DNR!I43</f>
        <v>5.82</v>
      </c>
      <c r="I74" s="55">
        <f>DNR!J43</f>
        <v>6.19</v>
      </c>
      <c r="J74" s="55">
        <f>DNR!L43</f>
        <v>0.67800000000000005</v>
      </c>
      <c r="K74" s="55">
        <f>DNR!N43</f>
        <v>0.18</v>
      </c>
      <c r="L74" s="55">
        <f>DNR!P43</f>
        <v>8.0000000000000002E-3</v>
      </c>
      <c r="M74" s="55">
        <f>DNR!Q43</f>
        <v>0</v>
      </c>
      <c r="N74" s="55">
        <f>DNR!R43</f>
        <v>0.128</v>
      </c>
      <c r="O74" s="55">
        <f>DNR!T43</f>
        <v>0</v>
      </c>
      <c r="P74" s="55">
        <f>DNR!U43</f>
        <v>0</v>
      </c>
      <c r="Q74" s="55">
        <f>DNR!V43</f>
        <v>0</v>
      </c>
      <c r="R74" s="55">
        <f>DNR!W43</f>
        <v>0</v>
      </c>
      <c r="S74" s="55">
        <f>DNR!X43</f>
        <v>3.88</v>
      </c>
      <c r="T74" s="55">
        <f>DNR!Y43</f>
        <v>0.73099999999999998</v>
      </c>
      <c r="U74" s="55">
        <f>DNR!Z43</f>
        <v>0</v>
      </c>
      <c r="V74" s="55">
        <f>DNR!AA43</f>
        <v>0</v>
      </c>
      <c r="W74" s="55">
        <f>DNR!AB43</f>
        <v>0</v>
      </c>
      <c r="X74" s="55">
        <f>DNR!AC43</f>
        <v>10.943117702030216</v>
      </c>
      <c r="Y74" s="55">
        <f>DNR!AD43</f>
        <v>-11.066199815645426</v>
      </c>
      <c r="Z74" s="55">
        <f>DNR!AE43</f>
        <v>0.83945499999999995</v>
      </c>
      <c r="AA74" s="55">
        <f>DNR!AF43</f>
        <v>0.81784999999999997</v>
      </c>
      <c r="AB74" s="55">
        <f>DNR!AG43</f>
        <v>1.217074</v>
      </c>
      <c r="AC74" s="55">
        <f>DNR!AH43</f>
        <v>0.91210599999999997</v>
      </c>
      <c r="AD74" s="55">
        <f>DNR!AI43</f>
        <v>1.1025E-2</v>
      </c>
      <c r="AE74" s="55">
        <f>DNR!AJ43</f>
        <v>1.7305000000000001E-2</v>
      </c>
      <c r="AF74" s="55">
        <f>DNR!AK43</f>
        <v>1.2088E-2</v>
      </c>
      <c r="AG74" s="55">
        <f>DNR!AL43</f>
        <v>0</v>
      </c>
      <c r="AH74" s="55">
        <f>DNR!AM34</f>
        <v>0</v>
      </c>
      <c r="AI74" s="55">
        <f>DNR!BA34</f>
        <v>6.1440377195720082</v>
      </c>
      <c r="AJ74" s="55">
        <f>DNR!BE43</f>
        <v>0</v>
      </c>
      <c r="AK74" s="53"/>
      <c r="AM74" s="53"/>
    </row>
    <row r="75" spans="1:39" x14ac:dyDescent="0.3">
      <c r="A75" t="str">
        <f>DNR!A44</f>
        <v>RET2.4</v>
      </c>
      <c r="B75" s="54">
        <f>DNR!B44</f>
        <v>38951</v>
      </c>
      <c r="C75" s="57">
        <v>2010</v>
      </c>
      <c r="D75" s="54" t="s">
        <v>536</v>
      </c>
      <c r="E75" s="54" t="s">
        <v>237</v>
      </c>
      <c r="F75">
        <f>DNR!C44</f>
        <v>87.58</v>
      </c>
      <c r="G75" s="55">
        <f>DNR!H44</f>
        <v>28.2</v>
      </c>
      <c r="H75" s="55">
        <f>DNR!I44</f>
        <v>9.91</v>
      </c>
      <c r="I75" s="55">
        <f>DNR!J44</f>
        <v>10.69</v>
      </c>
      <c r="J75" s="55">
        <f>DNR!L44</f>
        <v>0.85499999999999998</v>
      </c>
      <c r="K75" s="55">
        <f>DNR!N44</f>
        <v>0.114</v>
      </c>
      <c r="L75" s="55">
        <f>DNR!P44</f>
        <v>7.0000000000000001E-3</v>
      </c>
      <c r="M75" s="55">
        <f>DNR!Q44</f>
        <v>0</v>
      </c>
      <c r="N75" s="55">
        <f>DNR!R44</f>
        <v>0.155</v>
      </c>
      <c r="O75" s="55">
        <f>DNR!T44</f>
        <v>0</v>
      </c>
      <c r="P75" s="55">
        <f>DNR!U44</f>
        <v>0</v>
      </c>
      <c r="Q75" s="55">
        <f>DNR!V44</f>
        <v>0</v>
      </c>
      <c r="R75" s="55">
        <f>DNR!W44</f>
        <v>0</v>
      </c>
      <c r="S75" s="55"/>
      <c r="T75" s="55">
        <f>DNR!Y44</f>
        <v>0.78700000000000003</v>
      </c>
      <c r="U75" s="55">
        <f>DNR!Z44</f>
        <v>0</v>
      </c>
      <c r="V75" s="55">
        <f>DNR!AA44</f>
        <v>0</v>
      </c>
      <c r="W75" s="55">
        <f>DNR!AB44</f>
        <v>0</v>
      </c>
      <c r="X75" s="55">
        <f>DNR!AC44</f>
        <v>10.413693872168972</v>
      </c>
      <c r="Y75" s="55">
        <f>DNR!AD44</f>
        <v>-12.820281543524672</v>
      </c>
      <c r="Z75" s="55">
        <f>DNR!AE44</f>
        <v>0.82694199999999995</v>
      </c>
      <c r="AA75" s="55">
        <f>DNR!AF44</f>
        <v>0.82253699999999996</v>
      </c>
      <c r="AB75" s="55">
        <f>DNR!AG44</f>
        <v>1.237657</v>
      </c>
      <c r="AC75" s="55">
        <f>DNR!AH44</f>
        <v>1.0317240000000001</v>
      </c>
      <c r="AD75" s="55">
        <f>DNR!AI44</f>
        <v>1.0359999999999999E-2</v>
      </c>
      <c r="AE75" s="55">
        <f>DNR!AJ44</f>
        <v>1.4279999999999999E-2</v>
      </c>
      <c r="AF75" s="55">
        <f>DNR!AK44</f>
        <v>1.0041E-2</v>
      </c>
      <c r="AG75" s="55">
        <f>DNR!AL44</f>
        <v>0</v>
      </c>
      <c r="AH75" s="55">
        <f>DNR!AM35</f>
        <v>0</v>
      </c>
      <c r="AI75" s="55">
        <f>DNR!BA35</f>
        <v>8.3428026641897155</v>
      </c>
      <c r="AJ75" s="55">
        <f>DNR!BE44</f>
        <v>0</v>
      </c>
      <c r="AK75" s="53"/>
      <c r="AM75" s="53"/>
    </row>
    <row r="76" spans="1:39" x14ac:dyDescent="0.3">
      <c r="A76" t="str">
        <f>DNR!A45</f>
        <v>LE2.2</v>
      </c>
      <c r="B76" s="54">
        <f>DNR!B45</f>
        <v>38951</v>
      </c>
      <c r="C76" s="57">
        <v>2010</v>
      </c>
      <c r="D76" s="54" t="s">
        <v>536</v>
      </c>
      <c r="E76" s="54" t="s">
        <v>237</v>
      </c>
      <c r="F76">
        <f>DNR!C45</f>
        <v>130.07999999999998</v>
      </c>
      <c r="G76" s="55">
        <f>DNR!H45</f>
        <v>27.8</v>
      </c>
      <c r="H76" s="55">
        <f>DNR!I45</f>
        <v>13.13</v>
      </c>
      <c r="I76" s="55">
        <f>DNR!J45</f>
        <v>15.95</v>
      </c>
      <c r="J76" s="55">
        <f>DNR!L45</f>
        <v>0.60499999999999998</v>
      </c>
      <c r="K76" s="55"/>
      <c r="L76" s="55">
        <f>DNR!P45</f>
        <v>8.9999999999999993E-3</v>
      </c>
      <c r="M76" s="55">
        <f>DNR!Q45</f>
        <v>0</v>
      </c>
      <c r="N76" s="55">
        <f>DNR!R45</f>
        <v>0.245</v>
      </c>
      <c r="O76" s="55">
        <f>DNR!T45</f>
        <v>0</v>
      </c>
      <c r="P76" s="55">
        <f>DNR!U45</f>
        <v>0</v>
      </c>
      <c r="Q76" s="55">
        <f>DNR!V45</f>
        <v>0</v>
      </c>
      <c r="R76" s="55">
        <f>DNR!W45</f>
        <v>0</v>
      </c>
      <c r="S76" s="55"/>
      <c r="T76" s="55">
        <f>DNR!Y45</f>
        <v>1.31</v>
      </c>
      <c r="U76" s="55">
        <f>DNR!Z45</f>
        <v>0</v>
      </c>
      <c r="V76" s="55">
        <f>DNR!AA45</f>
        <v>0</v>
      </c>
      <c r="W76" s="55">
        <f>DNR!AB45</f>
        <v>0</v>
      </c>
      <c r="X76" s="55"/>
      <c r="Y76" s="55"/>
      <c r="Z76" s="55">
        <f>DNR!AE45</f>
        <v>0.75274700000000005</v>
      </c>
      <c r="AA76" s="55">
        <f>DNR!AF45</f>
        <v>0.88818600000000003</v>
      </c>
      <c r="AB76" s="55">
        <f>DNR!AG45</f>
        <v>1.245296</v>
      </c>
      <c r="AC76" s="55">
        <f>DNR!AH45</f>
        <v>1.6850229999999999</v>
      </c>
      <c r="AD76" s="55">
        <f>DNR!AI45</f>
        <v>1.2531E-2</v>
      </c>
      <c r="AE76" s="55">
        <f>DNR!AJ45</f>
        <v>1.0428E-2</v>
      </c>
      <c r="AF76" s="55">
        <f>DNR!AK45</f>
        <v>7.437E-3</v>
      </c>
      <c r="AG76" s="55">
        <f>DNR!AL45</f>
        <v>0</v>
      </c>
      <c r="AH76" s="55">
        <f>DNR!AM36</f>
        <v>0</v>
      </c>
      <c r="AI76" s="55">
        <f>DNR!BA36</f>
        <v>16.220463302150385</v>
      </c>
      <c r="AJ76" s="55">
        <f>DNR!BE45</f>
        <v>0</v>
      </c>
      <c r="AK76" s="53"/>
      <c r="AM76" s="53"/>
    </row>
    <row r="77" spans="1:39" x14ac:dyDescent="0.3">
      <c r="A77" t="str">
        <f>DNR!A46</f>
        <v>LE2.3</v>
      </c>
      <c r="B77" s="54">
        <f>DNR!B46</f>
        <v>38951</v>
      </c>
      <c r="C77" s="57">
        <v>2010</v>
      </c>
      <c r="D77" s="54" t="s">
        <v>536</v>
      </c>
      <c r="E77" s="54" t="s">
        <v>237</v>
      </c>
      <c r="F77">
        <f>DNR!C46</f>
        <v>156.57999999999998</v>
      </c>
      <c r="G77" s="55">
        <f>DNR!H46</f>
        <v>27.7</v>
      </c>
      <c r="H77" s="55">
        <f>DNR!I46</f>
        <v>15.68</v>
      </c>
      <c r="I77" s="55">
        <f>DNR!J46</f>
        <v>18.350000000000001</v>
      </c>
      <c r="J77" s="55">
        <f>DNR!L46</f>
        <v>0.60299999999999998</v>
      </c>
      <c r="K77" s="55"/>
      <c r="L77" s="55">
        <f>DNR!P46</f>
        <v>1.0999999999999999E-2</v>
      </c>
      <c r="M77" s="55">
        <f>DNR!Q46</f>
        <v>0</v>
      </c>
      <c r="N77" s="55">
        <f>DNR!R46</f>
        <v>0.20300000000000001</v>
      </c>
      <c r="O77" s="55">
        <f>DNR!T46</f>
        <v>0</v>
      </c>
      <c r="P77" s="55">
        <f>DNR!U46</f>
        <v>0</v>
      </c>
      <c r="Q77" s="55">
        <f>DNR!V46</f>
        <v>0</v>
      </c>
      <c r="R77" s="55">
        <f>DNR!W46</f>
        <v>0</v>
      </c>
      <c r="S77" s="55"/>
      <c r="T77" s="55">
        <f>DNR!Y46</f>
        <v>1.03</v>
      </c>
      <c r="U77" s="55">
        <f>DNR!Z46</f>
        <v>0</v>
      </c>
      <c r="V77" s="55">
        <f>DNR!AA46</f>
        <v>0</v>
      </c>
      <c r="W77" s="55">
        <f>DNR!AB46</f>
        <v>0</v>
      </c>
      <c r="X77" s="55"/>
      <c r="Y77" s="55"/>
      <c r="Z77" s="55">
        <f>DNR!AE46</f>
        <v>0.74633899999999997</v>
      </c>
      <c r="AA77" s="55">
        <f>DNR!AF46</f>
        <v>0.925265</v>
      </c>
      <c r="AB77" s="55">
        <f>DNR!AG46</f>
        <v>1.2561690000000001</v>
      </c>
      <c r="AC77" s="55">
        <f>DNR!AH46</f>
        <v>1.7653399999999999</v>
      </c>
      <c r="AD77" s="55">
        <f>DNR!AI46</f>
        <v>9.9360000000000004E-3</v>
      </c>
      <c r="AE77" s="55">
        <f>DNR!AJ46</f>
        <v>8.2039999999999995E-3</v>
      </c>
      <c r="AF77" s="55">
        <f>DNR!AK46</f>
        <v>5.6280000000000002E-3</v>
      </c>
      <c r="AG77" s="55">
        <f>DNR!AL46</f>
        <v>0</v>
      </c>
      <c r="AH77" s="55">
        <f>DNR!AM37</f>
        <v>0</v>
      </c>
      <c r="AI77" s="55">
        <f>DNR!BA37</f>
        <v>14.172917868565721</v>
      </c>
      <c r="AJ77" s="55">
        <f>DNR!BE46</f>
        <v>0</v>
      </c>
      <c r="AK77" s="53"/>
      <c r="AM77" s="53"/>
    </row>
    <row r="78" spans="1:39" x14ac:dyDescent="0.3">
      <c r="A78" t="str">
        <f>DNR!A47</f>
        <v>TF2.1</v>
      </c>
      <c r="B78" s="54">
        <f>DNR!B47</f>
        <v>38980</v>
      </c>
      <c r="C78" s="57">
        <v>2010</v>
      </c>
      <c r="D78" s="54" t="s">
        <v>537</v>
      </c>
      <c r="E78" s="54" t="s">
        <v>384</v>
      </c>
      <c r="F78">
        <f>DNR!C47</f>
        <v>12.12</v>
      </c>
      <c r="G78" s="55">
        <f>DNR!H47</f>
        <v>23.6</v>
      </c>
      <c r="H78" s="55">
        <f>DNR!I47</f>
        <v>0</v>
      </c>
      <c r="I78" s="55">
        <f>DNR!J47</f>
        <v>0</v>
      </c>
      <c r="J78" s="55">
        <f>DNR!L47</f>
        <v>1.1830000000000001</v>
      </c>
      <c r="K78" s="55">
        <f>DNR!N47</f>
        <v>0.36</v>
      </c>
      <c r="L78" s="55">
        <f>DNR!P47</f>
        <v>7.0000000000000001E-3</v>
      </c>
      <c r="M78" s="55">
        <f>DNR!Q47</f>
        <v>0</v>
      </c>
      <c r="N78" s="55">
        <f>DNR!R47</f>
        <v>0.30299999999999999</v>
      </c>
      <c r="O78" s="55">
        <f>DNR!T47</f>
        <v>0</v>
      </c>
      <c r="P78" s="55">
        <f>DNR!U47</f>
        <v>0</v>
      </c>
      <c r="Q78" s="55">
        <f>DNR!V47</f>
        <v>0</v>
      </c>
      <c r="R78" s="55">
        <f>DNR!W47</f>
        <v>0</v>
      </c>
      <c r="S78" s="55"/>
      <c r="T78" s="55">
        <f>DNR!Y47</f>
        <v>1.87</v>
      </c>
      <c r="U78" s="55">
        <f>DNR!Z47</f>
        <v>0</v>
      </c>
      <c r="V78" s="55">
        <f>DNR!AA47</f>
        <v>0</v>
      </c>
      <c r="W78" s="55">
        <f>DNR!AB47</f>
        <v>0</v>
      </c>
      <c r="X78" s="55">
        <f>DNR!AC47</f>
        <v>20.047085187079489</v>
      </c>
      <c r="Y78" s="55">
        <f>DNR!AD47</f>
        <v>9.0894979356317656</v>
      </c>
      <c r="Z78" s="55">
        <f>DNR!AE47</f>
        <v>0.805979</v>
      </c>
      <c r="AA78" s="55">
        <f>DNR!AF47</f>
        <v>0.82065900000000003</v>
      </c>
      <c r="AB78" s="55">
        <f>DNR!AG47</f>
        <v>1.244415</v>
      </c>
      <c r="AC78" s="55">
        <f>DNR!AH47</f>
        <v>1.110374</v>
      </c>
      <c r="AD78" s="55">
        <f>DNR!AI47</f>
        <v>1.8259999999999998E-2</v>
      </c>
      <c r="AE78" s="55">
        <f>DNR!AJ47</f>
        <v>2.3318999999999999E-2</v>
      </c>
      <c r="AF78" s="55">
        <f>DNR!AK47</f>
        <v>1.6445000000000001E-2</v>
      </c>
      <c r="AG78" s="55">
        <f>DNR!AL47</f>
        <v>0</v>
      </c>
      <c r="AH78" s="55">
        <f>DNR!AM47</f>
        <v>0</v>
      </c>
      <c r="AI78" s="55">
        <f>DNR!BA47</f>
        <v>0</v>
      </c>
      <c r="AJ78" s="55">
        <f>DNR!BE47</f>
        <v>0</v>
      </c>
      <c r="AK78" s="53"/>
      <c r="AM78" s="53"/>
    </row>
    <row r="79" spans="1:39" x14ac:dyDescent="0.3">
      <c r="A79" t="str">
        <f>DNR!A48</f>
        <v>TF2.2</v>
      </c>
      <c r="B79" s="54">
        <f>DNR!B48</f>
        <v>38980</v>
      </c>
      <c r="C79" s="57">
        <v>2010</v>
      </c>
      <c r="D79" s="54" t="s">
        <v>537</v>
      </c>
      <c r="E79" s="54" t="s">
        <v>384</v>
      </c>
      <c r="F79">
        <f>DNR!C48</f>
        <v>17.809999999999999</v>
      </c>
      <c r="G79" s="55">
        <f>DNR!H48</f>
        <v>23.9</v>
      </c>
      <c r="H79" s="55">
        <f>DNR!I48</f>
        <v>0</v>
      </c>
      <c r="I79" s="55">
        <f>DNR!J48</f>
        <v>0</v>
      </c>
      <c r="J79" s="55">
        <f>DNR!L48</f>
        <v>0.98799999999999999</v>
      </c>
      <c r="K79" s="55">
        <f>DNR!N48</f>
        <v>0.184</v>
      </c>
      <c r="L79" s="55">
        <f>DNR!P48</f>
        <v>1.0999999999999999E-2</v>
      </c>
      <c r="M79" s="55">
        <f>DNR!Q48</f>
        <v>0</v>
      </c>
      <c r="N79" s="55">
        <f>DNR!R48</f>
        <v>0.29799999999999999</v>
      </c>
      <c r="O79" s="55">
        <f>DNR!T48</f>
        <v>0</v>
      </c>
      <c r="P79" s="55">
        <f>DNR!U48</f>
        <v>0</v>
      </c>
      <c r="Q79" s="55">
        <f>DNR!V48</f>
        <v>0</v>
      </c>
      <c r="R79" s="55">
        <f>DNR!W48</f>
        <v>0</v>
      </c>
      <c r="S79" s="55"/>
      <c r="T79" s="55">
        <f>DNR!Y48</f>
        <v>1.78</v>
      </c>
      <c r="U79" s="55">
        <f>DNR!Z48</f>
        <v>0</v>
      </c>
      <c r="V79" s="55">
        <f>DNR!AA48</f>
        <v>0</v>
      </c>
      <c r="W79" s="55">
        <f>DNR!AB48</f>
        <v>0</v>
      </c>
      <c r="X79" s="55">
        <f>DNR!AC48</f>
        <v>17.621910914330243</v>
      </c>
      <c r="Y79" s="55">
        <f>DNR!AD48</f>
        <v>10.141945365770345</v>
      </c>
      <c r="Z79" s="55">
        <f>DNR!AE48</f>
        <v>0.80847999999999998</v>
      </c>
      <c r="AA79" s="55">
        <f>DNR!AF48</f>
        <v>0.81168799999999997</v>
      </c>
      <c r="AB79" s="55">
        <f>DNR!AG48</f>
        <v>1.245358</v>
      </c>
      <c r="AC79" s="55">
        <f>DNR!AH48</f>
        <v>1.0983160000000001</v>
      </c>
      <c r="AD79" s="55">
        <f>DNR!AI48</f>
        <v>1.745E-2</v>
      </c>
      <c r="AE79" s="55">
        <f>DNR!AJ48</f>
        <v>2.2866000000000001E-2</v>
      </c>
      <c r="AF79" s="55">
        <f>DNR!AK48</f>
        <v>1.5887999999999999E-2</v>
      </c>
      <c r="AG79" s="55">
        <f>DNR!AL48</f>
        <v>0</v>
      </c>
      <c r="AH79" s="55">
        <f>DNR!AM48</f>
        <v>0</v>
      </c>
      <c r="AI79" s="55">
        <f>DNR!BA48</f>
        <v>0</v>
      </c>
      <c r="AJ79" s="55">
        <f>DNR!BE48</f>
        <v>0</v>
      </c>
      <c r="AK79" s="53"/>
      <c r="AM79" s="53"/>
    </row>
    <row r="80" spans="1:39" x14ac:dyDescent="0.3">
      <c r="A80" t="str">
        <f>DNR!A49</f>
        <v>TF2.3</v>
      </c>
      <c r="B80" s="54">
        <f>DNR!B49</f>
        <v>38980</v>
      </c>
      <c r="C80" s="57">
        <v>2010</v>
      </c>
      <c r="D80" s="54" t="s">
        <v>537</v>
      </c>
      <c r="E80" s="54" t="s">
        <v>384</v>
      </c>
      <c r="F80">
        <f>DNR!C49</f>
        <v>29.61</v>
      </c>
      <c r="G80" s="55">
        <f>DNR!H49</f>
        <v>23.8</v>
      </c>
      <c r="H80" s="55">
        <f>DNR!I49</f>
        <v>0.39</v>
      </c>
      <c r="I80" s="55">
        <f>DNR!J49</f>
        <v>0.74</v>
      </c>
      <c r="J80" s="55">
        <f>DNR!L49</f>
        <v>0.94099999999999995</v>
      </c>
      <c r="K80" s="55">
        <f>DNR!N49</f>
        <v>3.7600000000000001E-2</v>
      </c>
      <c r="L80" s="55">
        <f>DNR!P49</f>
        <v>2.7E-2</v>
      </c>
      <c r="M80" s="55">
        <f>DNR!Q49</f>
        <v>0</v>
      </c>
      <c r="N80" s="55">
        <f>DNR!R49</f>
        <v>0.251</v>
      </c>
      <c r="O80" s="55">
        <f>DNR!T49</f>
        <v>0</v>
      </c>
      <c r="P80" s="55">
        <f>DNR!U49</f>
        <v>0</v>
      </c>
      <c r="Q80" s="55">
        <f>DNR!V49</f>
        <v>0</v>
      </c>
      <c r="R80" s="55">
        <f>DNR!W49</f>
        <v>0</v>
      </c>
      <c r="S80" s="55">
        <f>DNR!X49</f>
        <v>4.21</v>
      </c>
      <c r="T80" s="55">
        <f>DNR!Y49</f>
        <v>1.47</v>
      </c>
      <c r="U80" s="55">
        <f>DNR!Z49</f>
        <v>0</v>
      </c>
      <c r="V80" s="55">
        <f>DNR!AA49</f>
        <v>0</v>
      </c>
      <c r="W80" s="55">
        <f>DNR!AB49</f>
        <v>0</v>
      </c>
      <c r="X80" s="55">
        <f>DNR!AC49</f>
        <v>6.8504885991530706</v>
      </c>
      <c r="Y80" s="55">
        <f>DNR!AD49</f>
        <v>2.8578054346101069</v>
      </c>
      <c r="Z80" s="55">
        <f>DNR!AE49</f>
        <v>0.81465900000000002</v>
      </c>
      <c r="AA80" s="55">
        <f>DNR!AF49</f>
        <v>0.81118999999999997</v>
      </c>
      <c r="AB80" s="55">
        <f>DNR!AG49</f>
        <v>1.248551</v>
      </c>
      <c r="AC80" s="55">
        <f>DNR!AH49</f>
        <v>1.062684</v>
      </c>
      <c r="AD80" s="55">
        <f>DNR!AI49</f>
        <v>1.6121E-2</v>
      </c>
      <c r="AE80" s="55">
        <f>DNR!AJ49</f>
        <v>2.1902999999999999E-2</v>
      </c>
      <c r="AF80" s="55">
        <f>DNR!AK49</f>
        <v>1.5169999999999999E-2</v>
      </c>
      <c r="AG80" s="55">
        <f>DNR!AL49</f>
        <v>0</v>
      </c>
      <c r="AH80" s="55">
        <f>DNR!AM49</f>
        <v>0</v>
      </c>
      <c r="AI80" s="55">
        <f>DNR!BA49</f>
        <v>0</v>
      </c>
      <c r="AJ80" s="55">
        <f>DNR!BE49</f>
        <v>0</v>
      </c>
      <c r="AK80" s="53"/>
      <c r="AM80" s="53"/>
    </row>
    <row r="81" spans="1:39" x14ac:dyDescent="0.3">
      <c r="A81" t="str">
        <f>DNR!A50</f>
        <v>TF2.4</v>
      </c>
      <c r="B81" s="54">
        <f>DNR!B50</f>
        <v>38980</v>
      </c>
      <c r="C81" s="57">
        <v>2010</v>
      </c>
      <c r="D81" s="54" t="s">
        <v>537</v>
      </c>
      <c r="E81" s="54" t="s">
        <v>384</v>
      </c>
      <c r="F81">
        <f>DNR!C50</f>
        <v>41.379999999999995</v>
      </c>
      <c r="G81" s="55">
        <f>DNR!H50</f>
        <v>23.4</v>
      </c>
      <c r="H81" s="55">
        <f>DNR!I50</f>
        <v>2.23</v>
      </c>
      <c r="I81" s="55">
        <f>DNR!J50</f>
        <v>3.28</v>
      </c>
      <c r="J81" s="55">
        <f>DNR!L50</f>
        <v>0.81499999999999995</v>
      </c>
      <c r="K81" s="55">
        <f>DNR!N50</f>
        <v>0.13900000000000001</v>
      </c>
      <c r="L81" s="55">
        <f>DNR!P50</f>
        <v>5.1999999999999998E-2</v>
      </c>
      <c r="M81" s="55">
        <f>DNR!Q50</f>
        <v>0</v>
      </c>
      <c r="N81" s="55">
        <f>DNR!R50</f>
        <v>0.155</v>
      </c>
      <c r="O81" s="55">
        <f>DNR!T50</f>
        <v>0</v>
      </c>
      <c r="P81" s="55">
        <f>DNR!U50</f>
        <v>0</v>
      </c>
      <c r="Q81" s="55">
        <f>DNR!V50</f>
        <v>0</v>
      </c>
      <c r="R81" s="55">
        <f>DNR!W50</f>
        <v>0</v>
      </c>
      <c r="S81" s="55"/>
      <c r="T81" s="55">
        <f>DNR!Y50</f>
        <v>0.90200000000000002</v>
      </c>
      <c r="U81" s="55">
        <f>DNR!Z50</f>
        <v>0</v>
      </c>
      <c r="V81" s="55">
        <f>DNR!AA50</f>
        <v>0</v>
      </c>
      <c r="W81" s="55">
        <f>DNR!AB50</f>
        <v>0</v>
      </c>
      <c r="X81" s="55">
        <f>DNR!AC50</f>
        <v>7.2564598220661347</v>
      </c>
      <c r="Y81" s="55">
        <f>DNR!AD50</f>
        <v>-2.5896047901129116</v>
      </c>
      <c r="Z81" s="55">
        <f>DNR!AE50</f>
        <v>0.82816500000000004</v>
      </c>
      <c r="AA81" s="55">
        <f>DNR!AF50</f>
        <v>0.81676499999999996</v>
      </c>
      <c r="AB81" s="55">
        <f>DNR!AG50</f>
        <v>1.250885</v>
      </c>
      <c r="AC81" s="55">
        <f>DNR!AH50</f>
        <v>0.99052200000000001</v>
      </c>
      <c r="AD81" s="55">
        <f>DNR!AI50</f>
        <v>1.4047E-2</v>
      </c>
      <c r="AE81" s="55">
        <f>DNR!AJ50</f>
        <v>2.0728E-2</v>
      </c>
      <c r="AF81" s="55">
        <f>DNR!AK50</f>
        <v>1.4182E-2</v>
      </c>
      <c r="AG81" s="55">
        <f>DNR!AL50</f>
        <v>0</v>
      </c>
      <c r="AH81" s="55">
        <f>DNR!AM50</f>
        <v>0</v>
      </c>
      <c r="AI81" s="55">
        <f>DNR!BA50</f>
        <v>0</v>
      </c>
      <c r="AJ81" s="55">
        <f>DNR!BE50</f>
        <v>0</v>
      </c>
      <c r="AK81" s="53"/>
      <c r="AM81" s="53"/>
    </row>
    <row r="82" spans="1:39" x14ac:dyDescent="0.3">
      <c r="A82" t="str">
        <f>DNR!A51</f>
        <v>RET2.1</v>
      </c>
      <c r="B82" s="54">
        <f>DNR!B51</f>
        <v>38980</v>
      </c>
      <c r="C82" s="57">
        <v>2010</v>
      </c>
      <c r="D82" s="54" t="s">
        <v>537</v>
      </c>
      <c r="E82" s="54" t="s">
        <v>384</v>
      </c>
      <c r="F82">
        <f>DNR!C51</f>
        <v>55.58</v>
      </c>
      <c r="G82" s="55">
        <f>DNR!H51</f>
        <v>23.2</v>
      </c>
      <c r="H82" s="55">
        <f>DNR!I51</f>
        <v>4.33</v>
      </c>
      <c r="I82" s="55">
        <f>DNR!J51</f>
        <v>5.88</v>
      </c>
      <c r="J82" s="55">
        <f>DNR!L51</f>
        <v>0.85899999999999999</v>
      </c>
      <c r="K82" s="55">
        <f>DNR!N51</f>
        <v>0.16900000000000001</v>
      </c>
      <c r="L82" s="55">
        <f>DNR!P51</f>
        <v>1.4E-2</v>
      </c>
      <c r="M82" s="55">
        <f>DNR!Q51</f>
        <v>0</v>
      </c>
      <c r="N82" s="55">
        <f>DNR!R51</f>
        <v>0.22900000000000001</v>
      </c>
      <c r="O82" s="55">
        <f>DNR!T51</f>
        <v>0</v>
      </c>
      <c r="P82" s="55">
        <f>DNR!U51</f>
        <v>0</v>
      </c>
      <c r="Q82" s="55">
        <f>DNR!V51</f>
        <v>0</v>
      </c>
      <c r="R82" s="55">
        <f>DNR!W51</f>
        <v>0</v>
      </c>
      <c r="S82" s="55"/>
      <c r="T82" s="55">
        <f>DNR!Y51</f>
        <v>1.1499999999999999</v>
      </c>
      <c r="U82" s="55">
        <f>DNR!Z51</f>
        <v>0</v>
      </c>
      <c r="V82" s="55">
        <f>DNR!AA51</f>
        <v>0</v>
      </c>
      <c r="W82" s="55">
        <f>DNR!AB51</f>
        <v>0</v>
      </c>
      <c r="X82" s="55">
        <f>DNR!AC51</f>
        <v>6.4432484697452521</v>
      </c>
      <c r="Y82" s="55">
        <f>DNR!AD51</f>
        <v>4.2034000842512746</v>
      </c>
      <c r="Z82" s="55">
        <f>DNR!AE51</f>
        <v>0.82522399999999996</v>
      </c>
      <c r="AA82" s="55">
        <f>DNR!AF51</f>
        <v>0.82515300000000003</v>
      </c>
      <c r="AB82" s="55">
        <f>DNR!AG51</f>
        <v>1.2378359999999999</v>
      </c>
      <c r="AC82" s="55">
        <f>DNR!AH51</f>
        <v>0.99799599999999999</v>
      </c>
      <c r="AD82" s="55">
        <f>DNR!AI51</f>
        <v>1.298E-2</v>
      </c>
      <c r="AE82" s="55">
        <f>DNR!AJ51</f>
        <v>1.9068000000000002E-2</v>
      </c>
      <c r="AF82" s="55">
        <f>DNR!AK51</f>
        <v>1.3006E-2</v>
      </c>
      <c r="AG82" s="55">
        <f>DNR!AL51</f>
        <v>0</v>
      </c>
      <c r="AH82" s="55">
        <f>DNR!AM51</f>
        <v>0</v>
      </c>
      <c r="AI82" s="55">
        <f>DNR!BA51</f>
        <v>0</v>
      </c>
      <c r="AJ82" s="55">
        <f>DNR!BE51</f>
        <v>0</v>
      </c>
      <c r="AK82" s="53"/>
      <c r="AM82" s="53"/>
    </row>
    <row r="83" spans="1:39" x14ac:dyDescent="0.3">
      <c r="A83" t="str">
        <f>DNR!A52</f>
        <v xml:space="preserve">RET2.2 </v>
      </c>
      <c r="B83" s="54">
        <f>DNR!B52</f>
        <v>38980</v>
      </c>
      <c r="C83" s="57">
        <v>2010</v>
      </c>
      <c r="D83" s="54" t="s">
        <v>537</v>
      </c>
      <c r="E83" s="54" t="s">
        <v>384</v>
      </c>
      <c r="F83">
        <f>DNR!C52</f>
        <v>63.98</v>
      </c>
      <c r="G83" s="55">
        <f>DNR!H52</f>
        <v>23.4</v>
      </c>
      <c r="H83" s="55">
        <f>DNR!I52</f>
        <v>7.24</v>
      </c>
      <c r="I83" s="55">
        <f>DNR!J52</f>
        <v>8.76</v>
      </c>
      <c r="J83" s="55">
        <f>DNR!L52</f>
        <v>0.79300000000000004</v>
      </c>
      <c r="K83" s="55">
        <f>DNR!N52</f>
        <v>0.115</v>
      </c>
      <c r="L83" s="55">
        <f>DNR!P52</f>
        <v>6.0000000000000001E-3</v>
      </c>
      <c r="M83" s="55">
        <f>DNR!Q52</f>
        <v>0</v>
      </c>
      <c r="N83" s="55">
        <f>DNR!R52</f>
        <v>0.21299999999999999</v>
      </c>
      <c r="O83" s="55">
        <f>DNR!T52</f>
        <v>0</v>
      </c>
      <c r="P83" s="55">
        <f>DNR!U52</f>
        <v>0</v>
      </c>
      <c r="Q83" s="55">
        <f>DNR!V52</f>
        <v>0</v>
      </c>
      <c r="R83" s="55">
        <f>DNR!W52</f>
        <v>0</v>
      </c>
      <c r="S83" s="55">
        <f>DNR!X52</f>
        <v>3.77</v>
      </c>
      <c r="T83" s="55">
        <f>DNR!Y52</f>
        <v>1.03</v>
      </c>
      <c r="U83" s="55">
        <f>DNR!Z52</f>
        <v>0</v>
      </c>
      <c r="V83" s="55">
        <f>DNR!AA52</f>
        <v>0</v>
      </c>
      <c r="W83" s="55">
        <f>DNR!AB52</f>
        <v>0</v>
      </c>
      <c r="X83" s="55">
        <f>DNR!AC52</f>
        <v>12.791000130613488</v>
      </c>
      <c r="Y83" s="55">
        <f>DNR!AD52</f>
        <v>-5.454146512404499</v>
      </c>
      <c r="Z83" s="55">
        <f>DNR!AE52</f>
        <v>0.81943200000000005</v>
      </c>
      <c r="AA83" s="55">
        <f>DNR!AF52</f>
        <v>0.84926699999999999</v>
      </c>
      <c r="AB83" s="55">
        <f>DNR!AG52</f>
        <v>1.2330989999999999</v>
      </c>
      <c r="AC83" s="55">
        <f>DNR!AH52</f>
        <v>1.0407459999999999</v>
      </c>
      <c r="AD83" s="55">
        <f>DNR!AI52</f>
        <v>1.2057E-2</v>
      </c>
      <c r="AE83" s="55">
        <f>DNR!AJ52</f>
        <v>1.6884E-2</v>
      </c>
      <c r="AF83" s="55">
        <f>DNR!AK52</f>
        <v>1.1585E-2</v>
      </c>
      <c r="AG83" s="55">
        <f>DNR!AL52</f>
        <v>0</v>
      </c>
      <c r="AH83" s="55">
        <f>DNR!AM52</f>
        <v>0</v>
      </c>
      <c r="AI83" s="55">
        <f>DNR!BA52</f>
        <v>0</v>
      </c>
      <c r="AJ83" s="55">
        <f>DNR!BE52</f>
        <v>0</v>
      </c>
      <c r="AK83" s="53"/>
      <c r="AM83" s="53"/>
    </row>
    <row r="84" spans="1:39" x14ac:dyDescent="0.3">
      <c r="A84" t="str">
        <f>DNR!A53</f>
        <v>RET2.4</v>
      </c>
      <c r="B84" s="54">
        <f>DNR!B53</f>
        <v>38980</v>
      </c>
      <c r="C84" s="57">
        <v>2010</v>
      </c>
      <c r="D84" s="54" t="s">
        <v>537</v>
      </c>
      <c r="E84" s="54" t="s">
        <v>384</v>
      </c>
      <c r="F84">
        <f>DNR!C53</f>
        <v>87.58</v>
      </c>
      <c r="G84" s="55">
        <f>DNR!H53</f>
        <v>23.2</v>
      </c>
      <c r="H84" s="55">
        <f>DNR!I53</f>
        <v>12.26</v>
      </c>
      <c r="I84" s="55">
        <f>DNR!J53</f>
        <v>13.26</v>
      </c>
      <c r="J84" s="55">
        <f>DNR!L53</f>
        <v>0.65500000000000003</v>
      </c>
      <c r="K84" s="55">
        <f>DNR!N53</f>
        <v>4.48E-2</v>
      </c>
      <c r="L84" s="55">
        <f>DNR!P53</f>
        <v>1.7000000000000001E-2</v>
      </c>
      <c r="M84" s="55">
        <f>DNR!Q53</f>
        <v>0</v>
      </c>
      <c r="N84" s="55">
        <f>DNR!R53</f>
        <v>0.17499999999999999</v>
      </c>
      <c r="O84" s="55">
        <f>DNR!T53</f>
        <v>0</v>
      </c>
      <c r="P84" s="55">
        <f>DNR!U53</f>
        <v>0</v>
      </c>
      <c r="Q84" s="55">
        <f>DNR!V53</f>
        <v>0</v>
      </c>
      <c r="R84" s="55">
        <f>DNR!W53</f>
        <v>0</v>
      </c>
      <c r="S84" s="55"/>
      <c r="T84" s="55">
        <f>DNR!Y53</f>
        <v>1.03</v>
      </c>
      <c r="U84" s="55">
        <f>DNR!Z53</f>
        <v>0</v>
      </c>
      <c r="V84" s="55">
        <f>DNR!AA53</f>
        <v>0</v>
      </c>
      <c r="W84" s="55">
        <f>DNR!AB53</f>
        <v>0</v>
      </c>
      <c r="X84" s="55">
        <f>DNR!AC53</f>
        <v>7.6817538253401789</v>
      </c>
      <c r="Y84" s="55">
        <f>DNR!AD53</f>
        <v>-7.2850596482218215</v>
      </c>
      <c r="Z84" s="55">
        <f>DNR!AE53</f>
        <v>0.79269400000000001</v>
      </c>
      <c r="AA84" s="55">
        <f>DNR!AF53</f>
        <v>0.87977099999999997</v>
      </c>
      <c r="AB84" s="55">
        <f>DNR!AG53</f>
        <v>1.25393</v>
      </c>
      <c r="AC84" s="55">
        <f>DNR!AH53</f>
        <v>1.249296</v>
      </c>
      <c r="AD84" s="55">
        <f>DNR!AI53</f>
        <v>1.1860000000000001E-2</v>
      </c>
      <c r="AE84" s="55">
        <f>DNR!AJ53</f>
        <v>1.4534E-2</v>
      </c>
      <c r="AF84" s="55">
        <f>DNR!AK53</f>
        <v>9.4929999999999997E-3</v>
      </c>
      <c r="AG84" s="55">
        <f>DNR!AL53</f>
        <v>0</v>
      </c>
      <c r="AH84" s="55">
        <f>DNR!AM53</f>
        <v>0</v>
      </c>
      <c r="AI84" s="55">
        <f>DNR!BA53</f>
        <v>0</v>
      </c>
      <c r="AJ84" s="55">
        <f>DNR!BE53</f>
        <v>0</v>
      </c>
      <c r="AK84" s="53"/>
      <c r="AM84" s="53"/>
    </row>
    <row r="85" spans="1:39" x14ac:dyDescent="0.3">
      <c r="A85" t="str">
        <f>DNR!A54</f>
        <v>LE2.2</v>
      </c>
      <c r="B85" s="54">
        <f>DNR!B54</f>
        <v>38980</v>
      </c>
      <c r="C85" s="57">
        <v>2010</v>
      </c>
      <c r="D85" s="54" t="s">
        <v>537</v>
      </c>
      <c r="E85" s="54" t="s">
        <v>384</v>
      </c>
      <c r="F85">
        <f>DNR!C54</f>
        <v>130.07999999999998</v>
      </c>
      <c r="G85" s="55">
        <f>DNR!H54</f>
        <v>22.9</v>
      </c>
      <c r="H85" s="55">
        <f>DNR!I54</f>
        <v>14.4</v>
      </c>
      <c r="I85" s="55">
        <f>DNR!J54</f>
        <v>18.48</v>
      </c>
      <c r="J85" s="55">
        <f>DNR!L54</f>
        <v>0.70399999999999996</v>
      </c>
      <c r="K85" s="55"/>
      <c r="L85" s="55">
        <f>DNR!P54</f>
        <v>2.1000000000000001E-2</v>
      </c>
      <c r="M85" s="55">
        <f>DNR!Q54</f>
        <v>0</v>
      </c>
      <c r="N85" s="55">
        <f>DNR!R54</f>
        <v>0.184</v>
      </c>
      <c r="O85" s="55">
        <f>DNR!T54</f>
        <v>0</v>
      </c>
      <c r="P85" s="55">
        <f>DNR!U54</f>
        <v>0</v>
      </c>
      <c r="Q85" s="55">
        <f>DNR!V54</f>
        <v>0</v>
      </c>
      <c r="R85" s="55">
        <f>DNR!W54</f>
        <v>0</v>
      </c>
      <c r="S85" s="55"/>
      <c r="T85" s="55">
        <f>DNR!Y54</f>
        <v>1.3</v>
      </c>
      <c r="U85" s="55">
        <f>DNR!Z54</f>
        <v>0</v>
      </c>
      <c r="V85" s="55">
        <f>DNR!AA54</f>
        <v>0</v>
      </c>
      <c r="W85" s="55">
        <f>DNR!AB54</f>
        <v>0</v>
      </c>
      <c r="X85" s="55"/>
      <c r="Y85" s="55"/>
      <c r="Z85" s="55">
        <f>DNR!AE54</f>
        <v>0.75513799999999998</v>
      </c>
      <c r="AA85" s="55">
        <f>DNR!AF54</f>
        <v>0.89088599999999996</v>
      </c>
      <c r="AB85" s="55">
        <f>DNR!AG54</f>
        <v>1.2073290000000001</v>
      </c>
      <c r="AC85" s="55">
        <f>DNR!AH54</f>
        <v>1.6362209999999999</v>
      </c>
      <c r="AD85" s="55">
        <f>DNR!AI54</f>
        <v>1.1694E-2</v>
      </c>
      <c r="AE85" s="55">
        <f>DNR!AJ54</f>
        <v>1.0559000000000001E-2</v>
      </c>
      <c r="AF85" s="55">
        <f>DNR!AK54</f>
        <v>7.1469999999999997E-3</v>
      </c>
      <c r="AG85" s="55">
        <f>DNR!AL54</f>
        <v>0</v>
      </c>
      <c r="AH85" s="55">
        <f>DNR!AM54</f>
        <v>0</v>
      </c>
      <c r="AI85" s="55">
        <f>DNR!BA54</f>
        <v>0</v>
      </c>
      <c r="AJ85" s="55">
        <f>DNR!BE54</f>
        <v>0</v>
      </c>
      <c r="AK85" s="53"/>
      <c r="AM85" s="53"/>
    </row>
    <row r="86" spans="1:39" x14ac:dyDescent="0.3">
      <c r="A86" t="str">
        <f>DNR!A55</f>
        <v>LE2.3</v>
      </c>
      <c r="B86" s="54">
        <f>DNR!B55</f>
        <v>38980</v>
      </c>
      <c r="C86" s="57">
        <v>2010</v>
      </c>
      <c r="D86" s="54" t="s">
        <v>537</v>
      </c>
      <c r="E86" s="54" t="s">
        <v>384</v>
      </c>
      <c r="F86">
        <f>DNR!C55</f>
        <v>156.57999999999998</v>
      </c>
      <c r="G86" s="55">
        <f>DNR!H55</f>
        <v>23.9</v>
      </c>
      <c r="H86" s="55">
        <f>DNR!I55</f>
        <v>17.79</v>
      </c>
      <c r="I86" s="55">
        <f>DNR!J55</f>
        <v>17.79</v>
      </c>
      <c r="J86" s="55">
        <f>DNR!L55</f>
        <v>0.498</v>
      </c>
      <c r="K86" s="55"/>
      <c r="L86" s="55">
        <f>DNR!P55</f>
        <v>1.4E-2</v>
      </c>
      <c r="M86" s="55">
        <f>DNR!Q55</f>
        <v>0</v>
      </c>
      <c r="N86" s="55">
        <f>DNR!R55</f>
        <v>0.14799999999999999</v>
      </c>
      <c r="O86" s="55">
        <f>DNR!T55</f>
        <v>0</v>
      </c>
      <c r="P86" s="55">
        <f>DNR!U55</f>
        <v>0</v>
      </c>
      <c r="Q86" s="55">
        <f>DNR!V55</f>
        <v>0</v>
      </c>
      <c r="R86" s="55">
        <f>DNR!W55</f>
        <v>0</v>
      </c>
      <c r="S86" s="55"/>
      <c r="T86" s="55">
        <f>DNR!Y55</f>
        <v>0.751</v>
      </c>
      <c r="U86" s="55">
        <f>DNR!Z55</f>
        <v>0</v>
      </c>
      <c r="V86" s="55">
        <f>DNR!AA55</f>
        <v>0</v>
      </c>
      <c r="W86" s="55">
        <f>DNR!AB55</f>
        <v>0</v>
      </c>
      <c r="X86" s="55"/>
      <c r="Y86" s="55"/>
      <c r="Z86" s="55">
        <f>DNR!AE55</f>
        <v>0.70937600000000001</v>
      </c>
      <c r="AA86" s="55">
        <f>DNR!AF55</f>
        <v>0.94443999999999995</v>
      </c>
      <c r="AB86" s="55">
        <f>DNR!AG55</f>
        <v>1.2658799999999999</v>
      </c>
      <c r="AC86" s="55">
        <f>DNR!AH55</f>
        <v>1.904671</v>
      </c>
      <c r="AD86" s="55">
        <f>DNR!AI55</f>
        <v>1.0102E-2</v>
      </c>
      <c r="AE86" s="55">
        <f>DNR!AJ55</f>
        <v>7.9450000000000007E-3</v>
      </c>
      <c r="AF86" s="55">
        <f>DNR!AK55</f>
        <v>5.3039999999999997E-3</v>
      </c>
      <c r="AG86" s="55">
        <f>DNR!AL55</f>
        <v>0</v>
      </c>
      <c r="AH86" s="55">
        <f>DNR!AM55</f>
        <v>0</v>
      </c>
      <c r="AI86" s="55">
        <f>DNR!BA55</f>
        <v>0</v>
      </c>
      <c r="AJ86" s="55">
        <f>DNR!BE55</f>
        <v>0</v>
      </c>
      <c r="AK86" s="53"/>
      <c r="AM86" s="53"/>
    </row>
    <row r="87" spans="1:39" x14ac:dyDescent="0.3">
      <c r="A87" t="str">
        <f>DNR!A56</f>
        <v>TF2.1</v>
      </c>
      <c r="B87" s="54">
        <f>DNR!B56</f>
        <v>39007</v>
      </c>
      <c r="C87" s="57">
        <v>2010</v>
      </c>
      <c r="D87" s="54" t="s">
        <v>538</v>
      </c>
      <c r="E87" s="54" t="s">
        <v>384</v>
      </c>
      <c r="F87">
        <f>DNR!C56</f>
        <v>12.12</v>
      </c>
      <c r="G87" s="55">
        <f>DNR!H56</f>
        <v>16.8</v>
      </c>
      <c r="H87" s="55">
        <f>DNR!I56</f>
        <v>0</v>
      </c>
      <c r="I87" s="55">
        <f>DNR!J56</f>
        <v>0</v>
      </c>
      <c r="J87" s="55">
        <f>DNR!L56</f>
        <v>1.9119999999999999</v>
      </c>
      <c r="K87" s="55">
        <f>DNR!N56</f>
        <v>1.1599999999999999</v>
      </c>
      <c r="L87" s="55">
        <f>DNR!P56</f>
        <v>4.8000000000000001E-2</v>
      </c>
      <c r="M87" s="55">
        <f>DNR!Q56</f>
        <v>0</v>
      </c>
      <c r="N87" s="55">
        <f>DNR!R56</f>
        <v>0.10199999999999999</v>
      </c>
      <c r="O87" s="55">
        <f>DNR!T56</f>
        <v>0</v>
      </c>
      <c r="P87" s="55">
        <f>DNR!U56</f>
        <v>0</v>
      </c>
      <c r="Q87" s="55">
        <f>DNR!V56</f>
        <v>0</v>
      </c>
      <c r="R87" s="55">
        <f>DNR!W56</f>
        <v>0</v>
      </c>
      <c r="S87" s="55"/>
      <c r="T87" s="55">
        <f>DNR!Y56</f>
        <v>0.64100000000000001</v>
      </c>
      <c r="U87" s="55">
        <f>DNR!Z56</f>
        <v>0</v>
      </c>
      <c r="V87" s="55">
        <f>DNR!AA56</f>
        <v>0</v>
      </c>
      <c r="W87" s="55">
        <f>DNR!AB56</f>
        <v>0</v>
      </c>
      <c r="X87" s="55">
        <f>DNR!AC56</f>
        <v>13.488436531465659</v>
      </c>
      <c r="Y87" s="55">
        <f>DNR!AD56</f>
        <v>6.0635098696995886</v>
      </c>
      <c r="Z87" s="55">
        <f>DNR!AE56</f>
        <v>0.84125700000000003</v>
      </c>
      <c r="AA87" s="55">
        <f>DNR!AF56</f>
        <v>0.72119299999999997</v>
      </c>
      <c r="AB87" s="55">
        <f>DNR!AG56</f>
        <v>1.235592</v>
      </c>
      <c r="AC87" s="55">
        <f>DNR!AH56</f>
        <v>0.80406599999999995</v>
      </c>
      <c r="AD87" s="55">
        <f>DNR!AI56</f>
        <v>1.2642E-2</v>
      </c>
      <c r="AE87" s="55">
        <f>DNR!AJ56</f>
        <v>2.1153999999999999E-2</v>
      </c>
      <c r="AF87" s="55">
        <f>DNR!AK56</f>
        <v>1.5723000000000001E-2</v>
      </c>
      <c r="AG87" s="55">
        <f>DNR!AL56</f>
        <v>0</v>
      </c>
      <c r="AH87" s="55">
        <f>DNR!AM56</f>
        <v>0</v>
      </c>
      <c r="AI87" s="55">
        <f>DNR!BA56</f>
        <v>0</v>
      </c>
      <c r="AJ87" s="55">
        <f>DNR!BE56</f>
        <v>0</v>
      </c>
      <c r="AK87" s="53"/>
      <c r="AM87" s="53"/>
    </row>
    <row r="88" spans="1:39" x14ac:dyDescent="0.3">
      <c r="A88" t="str">
        <f>DNR!A57</f>
        <v>TF2.2</v>
      </c>
      <c r="B88" s="54">
        <f>DNR!B57</f>
        <v>39007</v>
      </c>
      <c r="C88" s="57">
        <v>2010</v>
      </c>
      <c r="D88" s="54" t="s">
        <v>538</v>
      </c>
      <c r="E88" s="54" t="s">
        <v>384</v>
      </c>
      <c r="F88">
        <f>DNR!C57</f>
        <v>17.809999999999999</v>
      </c>
      <c r="G88" s="55">
        <f>DNR!H57</f>
        <v>17.100000000000001</v>
      </c>
      <c r="H88" s="55">
        <f>DNR!I57</f>
        <v>0</v>
      </c>
      <c r="I88" s="55">
        <f>DNR!J57</f>
        <v>0</v>
      </c>
      <c r="J88" s="55">
        <f>DNR!L57</f>
        <v>1.88</v>
      </c>
      <c r="K88" s="55">
        <f>DNR!N57</f>
        <v>1.1499999999999999</v>
      </c>
      <c r="L88" s="55">
        <f>DNR!P57</f>
        <v>3.2000000000000001E-2</v>
      </c>
      <c r="M88" s="55">
        <f>DNR!Q57</f>
        <v>0</v>
      </c>
      <c r="N88" s="55">
        <f>DNR!R57</f>
        <v>0.11</v>
      </c>
      <c r="O88" s="55">
        <f>DNR!T57</f>
        <v>0</v>
      </c>
      <c r="P88" s="55">
        <f>DNR!U57</f>
        <v>0</v>
      </c>
      <c r="Q88" s="55">
        <f>DNR!V57</f>
        <v>0</v>
      </c>
      <c r="R88" s="55">
        <f>DNR!W57</f>
        <v>0</v>
      </c>
      <c r="S88" s="55"/>
      <c r="T88" s="55">
        <f>DNR!Y57</f>
        <v>0.76100000000000001</v>
      </c>
      <c r="U88" s="55">
        <f>DNR!Z57</f>
        <v>0</v>
      </c>
      <c r="V88" s="55">
        <f>DNR!AA57</f>
        <v>0</v>
      </c>
      <c r="W88" s="55">
        <f>DNR!AB57</f>
        <v>0</v>
      </c>
      <c r="X88" s="55">
        <f>DNR!AC57</f>
        <v>13.50419601809609</v>
      </c>
      <c r="Y88" s="55">
        <f>DNR!AD57</f>
        <v>5.7692341655914454</v>
      </c>
      <c r="Z88" s="55">
        <f>DNR!AE57</f>
        <v>0.854576</v>
      </c>
      <c r="AA88" s="55">
        <f>DNR!AF57</f>
        <v>0.719607</v>
      </c>
      <c r="AB88" s="55">
        <f>DNR!AG57</f>
        <v>1.2298500000000001</v>
      </c>
      <c r="AC88" s="55">
        <f>DNR!AH57</f>
        <v>0.741761</v>
      </c>
      <c r="AD88" s="55">
        <f>DNR!AI57</f>
        <v>1.201E-2</v>
      </c>
      <c r="AE88" s="55">
        <f>DNR!AJ57</f>
        <v>2.1582E-2</v>
      </c>
      <c r="AF88" s="55">
        <f>DNR!AK57</f>
        <v>1.6191000000000001E-2</v>
      </c>
      <c r="AG88" s="55">
        <f>DNR!AL57</f>
        <v>0</v>
      </c>
      <c r="AH88" s="55">
        <f>DNR!AM57</f>
        <v>0</v>
      </c>
      <c r="AI88" s="55">
        <f>DNR!BA57</f>
        <v>0</v>
      </c>
      <c r="AJ88" s="55">
        <f>DNR!BE57</f>
        <v>0</v>
      </c>
      <c r="AK88" s="53"/>
      <c r="AM88" s="53"/>
    </row>
    <row r="89" spans="1:39" x14ac:dyDescent="0.3">
      <c r="A89" t="str">
        <f>DNR!A58</f>
        <v>TF2.3</v>
      </c>
      <c r="B89" s="54">
        <f>DNR!B58</f>
        <v>39007</v>
      </c>
      <c r="C89" s="57">
        <v>2010</v>
      </c>
      <c r="D89" s="54" t="s">
        <v>538</v>
      </c>
      <c r="E89" s="54" t="s">
        <v>384</v>
      </c>
      <c r="F89">
        <f>DNR!C58</f>
        <v>29.61</v>
      </c>
      <c r="G89" s="55">
        <f>DNR!H58</f>
        <v>17.100000000000001</v>
      </c>
      <c r="H89" s="55">
        <f>DNR!I58</f>
        <v>0</v>
      </c>
      <c r="I89" s="55">
        <f>DNR!J58</f>
        <v>0</v>
      </c>
      <c r="J89" s="55">
        <f>DNR!L58</f>
        <v>1.377</v>
      </c>
      <c r="K89" s="55">
        <f>DNR!N58</f>
        <v>0.82</v>
      </c>
      <c r="L89" s="55">
        <f>DNR!P58</f>
        <v>3.5000000000000003E-2</v>
      </c>
      <c r="M89" s="55">
        <f>DNR!Q58</f>
        <v>0</v>
      </c>
      <c r="N89" s="55">
        <f>DNR!R58</f>
        <v>0.13700000000000001</v>
      </c>
      <c r="O89" s="55">
        <f>DNR!T58</f>
        <v>0</v>
      </c>
      <c r="P89" s="55">
        <f>DNR!U58</f>
        <v>0</v>
      </c>
      <c r="Q89" s="55">
        <f>DNR!V58</f>
        <v>0</v>
      </c>
      <c r="R89" s="55">
        <f>DNR!W58</f>
        <v>0</v>
      </c>
      <c r="S89" s="55">
        <f>DNR!X58</f>
        <v>4.1100000000000003</v>
      </c>
      <c r="T89" s="55">
        <f>DNR!Y58</f>
        <v>0.97399999999999998</v>
      </c>
      <c r="U89" s="55">
        <f>DNR!Z58</f>
        <v>0</v>
      </c>
      <c r="V89" s="55">
        <f>DNR!AA58</f>
        <v>0</v>
      </c>
      <c r="W89" s="55">
        <f>DNR!AB58</f>
        <v>0</v>
      </c>
      <c r="X89" s="55">
        <f>DNR!AC58</f>
        <v>11.432983001711468</v>
      </c>
      <c r="Y89" s="55">
        <f>DNR!AD58</f>
        <v>5.5756303061070298</v>
      </c>
      <c r="Z89" s="55">
        <f>DNR!AE58</f>
        <v>0.852155</v>
      </c>
      <c r="AA89" s="55">
        <f>DNR!AF58</f>
        <v>0.72975000000000001</v>
      </c>
      <c r="AB89" s="55">
        <f>DNR!AG58</f>
        <v>1.2147140000000001</v>
      </c>
      <c r="AC89" s="55">
        <f>DNR!AH58</f>
        <v>0.72852300000000003</v>
      </c>
      <c r="AD89" s="55">
        <f>DNR!AI58</f>
        <v>1.1920999999999999E-2</v>
      </c>
      <c r="AE89" s="55">
        <f>DNR!AJ58</f>
        <v>2.1964999999999998E-2</v>
      </c>
      <c r="AF89" s="55">
        <f>DNR!AK58</f>
        <v>1.6362999999999999E-2</v>
      </c>
      <c r="AG89" s="55">
        <f>DNR!AL58</f>
        <v>0</v>
      </c>
      <c r="AH89" s="55">
        <f>DNR!AM58</f>
        <v>0</v>
      </c>
      <c r="AI89" s="55">
        <f>DNR!BA58</f>
        <v>0</v>
      </c>
      <c r="AJ89" s="55">
        <f>DNR!BE58</f>
        <v>0</v>
      </c>
      <c r="AK89" s="53"/>
      <c r="AM89" s="53"/>
    </row>
    <row r="90" spans="1:39" x14ac:dyDescent="0.3">
      <c r="A90" t="str">
        <f>DNR!A59</f>
        <v>TF2.4</v>
      </c>
      <c r="B90" s="54">
        <f>DNR!B59</f>
        <v>39007</v>
      </c>
      <c r="C90" s="57">
        <v>2010</v>
      </c>
      <c r="D90" s="54" t="s">
        <v>538</v>
      </c>
      <c r="E90" s="54" t="s">
        <v>384</v>
      </c>
      <c r="F90">
        <f>DNR!C59</f>
        <v>41.379999999999995</v>
      </c>
      <c r="G90" s="55">
        <f>DNR!H59</f>
        <v>17.3</v>
      </c>
      <c r="H90" s="55">
        <f>DNR!I59</f>
        <v>0.19</v>
      </c>
      <c r="I90" s="55">
        <f>DNR!J59</f>
        <v>0.35</v>
      </c>
      <c r="J90" s="55">
        <f>DNR!L59</f>
        <v>1.2132000000000001</v>
      </c>
      <c r="K90" s="55">
        <f>DNR!N59</f>
        <v>0.51700000000000002</v>
      </c>
      <c r="L90" s="55">
        <f>DNR!P59</f>
        <v>7.5999999999999998E-2</v>
      </c>
      <c r="M90" s="55">
        <f>DNR!Q59</f>
        <v>0</v>
      </c>
      <c r="N90" s="55">
        <f>DNR!R59</f>
        <v>8.3199999999999996E-2</v>
      </c>
      <c r="O90" s="55">
        <f>DNR!T59</f>
        <v>0</v>
      </c>
      <c r="P90" s="55">
        <f>DNR!U59</f>
        <v>0</v>
      </c>
      <c r="Q90" s="55">
        <f>DNR!V59</f>
        <v>0</v>
      </c>
      <c r="R90" s="55">
        <f>DNR!W59</f>
        <v>0</v>
      </c>
      <c r="S90" s="55"/>
      <c r="T90" s="55">
        <f>DNR!Y59</f>
        <v>0.61599999999999999</v>
      </c>
      <c r="U90" s="55">
        <f>DNR!Z59</f>
        <v>0</v>
      </c>
      <c r="V90" s="55">
        <f>DNR!AA59</f>
        <v>0</v>
      </c>
      <c r="W90" s="55">
        <f>DNR!AB59</f>
        <v>0</v>
      </c>
      <c r="X90" s="55">
        <f>DNR!AC59</f>
        <v>12.446714701462893</v>
      </c>
      <c r="Y90" s="55">
        <f>DNR!AD59</f>
        <v>4.8431738982795913</v>
      </c>
      <c r="Z90" s="55">
        <f>DNR!AE59</f>
        <v>0.83327799999999996</v>
      </c>
      <c r="AA90" s="55">
        <f>DNR!AF59</f>
        <v>0.76540399999999997</v>
      </c>
      <c r="AB90" s="55">
        <f>DNR!AG59</f>
        <v>1.2248190000000001</v>
      </c>
      <c r="AC90" s="55">
        <f>DNR!AH59</f>
        <v>0.87463500000000005</v>
      </c>
      <c r="AD90" s="55">
        <f>DNR!AI59</f>
        <v>1.3014E-2</v>
      </c>
      <c r="AE90" s="55">
        <f>DNR!AJ59</f>
        <v>2.0496E-2</v>
      </c>
      <c r="AF90" s="55">
        <f>DNR!AK59</f>
        <v>1.4880000000000001E-2</v>
      </c>
      <c r="AG90" s="55">
        <f>DNR!AL59</f>
        <v>0</v>
      </c>
      <c r="AH90" s="55">
        <f>DNR!AM59</f>
        <v>0</v>
      </c>
      <c r="AI90" s="55">
        <f>DNR!BA59</f>
        <v>0</v>
      </c>
      <c r="AJ90" s="55">
        <f>DNR!BE59</f>
        <v>0</v>
      </c>
      <c r="AK90" s="53"/>
      <c r="AM90" s="53"/>
    </row>
    <row r="91" spans="1:39" x14ac:dyDescent="0.3">
      <c r="A91" t="str">
        <f>DNR!A60</f>
        <v>RET2.1</v>
      </c>
      <c r="B91" s="54">
        <f>DNR!B60</f>
        <v>39007</v>
      </c>
      <c r="C91" s="57">
        <v>2010</v>
      </c>
      <c r="D91" s="54" t="s">
        <v>538</v>
      </c>
      <c r="E91" s="54" t="s">
        <v>384</v>
      </c>
      <c r="F91">
        <f>DNR!C60</f>
        <v>55.58</v>
      </c>
      <c r="G91" s="55">
        <f>DNR!H60</f>
        <v>17.5</v>
      </c>
      <c r="H91" s="55">
        <f>DNR!I60</f>
        <v>2.19</v>
      </c>
      <c r="I91" s="55">
        <f>DNR!J60</f>
        <v>5.51</v>
      </c>
      <c r="J91" s="55">
        <f>DNR!L60</f>
        <v>0.91930000000000001</v>
      </c>
      <c r="K91" s="55">
        <f>DNR!N60</f>
        <v>0.30599999999999999</v>
      </c>
      <c r="L91" s="55">
        <f>DNR!P60</f>
        <v>5.2999999999999999E-2</v>
      </c>
      <c r="M91" s="55">
        <f>DNR!Q60</f>
        <v>0</v>
      </c>
      <c r="N91" s="55">
        <f>DNR!R60</f>
        <v>9.9299999999999999E-2</v>
      </c>
      <c r="O91" s="55">
        <f>DNR!T60</f>
        <v>0</v>
      </c>
      <c r="P91" s="55">
        <f>DNR!U60</f>
        <v>0</v>
      </c>
      <c r="Q91" s="55">
        <f>DNR!V60</f>
        <v>0</v>
      </c>
      <c r="R91" s="55">
        <f>DNR!W60</f>
        <v>0</v>
      </c>
      <c r="S91" s="55"/>
      <c r="T91" s="55">
        <f>DNR!Y60</f>
        <v>0.61099999999999999</v>
      </c>
      <c r="U91" s="55">
        <f>DNR!Z60</f>
        <v>0</v>
      </c>
      <c r="V91" s="55">
        <f>DNR!AA60</f>
        <v>0</v>
      </c>
      <c r="W91" s="55">
        <f>DNR!AB60</f>
        <v>0</v>
      </c>
      <c r="X91" s="55">
        <f>DNR!AC60</f>
        <v>9.2127953752404164</v>
      </c>
      <c r="Y91" s="55">
        <f>DNR!AD60</f>
        <v>5.5685442952189419</v>
      </c>
      <c r="Z91" s="55">
        <f>DNR!AE60</f>
        <v>0.81101900000000005</v>
      </c>
      <c r="AA91" s="55">
        <f>DNR!AF60</f>
        <v>0.81547800000000004</v>
      </c>
      <c r="AB91" s="55">
        <f>DNR!AG60</f>
        <v>1.250021</v>
      </c>
      <c r="AC91" s="55">
        <f>DNR!AH60</f>
        <v>0.98704800000000004</v>
      </c>
      <c r="AD91" s="55">
        <f>DNR!AI60</f>
        <v>1.2017999999999999E-2</v>
      </c>
      <c r="AE91" s="55">
        <f>DNR!AJ60</f>
        <v>1.7746000000000001E-2</v>
      </c>
      <c r="AF91" s="55">
        <f>DNR!AK60</f>
        <v>1.2175999999999999E-2</v>
      </c>
      <c r="AG91" s="55">
        <f>DNR!AL60</f>
        <v>0</v>
      </c>
      <c r="AH91" s="55">
        <f>DNR!AM60</f>
        <v>0</v>
      </c>
      <c r="AI91" s="55">
        <f>DNR!BA60</f>
        <v>0</v>
      </c>
      <c r="AJ91" s="55">
        <f>DNR!BE60</f>
        <v>0</v>
      </c>
      <c r="AK91" s="53"/>
      <c r="AM91" s="53"/>
    </row>
    <row r="92" spans="1:39" x14ac:dyDescent="0.3">
      <c r="A92" t="str">
        <f>DNR!A61</f>
        <v xml:space="preserve">RET2.2 </v>
      </c>
      <c r="B92" s="54">
        <f>DNR!B61</f>
        <v>39007</v>
      </c>
      <c r="C92" s="57">
        <v>2010</v>
      </c>
      <c r="D92" s="54" t="s">
        <v>538</v>
      </c>
      <c r="E92" s="54" t="s">
        <v>384</v>
      </c>
      <c r="F92">
        <f>DNR!C61</f>
        <v>63.98</v>
      </c>
      <c r="G92" s="55">
        <f>DNR!H61</f>
        <v>17.3</v>
      </c>
      <c r="H92" s="55">
        <f>DNR!I61</f>
        <v>4.1500000000000004</v>
      </c>
      <c r="I92" s="55">
        <f>DNR!J61</f>
        <v>7.56</v>
      </c>
      <c r="J92" s="55">
        <f>DNR!L61</f>
        <v>0.80779999999999996</v>
      </c>
      <c r="K92" s="55">
        <f>DNR!N61</f>
        <v>0.26</v>
      </c>
      <c r="L92" s="55">
        <f>DNR!P61</f>
        <v>4.7E-2</v>
      </c>
      <c r="M92" s="55">
        <f>DNR!Q61</f>
        <v>0</v>
      </c>
      <c r="N92" s="55">
        <f>DNR!R61</f>
        <v>7.7799999999999994E-2</v>
      </c>
      <c r="O92" s="55">
        <f>DNR!T61</f>
        <v>0</v>
      </c>
      <c r="P92" s="55">
        <f>DNR!U61</f>
        <v>0</v>
      </c>
      <c r="Q92" s="55">
        <f>DNR!V61</f>
        <v>0</v>
      </c>
      <c r="R92" s="55">
        <f>DNR!W61</f>
        <v>0</v>
      </c>
      <c r="S92" s="55">
        <f>DNR!X61</f>
        <v>3.89</v>
      </c>
      <c r="T92" s="55">
        <f>DNR!Y61</f>
        <v>0.40100000000000002</v>
      </c>
      <c r="U92" s="55">
        <f>DNR!Z61</f>
        <v>0</v>
      </c>
      <c r="V92" s="55">
        <f>DNR!AA61</f>
        <v>0</v>
      </c>
      <c r="W92" s="55">
        <f>DNR!AB61</f>
        <v>0</v>
      </c>
      <c r="X92" s="55">
        <f>DNR!AC61</f>
        <v>9.9796911098128884</v>
      </c>
      <c r="Y92" s="55">
        <f>DNR!AD61</f>
        <v>2.0133741968015073</v>
      </c>
      <c r="Z92" s="55">
        <f>DNR!AE61</f>
        <v>0.83709900000000004</v>
      </c>
      <c r="AA92" s="55">
        <f>DNR!AF61</f>
        <v>0.82001000000000002</v>
      </c>
      <c r="AB92" s="55">
        <f>DNR!AG61</f>
        <v>1.2417370000000001</v>
      </c>
      <c r="AC92" s="55">
        <f>DNR!AH61</f>
        <v>0.91120900000000005</v>
      </c>
      <c r="AD92" s="55">
        <f>DNR!AI61</f>
        <v>9.9270000000000001E-3</v>
      </c>
      <c r="AE92" s="55">
        <f>DNR!AJ61</f>
        <v>1.6035000000000001E-2</v>
      </c>
      <c r="AF92" s="55">
        <f>DNR!AK61</f>
        <v>1.0893999999999999E-2</v>
      </c>
      <c r="AG92" s="55">
        <f>DNR!AL61</f>
        <v>0</v>
      </c>
      <c r="AH92" s="55">
        <f>DNR!AM61</f>
        <v>0</v>
      </c>
      <c r="AI92" s="55">
        <f>DNR!BA61</f>
        <v>0</v>
      </c>
      <c r="AJ92" s="55">
        <f>DNR!BE61</f>
        <v>0</v>
      </c>
      <c r="AK92" s="53"/>
      <c r="AM92" s="53"/>
    </row>
    <row r="93" spans="1:39" x14ac:dyDescent="0.3">
      <c r="A93" t="str">
        <f>DNR!A62</f>
        <v>RET2.4</v>
      </c>
      <c r="B93" s="54">
        <f>DNR!B62</f>
        <v>39007</v>
      </c>
      <c r="C93" s="57">
        <v>2010</v>
      </c>
      <c r="D93" s="54" t="s">
        <v>538</v>
      </c>
      <c r="E93" s="54" t="s">
        <v>384</v>
      </c>
      <c r="F93">
        <f>DNR!C62</f>
        <v>87.58</v>
      </c>
      <c r="G93" s="55">
        <f>DNR!H62</f>
        <v>17.600000000000001</v>
      </c>
      <c r="H93" s="55">
        <f>DNR!I62</f>
        <v>8.1199999999999992</v>
      </c>
      <c r="I93" s="55">
        <f>DNR!J62</f>
        <v>11.02</v>
      </c>
      <c r="J93" s="55">
        <f>DNR!L62</f>
        <v>0.70199999999999996</v>
      </c>
      <c r="K93" s="55">
        <f>DNR!N62</f>
        <v>0.16900000000000001</v>
      </c>
      <c r="L93" s="55">
        <f>DNR!P62</f>
        <v>1.6E-2</v>
      </c>
      <c r="M93" s="55">
        <f>DNR!Q62</f>
        <v>0</v>
      </c>
      <c r="N93" s="55">
        <f>DNR!R63</f>
        <v>0.187</v>
      </c>
      <c r="O93" s="55">
        <f>DNR!T62</f>
        <v>0</v>
      </c>
      <c r="P93" s="55">
        <f>DNR!U62</f>
        <v>0</v>
      </c>
      <c r="Q93" s="55">
        <f>DNR!V62</f>
        <v>0</v>
      </c>
      <c r="R93" s="55">
        <f>DNR!W62</f>
        <v>0</v>
      </c>
      <c r="S93" s="55"/>
      <c r="T93" s="55">
        <f>DNR!Y62</f>
        <v>0.64900000000000002</v>
      </c>
      <c r="U93" s="55">
        <f>DNR!Z62</f>
        <v>0</v>
      </c>
      <c r="V93" s="55">
        <f>DNR!AA62</f>
        <v>0</v>
      </c>
      <c r="W93" s="55">
        <f>DNR!AB62</f>
        <v>0</v>
      </c>
      <c r="X93" s="55">
        <f>DNR!AC62</f>
        <v>7.7921424514745032</v>
      </c>
      <c r="Y93" s="55">
        <f>DNR!AD62</f>
        <v>2.5537746376673454</v>
      </c>
      <c r="Z93" s="55">
        <f>DNR!AE62</f>
        <v>0.81521500000000002</v>
      </c>
      <c r="AA93" s="55">
        <f>DNR!AF62</f>
        <v>0.84174499999999997</v>
      </c>
      <c r="AB93" s="55">
        <f>DNR!AG62</f>
        <v>1.2361200000000001</v>
      </c>
      <c r="AC93" s="55">
        <f>DNR!AH62</f>
        <v>1.062179</v>
      </c>
      <c r="AD93" s="55">
        <f>DNR!AI62</f>
        <v>9.6869999999999994E-3</v>
      </c>
      <c r="AE93" s="55">
        <f>DNR!AJ62</f>
        <v>1.3431999999999999E-2</v>
      </c>
      <c r="AF93" s="55">
        <f>DNR!AK62</f>
        <v>9.1199999999999996E-3</v>
      </c>
      <c r="AG93" s="55">
        <f>DNR!AL62</f>
        <v>0</v>
      </c>
      <c r="AH93" s="55">
        <f>DNR!AM62</f>
        <v>0</v>
      </c>
      <c r="AI93" s="55">
        <f>DNR!BA62</f>
        <v>0</v>
      </c>
      <c r="AJ93" s="55">
        <f>DNR!BE62</f>
        <v>0</v>
      </c>
      <c r="AK93" s="53"/>
      <c r="AM93" s="53"/>
    </row>
    <row r="94" spans="1:39" x14ac:dyDescent="0.3">
      <c r="A94" t="str">
        <f>DNR!A63</f>
        <v>LE2.2</v>
      </c>
      <c r="B94" s="54">
        <f>DNR!B63</f>
        <v>39007</v>
      </c>
      <c r="C94" s="57">
        <v>2010</v>
      </c>
      <c r="D94" s="54" t="s">
        <v>538</v>
      </c>
      <c r="E94" s="54" t="s">
        <v>384</v>
      </c>
      <c r="F94">
        <f>DNR!C63</f>
        <v>130.07999999999998</v>
      </c>
      <c r="G94" s="55">
        <f>DNR!H63</f>
        <v>17.5</v>
      </c>
      <c r="H94" s="55">
        <f>DNR!I63</f>
        <v>13.99</v>
      </c>
      <c r="I94" s="55">
        <f>DNR!J63</f>
        <v>16.559999999999999</v>
      </c>
      <c r="J94" s="55">
        <f>DNR!L63</f>
        <v>0.60699999999999998</v>
      </c>
      <c r="K94" s="55"/>
      <c r="L94" s="55">
        <f>DNR!P63</f>
        <v>1.9E-2</v>
      </c>
      <c r="M94" s="55">
        <f>DNR!Q63</f>
        <v>0</v>
      </c>
      <c r="N94" s="55">
        <f>DNR!R64</f>
        <v>0.161</v>
      </c>
      <c r="O94" s="55">
        <f>DNR!T63</f>
        <v>0</v>
      </c>
      <c r="P94" s="55">
        <f>DNR!U63</f>
        <v>0</v>
      </c>
      <c r="Q94" s="55">
        <f>DNR!V63</f>
        <v>0</v>
      </c>
      <c r="R94" s="55">
        <f>DNR!W63</f>
        <v>0</v>
      </c>
      <c r="S94" s="55"/>
      <c r="T94" s="55">
        <f>DNR!Y63</f>
        <v>1.02</v>
      </c>
      <c r="U94" s="55">
        <f>DNR!Z63</f>
        <v>0</v>
      </c>
      <c r="V94" s="55">
        <f>DNR!AA63</f>
        <v>0</v>
      </c>
      <c r="W94" s="55">
        <f>DNR!AB63</f>
        <v>0</v>
      </c>
      <c r="X94" s="55">
        <f>DNR!AC63</f>
        <v>8.1963866224577355</v>
      </c>
      <c r="Y94" s="55">
        <f>DNR!AD63</f>
        <v>-6.1313556175505575</v>
      </c>
      <c r="Z94" s="55">
        <f>DNR!AE63</f>
        <v>0.80075099999999999</v>
      </c>
      <c r="AA94" s="55">
        <f>DNR!AF63</f>
        <v>0.86207400000000001</v>
      </c>
      <c r="AB94" s="55">
        <f>DNR!AG63</f>
        <v>1.229201</v>
      </c>
      <c r="AC94" s="55">
        <f>DNR!AH63</f>
        <v>1.3036559999999999</v>
      </c>
      <c r="AD94" s="55">
        <f>DNR!AI63</f>
        <v>8.4089999999999998E-3</v>
      </c>
      <c r="AE94" s="55">
        <f>DNR!AJ63</f>
        <v>9.4420000000000007E-3</v>
      </c>
      <c r="AF94" s="55">
        <f>DNR!AK63</f>
        <v>6.4510000000000001E-3</v>
      </c>
      <c r="AG94" s="55">
        <f>DNR!AL63</f>
        <v>0</v>
      </c>
      <c r="AH94" s="55">
        <f>DNR!AM63</f>
        <v>0</v>
      </c>
      <c r="AI94" s="55">
        <f>DNR!BA63</f>
        <v>0</v>
      </c>
      <c r="AJ94" s="55">
        <f>DNR!BE63</f>
        <v>0</v>
      </c>
      <c r="AK94" s="53"/>
      <c r="AM94" s="53"/>
    </row>
    <row r="95" spans="1:39" x14ac:dyDescent="0.3">
      <c r="A95" t="str">
        <f>DNR!A64</f>
        <v>LE2.3</v>
      </c>
      <c r="B95" s="54">
        <f>DNR!B64</f>
        <v>39007</v>
      </c>
      <c r="C95" s="57">
        <v>2010</v>
      </c>
      <c r="D95" s="54" t="s">
        <v>538</v>
      </c>
      <c r="E95" s="54" t="s">
        <v>384</v>
      </c>
      <c r="F95">
        <f>DNR!C64</f>
        <v>156.57999999999998</v>
      </c>
      <c r="G95" s="55">
        <f>DNR!H64</f>
        <v>17.899999999999999</v>
      </c>
      <c r="H95" s="55">
        <f>DNR!I64</f>
        <v>16.899999999999999</v>
      </c>
      <c r="I95" s="55">
        <f>DNR!J64</f>
        <v>20.010000000000002</v>
      </c>
      <c r="J95" s="55">
        <f>DNR!L64</f>
        <v>0.47099999999999997</v>
      </c>
      <c r="K95" s="55">
        <f>DNR!N64</f>
        <v>2.8199999999999999E-2</v>
      </c>
      <c r="L95" s="55">
        <f>DNR!P64</f>
        <v>6.0000000000000001E-3</v>
      </c>
      <c r="M95" s="55">
        <f>DNR!Q64</f>
        <v>0</v>
      </c>
      <c r="N95" s="55" t="e">
        <f>DNR!#REF!</f>
        <v>#REF!</v>
      </c>
      <c r="O95" s="55">
        <f>DNR!T64</f>
        <v>0</v>
      </c>
      <c r="P95" s="55">
        <f>DNR!U64</f>
        <v>0</v>
      </c>
      <c r="Q95" s="55">
        <f>DNR!V64</f>
        <v>0</v>
      </c>
      <c r="R95" s="55">
        <f>DNR!W64</f>
        <v>0</v>
      </c>
      <c r="S95" s="55"/>
      <c r="T95" s="55">
        <f>DNR!Y64</f>
        <v>0.76100000000000001</v>
      </c>
      <c r="U95" s="55">
        <f>DNR!Z64</f>
        <v>0</v>
      </c>
      <c r="V95" s="55">
        <f>DNR!AA64</f>
        <v>0</v>
      </c>
      <c r="W95" s="55">
        <f>DNR!AB64</f>
        <v>0</v>
      </c>
      <c r="X95" s="55"/>
      <c r="Y95" s="55"/>
      <c r="Z95" s="55">
        <f>DNR!AE64</f>
        <v>0.764683</v>
      </c>
      <c r="AA95" s="55">
        <f>DNR!AF64</f>
        <v>0.91101699999999997</v>
      </c>
      <c r="AB95" s="55">
        <f>DNR!AG64</f>
        <v>1.243557</v>
      </c>
      <c r="AC95" s="55">
        <f>DNR!AH64</f>
        <v>1.4610989999999999</v>
      </c>
      <c r="AD95" s="55">
        <f>DNR!AI64</f>
        <v>7.3169999999999997E-3</v>
      </c>
      <c r="AE95" s="55">
        <f>DNR!AJ64</f>
        <v>7.5180000000000004E-3</v>
      </c>
      <c r="AF95" s="55">
        <f>DNR!AK64</f>
        <v>5.0080000000000003E-3</v>
      </c>
      <c r="AG95" s="55">
        <f>DNR!AL64</f>
        <v>0</v>
      </c>
      <c r="AH95" s="55">
        <f>DNR!AM64</f>
        <v>0</v>
      </c>
      <c r="AI95" s="55">
        <f>DNR!BA64</f>
        <v>0</v>
      </c>
      <c r="AJ95" s="55">
        <f>DNR!BE64</f>
        <v>0</v>
      </c>
      <c r="AK95" s="53"/>
      <c r="AM95" s="53"/>
    </row>
    <row r="96" spans="1:39" x14ac:dyDescent="0.3">
      <c r="A96" t="str">
        <f>DNR!A65</f>
        <v>TF2.1</v>
      </c>
      <c r="B96" s="54">
        <f>DNR!B65</f>
        <v>39035</v>
      </c>
      <c r="C96" s="57">
        <v>2010</v>
      </c>
      <c r="D96" s="54" t="s">
        <v>380</v>
      </c>
      <c r="E96" s="54" t="s">
        <v>384</v>
      </c>
      <c r="F96">
        <f>DNR!C65</f>
        <v>12.12</v>
      </c>
      <c r="G96" s="55">
        <f>DNR!H65</f>
        <v>11.4</v>
      </c>
      <c r="H96" s="55">
        <f>DNR!I65</f>
        <v>0</v>
      </c>
      <c r="I96" s="55">
        <f>DNR!J65</f>
        <v>0</v>
      </c>
      <c r="J96" s="55">
        <f>DNR!L65</f>
        <v>1.5589999999999999</v>
      </c>
      <c r="K96" s="55">
        <f>DNR!N65</f>
        <v>0.97199999999999998</v>
      </c>
      <c r="L96" s="55">
        <f>DNR!P65</f>
        <v>4.3999999999999997E-2</v>
      </c>
      <c r="M96" s="55">
        <f>DNR!Q65</f>
        <v>0</v>
      </c>
      <c r="N96" s="55">
        <f>DNR!R65</f>
        <v>0.13900000000000001</v>
      </c>
      <c r="O96" s="55">
        <f>DNR!T65</f>
        <v>0</v>
      </c>
      <c r="P96" s="55">
        <f>DNR!U65</f>
        <v>0</v>
      </c>
      <c r="Q96" s="55">
        <f>DNR!V65</f>
        <v>0</v>
      </c>
      <c r="R96" s="55">
        <f>DNR!W65</f>
        <v>0</v>
      </c>
      <c r="S96" s="55"/>
      <c r="T96" s="55">
        <f>DNR!Y65</f>
        <v>0.90700000000000003</v>
      </c>
      <c r="U96" s="55">
        <f>DNR!Z65</f>
        <v>0</v>
      </c>
      <c r="V96" s="55">
        <f>DNR!AA65</f>
        <v>0</v>
      </c>
      <c r="W96" s="55">
        <f>DNR!AB65</f>
        <v>0</v>
      </c>
      <c r="X96" s="55">
        <f>DNR!AC65</f>
        <v>16.940420632921402</v>
      </c>
      <c r="Y96" s="55">
        <f>DNR!AD65</f>
        <v>7.4383577266366601</v>
      </c>
      <c r="Z96" s="55">
        <f>DNR!AE65</f>
        <v>0.79364900000000005</v>
      </c>
      <c r="AA96" s="55">
        <f>DNR!AF65</f>
        <v>0.790744</v>
      </c>
      <c r="AB96" s="55">
        <f>DNR!AG65</f>
        <v>1.24699</v>
      </c>
      <c r="AC96" s="55">
        <f>DNR!AH65</f>
        <v>1.155823</v>
      </c>
      <c r="AD96" s="55">
        <f>DNR!AI65</f>
        <v>1.5768999999999998E-2</v>
      </c>
      <c r="AE96" s="55">
        <f>DNR!AJ65</f>
        <v>1.908E-2</v>
      </c>
      <c r="AF96" s="55">
        <f>DNR!AK65</f>
        <v>1.3643000000000001E-2</v>
      </c>
      <c r="AG96" s="55">
        <f>DNR!AL65</f>
        <v>0</v>
      </c>
      <c r="AH96" s="55">
        <f>DNR!AM65</f>
        <v>0</v>
      </c>
      <c r="AI96" s="55">
        <f>DNR!BA65</f>
        <v>0</v>
      </c>
      <c r="AJ96" s="55">
        <f>DNR!BE65</f>
        <v>0</v>
      </c>
      <c r="AK96" s="53"/>
      <c r="AM96" s="53"/>
    </row>
    <row r="97" spans="1:39" x14ac:dyDescent="0.3">
      <c r="A97" t="str">
        <f>DNR!A66</f>
        <v>TF2.2</v>
      </c>
      <c r="B97" s="54">
        <f>DNR!B66</f>
        <v>39035</v>
      </c>
      <c r="C97" s="57">
        <v>2010</v>
      </c>
      <c r="D97" s="54" t="s">
        <v>380</v>
      </c>
      <c r="E97" s="54" t="s">
        <v>384</v>
      </c>
      <c r="F97">
        <f>DNR!C66</f>
        <v>17.809999999999999</v>
      </c>
      <c r="G97" s="55">
        <f>DNR!H66</f>
        <v>11.4</v>
      </c>
      <c r="H97" s="55">
        <f>DNR!I66</f>
        <v>0</v>
      </c>
      <c r="I97" s="55">
        <f>DNR!J66</f>
        <v>0</v>
      </c>
      <c r="J97" s="55">
        <f>DNR!L66</f>
        <v>1.6839999999999999</v>
      </c>
      <c r="K97" s="55">
        <f>DNR!N66</f>
        <v>1.1599999999999999</v>
      </c>
      <c r="L97" s="55">
        <f>DNR!P66</f>
        <v>0.03</v>
      </c>
      <c r="M97" s="55">
        <f>DNR!Q66</f>
        <v>0</v>
      </c>
      <c r="N97" s="55">
        <f>DNR!R66</f>
        <v>0.154</v>
      </c>
      <c r="O97" s="55">
        <f>DNR!T66</f>
        <v>0</v>
      </c>
      <c r="P97" s="55">
        <f>DNR!U66</f>
        <v>0</v>
      </c>
      <c r="Q97" s="55">
        <f>DNR!V66</f>
        <v>0</v>
      </c>
      <c r="R97" s="55">
        <f>DNR!W66</f>
        <v>0</v>
      </c>
      <c r="S97" s="55"/>
      <c r="T97" s="55">
        <f>DNR!Y66</f>
        <v>1.1399999999999999</v>
      </c>
      <c r="U97" s="55">
        <f>DNR!Z66</f>
        <v>0</v>
      </c>
      <c r="V97" s="55">
        <f>DNR!AA66</f>
        <v>0</v>
      </c>
      <c r="W97" s="55">
        <f>DNR!AB66</f>
        <v>0</v>
      </c>
      <c r="X97" s="55">
        <f>DNR!AC66</f>
        <v>16.871168377691966</v>
      </c>
      <c r="Y97" s="55">
        <f>DNR!AD66</f>
        <v>7.2956036566012088</v>
      </c>
      <c r="Z97" s="55">
        <f>DNR!AE66</f>
        <v>0.79943799999999998</v>
      </c>
      <c r="AA97" s="55">
        <f>DNR!AF66</f>
        <v>0.78635900000000003</v>
      </c>
      <c r="AB97" s="55">
        <f>DNR!AG66</f>
        <v>1.2680530000000001</v>
      </c>
      <c r="AC97" s="55">
        <f>DNR!AH66</f>
        <v>1.0136480000000001</v>
      </c>
      <c r="AD97" s="55">
        <f>DNR!AI66</f>
        <v>1.4460000000000001E-2</v>
      </c>
      <c r="AE97" s="55">
        <f>DNR!AJ66</f>
        <v>1.9937E-2</v>
      </c>
      <c r="AF97" s="55">
        <f>DNR!AK66</f>
        <v>1.4265E-2</v>
      </c>
      <c r="AG97" s="55">
        <f>DNR!AL66</f>
        <v>0</v>
      </c>
      <c r="AH97" s="55">
        <f>DNR!AM66</f>
        <v>0</v>
      </c>
      <c r="AI97" s="55">
        <f>DNR!BA66</f>
        <v>0</v>
      </c>
      <c r="AJ97" s="55">
        <f>DNR!BE66</f>
        <v>0</v>
      </c>
      <c r="AK97" s="53"/>
      <c r="AM97" s="53"/>
    </row>
    <row r="98" spans="1:39" x14ac:dyDescent="0.3">
      <c r="A98" t="str">
        <f>DNR!A67</f>
        <v>TF2.3</v>
      </c>
      <c r="B98" s="54">
        <f>DNR!B67</f>
        <v>39035</v>
      </c>
      <c r="C98" s="57">
        <v>2010</v>
      </c>
      <c r="D98" s="54" t="s">
        <v>380</v>
      </c>
      <c r="E98" s="54" t="s">
        <v>384</v>
      </c>
      <c r="F98">
        <f>DNR!C67</f>
        <v>29.61</v>
      </c>
      <c r="G98" s="55">
        <f>DNR!H67</f>
        <v>11.5</v>
      </c>
      <c r="H98" s="55">
        <f>DNR!I67</f>
        <v>7.0000000000000007E-2</v>
      </c>
      <c r="I98" s="55">
        <f>DNR!J67</f>
        <v>1.47</v>
      </c>
      <c r="J98" s="55">
        <f>DNR!L67</f>
        <v>1.617</v>
      </c>
      <c r="K98" s="55">
        <f>DNR!N67</f>
        <v>1.1100000000000001</v>
      </c>
      <c r="L98" s="55">
        <f>DNR!P67</f>
        <v>2.1000000000000001E-2</v>
      </c>
      <c r="M98" s="55">
        <f>DNR!Q67</f>
        <v>0</v>
      </c>
      <c r="N98" s="55">
        <f>DNR!R67</f>
        <v>0.107</v>
      </c>
      <c r="O98" s="55">
        <f>DNR!T67</f>
        <v>0</v>
      </c>
      <c r="P98" s="55">
        <f>DNR!U67</f>
        <v>0</v>
      </c>
      <c r="Q98" s="55">
        <f>DNR!V67</f>
        <v>0</v>
      </c>
      <c r="R98" s="55">
        <f>DNR!W67</f>
        <v>0</v>
      </c>
      <c r="S98" s="55">
        <f>DNR!X67</f>
        <v>3.78</v>
      </c>
      <c r="T98" s="55">
        <f>DNR!Y67</f>
        <v>0.72399999999999998</v>
      </c>
      <c r="U98" s="55">
        <f>DNR!Z67</f>
        <v>0</v>
      </c>
      <c r="V98" s="55">
        <f>DNR!AA67</f>
        <v>0</v>
      </c>
      <c r="W98" s="55">
        <f>DNR!AB67</f>
        <v>0</v>
      </c>
      <c r="X98" s="55">
        <f>DNR!AC67</f>
        <v>15.018158316358194</v>
      </c>
      <c r="Y98" s="55">
        <f>DNR!AD67</f>
        <v>5.8598722553999423</v>
      </c>
      <c r="Z98" s="55">
        <f>DNR!AE67</f>
        <v>0.82295300000000005</v>
      </c>
      <c r="AA98" s="55">
        <f>DNR!AF67</f>
        <v>0.77866000000000002</v>
      </c>
      <c r="AB98" s="55">
        <f>DNR!AG67</f>
        <v>1.23794</v>
      </c>
      <c r="AC98" s="55">
        <f>DNR!AH67</f>
        <v>0.92588300000000001</v>
      </c>
      <c r="AD98" s="55">
        <f>DNR!AI67</f>
        <v>1.3716000000000001E-2</v>
      </c>
      <c r="AE98" s="55">
        <f>DNR!AJ67</f>
        <v>2.0809000000000001E-2</v>
      </c>
      <c r="AF98" s="55">
        <f>DNR!AK67</f>
        <v>1.4814000000000001E-2</v>
      </c>
      <c r="AG98" s="55">
        <f>DNR!AL67</f>
        <v>0</v>
      </c>
      <c r="AH98" s="55">
        <f>DNR!AM67</f>
        <v>0</v>
      </c>
      <c r="AI98" s="55">
        <f>DNR!BA67</f>
        <v>0</v>
      </c>
      <c r="AJ98" s="55">
        <f>DNR!BE67</f>
        <v>0</v>
      </c>
      <c r="AK98" s="53"/>
      <c r="AM98" s="53"/>
    </row>
    <row r="99" spans="1:39" x14ac:dyDescent="0.3">
      <c r="A99" t="str">
        <f>DNR!A68</f>
        <v>TF2.4</v>
      </c>
      <c r="B99" s="54">
        <f>DNR!B68</f>
        <v>39035</v>
      </c>
      <c r="C99" s="57">
        <v>2010</v>
      </c>
      <c r="D99" s="54" t="s">
        <v>380</v>
      </c>
      <c r="E99" s="54" t="s">
        <v>384</v>
      </c>
      <c r="F99">
        <f>DNR!C68</f>
        <v>41.379999999999995</v>
      </c>
      <c r="G99" s="55">
        <f>DNR!H68</f>
        <v>11.6</v>
      </c>
      <c r="H99" s="55">
        <f>DNR!I68</f>
        <v>0.77</v>
      </c>
      <c r="I99" s="55">
        <f>DNR!J68</f>
        <v>4.13</v>
      </c>
      <c r="J99" s="55">
        <f>DNR!L68</f>
        <v>1.4383999999999999</v>
      </c>
      <c r="K99" s="55">
        <f>DNR!N68</f>
        <v>0.90500000000000003</v>
      </c>
      <c r="L99" s="55">
        <f>DNR!P68</f>
        <v>3.9E-2</v>
      </c>
      <c r="M99" s="55">
        <f>DNR!Q68</f>
        <v>0</v>
      </c>
      <c r="N99" s="55">
        <f>DNR!R68</f>
        <v>8.8400000000000006E-2</v>
      </c>
      <c r="O99" s="55">
        <f>DNR!T68</f>
        <v>0</v>
      </c>
      <c r="P99" s="55">
        <f>DNR!U68</f>
        <v>0</v>
      </c>
      <c r="Q99" s="55">
        <f>DNR!V68</f>
        <v>0</v>
      </c>
      <c r="R99" s="55">
        <f>DNR!W68</f>
        <v>0</v>
      </c>
      <c r="S99" s="55"/>
      <c r="T99" s="55">
        <f>DNR!Y68</f>
        <v>0.56899999999999995</v>
      </c>
      <c r="U99" s="55">
        <f>DNR!Z68</f>
        <v>0</v>
      </c>
      <c r="V99" s="55">
        <f>DNR!AA68</f>
        <v>0</v>
      </c>
      <c r="W99" s="55">
        <f>DNR!AB68</f>
        <v>0</v>
      </c>
      <c r="X99" s="55">
        <f>DNR!AC68</f>
        <v>13.499819425381324</v>
      </c>
      <c r="Y99" s="55">
        <f>DNR!AD68</f>
        <v>5.6198457818220753</v>
      </c>
      <c r="Z99" s="55">
        <f>DNR!AE68</f>
        <v>0.83167100000000005</v>
      </c>
      <c r="AA99" s="55">
        <f>DNR!AF68</f>
        <v>0.77556700000000001</v>
      </c>
      <c r="AB99" s="55">
        <f>DNR!AG68</f>
        <v>1.231185</v>
      </c>
      <c r="AC99" s="55">
        <f>DNR!AH68</f>
        <v>0.86230200000000001</v>
      </c>
      <c r="AD99" s="55">
        <f>DNR!AI68</f>
        <v>1.265E-2</v>
      </c>
      <c r="AE99" s="55">
        <f>DNR!AJ68</f>
        <v>2.0664999999999999E-2</v>
      </c>
      <c r="AF99" s="55">
        <f>DNR!AK68</f>
        <v>1.4671E-2</v>
      </c>
      <c r="AG99" s="55">
        <f>DNR!AL68</f>
        <v>0</v>
      </c>
      <c r="AH99" s="55">
        <f>DNR!AM68</f>
        <v>0</v>
      </c>
      <c r="AI99" s="55">
        <f>DNR!BA68</f>
        <v>0</v>
      </c>
      <c r="AJ99" s="55">
        <f>DNR!BE68</f>
        <v>0</v>
      </c>
      <c r="AK99" s="53"/>
      <c r="AM99" s="53"/>
    </row>
    <row r="100" spans="1:39" x14ac:dyDescent="0.3">
      <c r="A100" t="str">
        <f>DNR!A69</f>
        <v>RET2.1</v>
      </c>
      <c r="B100" s="54">
        <f>DNR!B69</f>
        <v>39035</v>
      </c>
      <c r="C100" s="57">
        <v>2010</v>
      </c>
      <c r="D100" s="54" t="s">
        <v>380</v>
      </c>
      <c r="E100" s="54" t="s">
        <v>384</v>
      </c>
      <c r="F100">
        <f>DNR!C69</f>
        <v>55.58</v>
      </c>
      <c r="G100" s="55">
        <f>DNR!H69</f>
        <v>11.8</v>
      </c>
      <c r="H100" s="55">
        <f>DNR!I69</f>
        <v>4.18</v>
      </c>
      <c r="I100" s="55">
        <f>DNR!J69</f>
        <v>5.45</v>
      </c>
      <c r="J100" s="55">
        <f>DNR!L69</f>
        <v>1.117</v>
      </c>
      <c r="K100" s="55">
        <f>DNR!N69</f>
        <v>0.48599999999999999</v>
      </c>
      <c r="L100" s="55">
        <f>DNR!P69</f>
        <v>5.2999999999999999E-2</v>
      </c>
      <c r="M100" s="55">
        <f>DNR!Q69</f>
        <v>0</v>
      </c>
      <c r="N100" s="55">
        <f>DNR!R69</f>
        <v>0.127</v>
      </c>
      <c r="O100" s="55">
        <f>DNR!T69</f>
        <v>0</v>
      </c>
      <c r="P100" s="55">
        <f>DNR!U69</f>
        <v>0</v>
      </c>
      <c r="Q100" s="55">
        <f>DNR!V69</f>
        <v>0</v>
      </c>
      <c r="R100" s="55">
        <f>DNR!W69</f>
        <v>0</v>
      </c>
      <c r="S100" s="55"/>
      <c r="T100" s="55">
        <f>DNR!Y69</f>
        <v>0.73599999999999999</v>
      </c>
      <c r="U100" s="55">
        <f>DNR!Z69</f>
        <v>0</v>
      </c>
      <c r="V100" s="55">
        <f>DNR!AA69</f>
        <v>0</v>
      </c>
      <c r="W100" s="55">
        <f>DNR!AB69</f>
        <v>0</v>
      </c>
      <c r="X100" s="55">
        <f>DNR!AC69</f>
        <v>11.387449988089211</v>
      </c>
      <c r="Y100" s="55">
        <f>DNR!AD69</f>
        <v>3.8187035693605615</v>
      </c>
      <c r="Z100" s="55">
        <f>DNR!AE69</f>
        <v>0.83121299999999998</v>
      </c>
      <c r="AA100" s="55">
        <f>DNR!AF69</f>
        <v>0.80041499999999999</v>
      </c>
      <c r="AB100" s="55">
        <f>DNR!AG69</f>
        <v>1.239619</v>
      </c>
      <c r="AC100" s="55">
        <f>DNR!AH69</f>
        <v>0.92197200000000001</v>
      </c>
      <c r="AD100" s="55">
        <f>DNR!AI69</f>
        <v>1.1601E-2</v>
      </c>
      <c r="AE100" s="55">
        <f>DNR!AJ69</f>
        <v>1.8248E-2</v>
      </c>
      <c r="AF100" s="55">
        <f>DNR!AK69</f>
        <v>1.2581999999999999E-2</v>
      </c>
      <c r="AG100" s="55">
        <f>DNR!AL69</f>
        <v>0</v>
      </c>
      <c r="AH100" s="55">
        <f>DNR!AM69</f>
        <v>0</v>
      </c>
      <c r="AI100" s="55">
        <f>DNR!BA69</f>
        <v>0</v>
      </c>
      <c r="AJ100" s="55">
        <f>DNR!BE69</f>
        <v>0</v>
      </c>
      <c r="AK100" s="53"/>
      <c r="AM100" s="53"/>
    </row>
    <row r="101" spans="1:39" x14ac:dyDescent="0.3">
      <c r="A101" t="str">
        <f>DNR!A70</f>
        <v xml:space="preserve">RET2.2 </v>
      </c>
      <c r="B101" s="54">
        <f>DNR!B70</f>
        <v>39035</v>
      </c>
      <c r="C101" s="57">
        <v>2010</v>
      </c>
      <c r="D101" s="54" t="s">
        <v>380</v>
      </c>
      <c r="E101" s="54" t="s">
        <v>384</v>
      </c>
      <c r="F101">
        <f>DNR!C70</f>
        <v>63.98</v>
      </c>
      <c r="G101" s="55">
        <f>DNR!H70</f>
        <v>11.2</v>
      </c>
      <c r="H101" s="55">
        <f>DNR!I70</f>
        <v>2.69</v>
      </c>
      <c r="I101" s="55">
        <f>DNR!J70</f>
        <v>8.5</v>
      </c>
      <c r="J101" s="55">
        <f>DNR!L70</f>
        <v>1.1987000000000001</v>
      </c>
      <c r="K101" s="55">
        <f>DNR!N70</f>
        <v>0.57899999999999996</v>
      </c>
      <c r="L101" s="55">
        <f>DNR!P70</f>
        <v>6.3E-2</v>
      </c>
      <c r="M101" s="55">
        <f>DNR!Q70</f>
        <v>0</v>
      </c>
      <c r="N101" s="55">
        <f>DNR!R70</f>
        <v>6.8699999999999997E-2</v>
      </c>
      <c r="O101" s="55">
        <f>DNR!T70</f>
        <v>0</v>
      </c>
      <c r="P101" s="55">
        <f>DNR!U70</f>
        <v>0</v>
      </c>
      <c r="Q101" s="55">
        <f>DNR!V70</f>
        <v>0</v>
      </c>
      <c r="R101" s="55">
        <f>DNR!W70</f>
        <v>0</v>
      </c>
      <c r="S101" s="55">
        <f>DNR!X70</f>
        <v>3.95</v>
      </c>
      <c r="T101" s="55">
        <f>DNR!Y70</f>
        <v>0.41499999999999998</v>
      </c>
      <c r="U101" s="55">
        <f>DNR!Z70</f>
        <v>0</v>
      </c>
      <c r="V101" s="55">
        <f>DNR!AA70</f>
        <v>0</v>
      </c>
      <c r="W101" s="55">
        <f>DNR!AB70</f>
        <v>0</v>
      </c>
      <c r="X101" s="55">
        <f>DNR!AC70</f>
        <v>11.523061172843617</v>
      </c>
      <c r="Y101" s="55">
        <f>DNR!AD70</f>
        <v>3.777551579032199</v>
      </c>
      <c r="Z101" s="55">
        <f>DNR!AE70</f>
        <v>0.83181499999999997</v>
      </c>
      <c r="AA101" s="55">
        <f>DNR!AF70</f>
        <v>0.79016299999999995</v>
      </c>
      <c r="AB101" s="55">
        <f>DNR!AG70</f>
        <v>1.2378560000000001</v>
      </c>
      <c r="AC101" s="55">
        <f>DNR!AH70</f>
        <v>0.90818600000000005</v>
      </c>
      <c r="AD101" s="55">
        <f>DNR!AI70</f>
        <v>1.1985000000000001E-2</v>
      </c>
      <c r="AE101" s="55">
        <f>DNR!AJ70</f>
        <v>1.8964999999999999E-2</v>
      </c>
      <c r="AF101" s="55">
        <f>DNR!AK70</f>
        <v>1.3197E-2</v>
      </c>
      <c r="AG101" s="55">
        <f>DNR!AL70</f>
        <v>0</v>
      </c>
      <c r="AH101" s="55">
        <f>DNR!AM70</f>
        <v>0</v>
      </c>
      <c r="AI101" s="55">
        <f>DNR!BA70</f>
        <v>0</v>
      </c>
      <c r="AJ101" s="55">
        <f>DNR!BE70</f>
        <v>0</v>
      </c>
      <c r="AK101" s="53"/>
      <c r="AM101" s="53"/>
    </row>
    <row r="102" spans="1:39" x14ac:dyDescent="0.3">
      <c r="A102" t="str">
        <f>DNR!A71</f>
        <v>RET2.4</v>
      </c>
      <c r="B102" s="54">
        <f>DNR!B71</f>
        <v>39035</v>
      </c>
      <c r="C102" s="57">
        <v>2010</v>
      </c>
      <c r="D102" s="54" t="s">
        <v>380</v>
      </c>
      <c r="E102" s="54" t="s">
        <v>384</v>
      </c>
      <c r="F102">
        <f>DNR!C71</f>
        <v>87.58</v>
      </c>
      <c r="G102" s="55">
        <f>DNR!H71</f>
        <v>11.8</v>
      </c>
      <c r="H102" s="55">
        <f>DNR!I71</f>
        <v>8.9499999999999993</v>
      </c>
      <c r="I102" s="55">
        <f>DNR!J71</f>
        <v>13.66</v>
      </c>
      <c r="J102" s="55">
        <f>DNR!L71</f>
        <v>0.84099999999999997</v>
      </c>
      <c r="K102" s="55">
        <f>DNR!N71</f>
        <v>0.17599999999999999</v>
      </c>
      <c r="L102" s="55">
        <f>DNR!P71</f>
        <v>0.01</v>
      </c>
      <c r="M102" s="55">
        <f>DNR!Q71</f>
        <v>0</v>
      </c>
      <c r="N102" s="55">
        <f>DNR!R71</f>
        <v>0.18099999999999999</v>
      </c>
      <c r="O102" s="55">
        <f>DNR!T71</f>
        <v>0</v>
      </c>
      <c r="P102" s="55">
        <f>DNR!U71</f>
        <v>0</v>
      </c>
      <c r="Q102" s="55">
        <f>DNR!V71</f>
        <v>0</v>
      </c>
      <c r="R102" s="55">
        <f>DNR!W71</f>
        <v>0</v>
      </c>
      <c r="S102" s="55"/>
      <c r="T102" s="55">
        <f>DNR!Y71</f>
        <v>0.88100000000000001</v>
      </c>
      <c r="U102" s="55">
        <f>DNR!Z71</f>
        <v>0</v>
      </c>
      <c r="V102" s="55">
        <f>DNR!AA71</f>
        <v>0</v>
      </c>
      <c r="W102" s="55">
        <f>DNR!AB71</f>
        <v>0</v>
      </c>
      <c r="X102" s="55">
        <f>DNR!AC71</f>
        <v>11.677652715210057</v>
      </c>
      <c r="Y102" s="55">
        <f>DNR!AD71</f>
        <v>4.704347564857315</v>
      </c>
      <c r="Z102" s="55">
        <f>DNR!AE71</f>
        <v>0.82518499999999995</v>
      </c>
      <c r="AA102" s="55">
        <f>DNR!AF71</f>
        <v>0.83282900000000004</v>
      </c>
      <c r="AB102" s="55">
        <f>DNR!AG71</f>
        <v>1.2455849999999999</v>
      </c>
      <c r="AC102" s="55">
        <f>DNR!AH71</f>
        <v>0.97838099999999995</v>
      </c>
      <c r="AD102" s="55">
        <f>DNR!AI71</f>
        <v>9.6299999999999997E-3</v>
      </c>
      <c r="AE102" s="55">
        <f>DNR!AJ71</f>
        <v>1.4133E-2</v>
      </c>
      <c r="AF102" s="55">
        <f>DNR!AK71</f>
        <v>9.8420000000000001E-3</v>
      </c>
      <c r="AG102" s="55">
        <f>DNR!AL71</f>
        <v>0</v>
      </c>
      <c r="AH102" s="55">
        <f>DNR!AM71</f>
        <v>0</v>
      </c>
      <c r="AI102" s="55">
        <f>DNR!BA71</f>
        <v>0</v>
      </c>
      <c r="AJ102" s="55">
        <f>DNR!BE71</f>
        <v>0</v>
      </c>
      <c r="AK102" s="53"/>
      <c r="AM102" s="53"/>
    </row>
    <row r="103" spans="1:39" x14ac:dyDescent="0.3">
      <c r="A103" t="str">
        <f>DNR!A72</f>
        <v>LE2.2</v>
      </c>
      <c r="B103" s="54">
        <f>DNR!B72</f>
        <v>39035</v>
      </c>
      <c r="C103" s="57">
        <v>2010</v>
      </c>
      <c r="D103" s="54" t="s">
        <v>380</v>
      </c>
      <c r="E103" s="54" t="s">
        <v>384</v>
      </c>
      <c r="F103">
        <f>DNR!C72</f>
        <v>130.07999999999998</v>
      </c>
      <c r="G103" s="55">
        <f>DNR!H72</f>
        <v>12.8</v>
      </c>
      <c r="H103" s="55">
        <f>DNR!I72</f>
        <v>13.79</v>
      </c>
      <c r="I103" s="55">
        <f>DNR!J72</f>
        <v>16.22</v>
      </c>
      <c r="J103" s="55">
        <f>DNR!L72</f>
        <v>0.73199999999999998</v>
      </c>
      <c r="K103" s="55"/>
      <c r="L103" s="55">
        <f>DNR!P72</f>
        <v>1.4999999999999999E-2</v>
      </c>
      <c r="M103" s="55">
        <f>DNR!Q72</f>
        <v>0</v>
      </c>
      <c r="N103" s="55">
        <f>DNR!R72</f>
        <v>0.16200000000000001</v>
      </c>
      <c r="O103" s="55">
        <f>DNR!T72</f>
        <v>0</v>
      </c>
      <c r="P103" s="55">
        <f>DNR!U72</f>
        <v>0</v>
      </c>
      <c r="Q103" s="55">
        <f>DNR!V72</f>
        <v>0</v>
      </c>
      <c r="R103" s="55">
        <f>DNR!W72</f>
        <v>0</v>
      </c>
      <c r="S103" s="55"/>
      <c r="T103" s="55">
        <f>DNR!Y72</f>
        <v>0.90200000000000002</v>
      </c>
      <c r="U103" s="55">
        <f>DNR!Z72</f>
        <v>0</v>
      </c>
      <c r="V103" s="55">
        <f>DNR!AA72</f>
        <v>0</v>
      </c>
      <c r="W103" s="55">
        <f>DNR!AB72</f>
        <v>0</v>
      </c>
      <c r="X103" s="55"/>
      <c r="Y103" s="55"/>
      <c r="Z103" s="55">
        <f>DNR!AE72</f>
        <v>0.80556099999999997</v>
      </c>
      <c r="AA103" s="55">
        <f>DNR!AF72</f>
        <v>0.88352299999999995</v>
      </c>
      <c r="AB103" s="55">
        <f>DNR!AG72</f>
        <v>1.229106</v>
      </c>
      <c r="AC103" s="55">
        <f>DNR!AH72</f>
        <v>1.1713180000000001</v>
      </c>
      <c r="AD103" s="55">
        <f>DNR!AI72</f>
        <v>7.9889999999999996E-3</v>
      </c>
      <c r="AE103" s="55">
        <f>DNR!AJ72</f>
        <v>9.9989999999999992E-3</v>
      </c>
      <c r="AF103" s="55">
        <f>DNR!AK72</f>
        <v>6.8209999999999998E-3</v>
      </c>
      <c r="AG103" s="55">
        <f>DNR!AL72</f>
        <v>0</v>
      </c>
      <c r="AH103" s="55">
        <f>DNR!AM72</f>
        <v>0</v>
      </c>
      <c r="AI103" s="55">
        <f>DNR!BA72</f>
        <v>0</v>
      </c>
      <c r="AJ103" s="55">
        <f>DNR!BE72</f>
        <v>0</v>
      </c>
      <c r="AK103" s="53"/>
      <c r="AM103" s="53"/>
    </row>
    <row r="104" spans="1:39" x14ac:dyDescent="0.3">
      <c r="A104" t="str">
        <f>DNR!A73</f>
        <v>LE2.3</v>
      </c>
      <c r="B104" s="54">
        <f>DNR!B73</f>
        <v>39035</v>
      </c>
      <c r="C104" s="57">
        <v>2010</v>
      </c>
      <c r="D104" s="54" t="s">
        <v>380</v>
      </c>
      <c r="E104" s="54" t="s">
        <v>384</v>
      </c>
      <c r="F104">
        <f>DNR!C73</f>
        <v>156.57999999999998</v>
      </c>
      <c r="G104" s="55">
        <f>DNR!H73</f>
        <v>12.3</v>
      </c>
      <c r="H104" s="55">
        <f>DNR!I73</f>
        <v>15.27</v>
      </c>
      <c r="I104" s="55">
        <f>DNR!J73</f>
        <v>18.07</v>
      </c>
      <c r="J104" s="55">
        <f>DNR!L73</f>
        <v>0.47799999999999998</v>
      </c>
      <c r="K104" s="55"/>
      <c r="L104" s="55">
        <f>DNR!P73</f>
        <v>6.0000000000000001E-3</v>
      </c>
      <c r="M104" s="55">
        <f>DNR!Q73</f>
        <v>0</v>
      </c>
      <c r="N104" s="55">
        <f>DNR!R73</f>
        <v>0.13800000000000001</v>
      </c>
      <c r="O104" s="55">
        <f>DNR!T73</f>
        <v>0</v>
      </c>
      <c r="P104" s="55">
        <f>DNR!U73</f>
        <v>0</v>
      </c>
      <c r="Q104" s="55">
        <f>DNR!V73</f>
        <v>0</v>
      </c>
      <c r="R104" s="55">
        <f>DNR!W73</f>
        <v>0</v>
      </c>
      <c r="S104" s="55"/>
      <c r="T104" s="55">
        <f>DNR!Y73</f>
        <v>0.75800000000000001</v>
      </c>
      <c r="U104" s="55">
        <f>DNR!Z73</f>
        <v>0</v>
      </c>
      <c r="V104" s="55">
        <f>DNR!AA73</f>
        <v>0</v>
      </c>
      <c r="W104" s="55">
        <f>DNR!AB73</f>
        <v>0</v>
      </c>
      <c r="X104" s="55"/>
      <c r="Y104" s="55"/>
      <c r="Z104" s="55">
        <f>DNR!AE73</f>
        <v>0.79007499999999997</v>
      </c>
      <c r="AA104" s="55">
        <f>DNR!AF73</f>
        <v>0.89309400000000005</v>
      </c>
      <c r="AB104" s="55">
        <f>DNR!AG73</f>
        <v>1.2403409999999999</v>
      </c>
      <c r="AC104" s="55">
        <f>DNR!AH73</f>
        <v>1.304516</v>
      </c>
      <c r="AD104" s="55">
        <f>DNR!AI73</f>
        <v>8.1949999999999992E-3</v>
      </c>
      <c r="AE104" s="55">
        <f>DNR!AJ73</f>
        <v>9.2899999999999996E-3</v>
      </c>
      <c r="AF104" s="55">
        <f>DNR!AK73</f>
        <v>6.2820000000000003E-3</v>
      </c>
      <c r="AG104" s="55">
        <f>DNR!AL73</f>
        <v>0</v>
      </c>
      <c r="AH104" s="55">
        <f>DNR!AM73</f>
        <v>0</v>
      </c>
      <c r="AI104" s="55">
        <f>DNR!BA73</f>
        <v>0</v>
      </c>
      <c r="AJ104" s="55">
        <f>DNR!BE73</f>
        <v>0</v>
      </c>
      <c r="AK104" s="53"/>
      <c r="AM104" s="53"/>
    </row>
    <row r="105" spans="1:39" x14ac:dyDescent="0.3">
      <c r="A105" t="str">
        <f>DNR!A83</f>
        <v>TF2.1</v>
      </c>
      <c r="B105" s="54">
        <f>DNR!B83</f>
        <v>39106</v>
      </c>
      <c r="C105" s="57">
        <v>2011</v>
      </c>
      <c r="D105" s="54" t="s">
        <v>381</v>
      </c>
      <c r="E105" s="54" t="s">
        <v>385</v>
      </c>
      <c r="F105">
        <f>DNR!C83</f>
        <v>12.12</v>
      </c>
      <c r="G105" s="55"/>
      <c r="H105" s="55"/>
      <c r="I105" s="55" t="str">
        <f>DNR!J83</f>
        <v>NA</v>
      </c>
      <c r="J105" s="55"/>
      <c r="K105" s="55"/>
      <c r="L105" s="55">
        <f>DNR!P83</f>
        <v>0</v>
      </c>
      <c r="M105" s="55">
        <f>DNR!Q83</f>
        <v>0</v>
      </c>
      <c r="N105" s="55">
        <f>DNR!R83</f>
        <v>0</v>
      </c>
      <c r="O105" s="55">
        <f>DNR!T83</f>
        <v>0</v>
      </c>
      <c r="P105" s="55">
        <f>DNR!U83</f>
        <v>0</v>
      </c>
      <c r="Q105" s="55">
        <f>DNR!V83</f>
        <v>0</v>
      </c>
      <c r="R105" s="55">
        <f>DNR!W83</f>
        <v>0</v>
      </c>
      <c r="S105" s="55"/>
      <c r="T105" s="55"/>
      <c r="U105" s="55">
        <f>DNR!Z83</f>
        <v>0</v>
      </c>
      <c r="V105" s="55">
        <f>DNR!AA83</f>
        <v>0</v>
      </c>
      <c r="W105" s="55">
        <f>DNR!AB83</f>
        <v>0</v>
      </c>
      <c r="X105" s="55"/>
      <c r="Y105" s="55"/>
      <c r="Z105" s="55"/>
      <c r="AA105" s="55"/>
      <c r="AB105" s="55"/>
      <c r="AC105" s="55"/>
      <c r="AD105" s="55"/>
      <c r="AE105" s="55"/>
      <c r="AF105" s="55"/>
      <c r="AG105" s="55">
        <f>DNR!AL83</f>
        <v>0</v>
      </c>
      <c r="AH105" s="55">
        <f>DNR!AM83</f>
        <v>0</v>
      </c>
      <c r="AI105" s="55">
        <f>DNR!BA83</f>
        <v>0</v>
      </c>
      <c r="AJ105" s="55">
        <f>DNR!BE83</f>
        <v>0</v>
      </c>
      <c r="AK105" s="53"/>
      <c r="AM105" s="53"/>
    </row>
    <row r="106" spans="1:39" x14ac:dyDescent="0.3">
      <c r="A106" t="str">
        <f>DNR!A84</f>
        <v>TF2.2</v>
      </c>
      <c r="B106" s="54">
        <f>DNR!B84</f>
        <v>39106</v>
      </c>
      <c r="C106" s="57">
        <v>2011</v>
      </c>
      <c r="D106" s="54" t="s">
        <v>381</v>
      </c>
      <c r="E106" s="54" t="s">
        <v>385</v>
      </c>
      <c r="F106">
        <f>DNR!C84</f>
        <v>17.809999999999999</v>
      </c>
      <c r="G106" s="55"/>
      <c r="H106" s="55"/>
      <c r="I106" s="55" t="str">
        <f>DNR!J84</f>
        <v>NA</v>
      </c>
      <c r="J106" s="55"/>
      <c r="K106" s="55"/>
      <c r="L106" s="55">
        <f>DNR!P84</f>
        <v>0</v>
      </c>
      <c r="M106" s="55">
        <f>DNR!Q84</f>
        <v>0</v>
      </c>
      <c r="N106" s="55">
        <f>DNR!R84</f>
        <v>0</v>
      </c>
      <c r="O106" s="55">
        <f>DNR!T84</f>
        <v>0</v>
      </c>
      <c r="P106" s="55">
        <f>DNR!U84</f>
        <v>0</v>
      </c>
      <c r="Q106" s="55">
        <f>DNR!V84</f>
        <v>0</v>
      </c>
      <c r="R106" s="55">
        <f>DNR!W84</f>
        <v>0</v>
      </c>
      <c r="S106" s="55"/>
      <c r="T106" s="55"/>
      <c r="U106" s="55">
        <f>DNR!Z84</f>
        <v>0</v>
      </c>
      <c r="V106" s="55">
        <f>DNR!AA84</f>
        <v>0</v>
      </c>
      <c r="W106" s="55">
        <f>DNR!AB84</f>
        <v>0</v>
      </c>
      <c r="X106" s="55"/>
      <c r="Y106" s="55"/>
      <c r="Z106" s="55"/>
      <c r="AA106" s="55"/>
      <c r="AB106" s="55"/>
      <c r="AC106" s="55"/>
      <c r="AD106" s="55"/>
      <c r="AE106" s="55"/>
      <c r="AF106" s="55"/>
      <c r="AG106" s="55">
        <f>DNR!AL84</f>
        <v>0</v>
      </c>
      <c r="AH106" s="55">
        <f>DNR!AM84</f>
        <v>0</v>
      </c>
      <c r="AI106" s="55">
        <f>DNR!BA84</f>
        <v>0</v>
      </c>
      <c r="AJ106" s="55">
        <f>DNR!BE84</f>
        <v>0</v>
      </c>
      <c r="AK106" s="53"/>
      <c r="AM106" s="53"/>
    </row>
    <row r="107" spans="1:39" x14ac:dyDescent="0.3">
      <c r="A107" t="str">
        <f>DNR!A85</f>
        <v>TF2.3</v>
      </c>
      <c r="B107" s="54">
        <f>DNR!B85</f>
        <v>39106</v>
      </c>
      <c r="C107" s="57">
        <v>2011</v>
      </c>
      <c r="D107" s="54" t="s">
        <v>381</v>
      </c>
      <c r="E107" s="54" t="s">
        <v>385</v>
      </c>
      <c r="F107">
        <f>DNR!C85</f>
        <v>29.61</v>
      </c>
      <c r="G107" s="55"/>
      <c r="H107" s="55"/>
      <c r="I107" s="55" t="str">
        <f>DNR!J85</f>
        <v>NA</v>
      </c>
      <c r="J107" s="55"/>
      <c r="K107" s="55"/>
      <c r="L107" s="55">
        <f>DNR!P85</f>
        <v>0</v>
      </c>
      <c r="M107" s="55">
        <f>DNR!Q85</f>
        <v>0</v>
      </c>
      <c r="N107" s="55">
        <f>DNR!R85</f>
        <v>0</v>
      </c>
      <c r="O107" s="55">
        <f>DNR!T85</f>
        <v>0</v>
      </c>
      <c r="P107" s="55">
        <f>DNR!U85</f>
        <v>0</v>
      </c>
      <c r="Q107" s="55">
        <f>DNR!V85</f>
        <v>0</v>
      </c>
      <c r="R107" s="55">
        <f>DNR!W85</f>
        <v>0</v>
      </c>
      <c r="S107" s="55"/>
      <c r="T107" s="55"/>
      <c r="U107" s="55">
        <f>DNR!Z85</f>
        <v>0</v>
      </c>
      <c r="V107" s="55">
        <f>DNR!AA85</f>
        <v>0</v>
      </c>
      <c r="W107" s="55">
        <f>DNR!AB85</f>
        <v>0</v>
      </c>
      <c r="X107" s="55"/>
      <c r="Y107" s="55"/>
      <c r="Z107" s="55"/>
      <c r="AA107" s="55"/>
      <c r="AB107" s="55"/>
      <c r="AC107" s="55"/>
      <c r="AD107" s="55"/>
      <c r="AE107" s="55"/>
      <c r="AF107" s="55"/>
      <c r="AG107" s="55">
        <f>DNR!AL85</f>
        <v>0</v>
      </c>
      <c r="AH107" s="55">
        <f>DNR!AM85</f>
        <v>0</v>
      </c>
      <c r="AI107" s="55">
        <f>DNR!BA85</f>
        <v>0</v>
      </c>
      <c r="AJ107" s="55">
        <f>DNR!BE85</f>
        <v>0</v>
      </c>
      <c r="AK107" s="53"/>
      <c r="AM107" s="53"/>
    </row>
    <row r="108" spans="1:39" x14ac:dyDescent="0.3">
      <c r="A108" t="str">
        <f>DNR!A86</f>
        <v>TF2.4</v>
      </c>
      <c r="B108" s="54">
        <f>DNR!B86</f>
        <v>39106</v>
      </c>
      <c r="C108" s="57">
        <v>2011</v>
      </c>
      <c r="D108" s="54" t="s">
        <v>381</v>
      </c>
      <c r="E108" s="54" t="s">
        <v>385</v>
      </c>
      <c r="F108">
        <f>DNR!C86</f>
        <v>41.379999999999995</v>
      </c>
      <c r="G108" s="55">
        <f>DNR!H86</f>
        <v>0</v>
      </c>
      <c r="H108" s="55">
        <f>DNR!I86</f>
        <v>2.5</v>
      </c>
      <c r="I108" s="55">
        <f>DNR!J86</f>
        <v>2.5</v>
      </c>
      <c r="J108" s="55">
        <f>DNR!L86</f>
        <v>2.048</v>
      </c>
      <c r="K108" s="55">
        <f>DNR!N86</f>
        <v>1.24</v>
      </c>
      <c r="L108" s="55">
        <f>DNR!P86</f>
        <v>0.161</v>
      </c>
      <c r="M108" s="55">
        <f>DNR!Q86</f>
        <v>0</v>
      </c>
      <c r="N108" s="55">
        <f>DNR!R86</f>
        <v>0.20799999999999999</v>
      </c>
      <c r="O108" s="55">
        <f>DNR!T86</f>
        <v>0</v>
      </c>
      <c r="P108" s="55">
        <f>DNR!U86</f>
        <v>0</v>
      </c>
      <c r="Q108" s="55">
        <f>DNR!V86</f>
        <v>0</v>
      </c>
      <c r="R108" s="55">
        <f>DNR!W86</f>
        <v>0</v>
      </c>
      <c r="S108" s="55"/>
      <c r="T108" s="55">
        <f>DNR!Y86</f>
        <v>1.49</v>
      </c>
      <c r="U108" s="55">
        <f>DNR!Z86</f>
        <v>0</v>
      </c>
      <c r="V108" s="55">
        <f>DNR!AA86</f>
        <v>0</v>
      </c>
      <c r="W108" s="55">
        <f>DNR!AB86</f>
        <v>0</v>
      </c>
      <c r="X108" s="55"/>
      <c r="Y108" s="55"/>
      <c r="Z108" s="55">
        <f>DNR!AE86</f>
        <v>0.83392299999999997</v>
      </c>
      <c r="AA108" s="55">
        <f>DNR!AF86</f>
        <v>0.74481200000000003</v>
      </c>
      <c r="AB108" s="55">
        <f>DNR!AG86</f>
        <v>1.2294430000000001</v>
      </c>
      <c r="AC108" s="55">
        <f>DNR!AH86</f>
        <v>0.81772199999999995</v>
      </c>
      <c r="AD108" s="55">
        <f>DNR!AI86</f>
        <v>1.0533000000000001E-2</v>
      </c>
      <c r="AE108" s="55">
        <f>DNR!AJ86</f>
        <v>1.6826000000000001E-2</v>
      </c>
      <c r="AF108" s="55">
        <f>DNR!AK86</f>
        <v>1.2881E-2</v>
      </c>
      <c r="AG108" s="55">
        <f>DNR!AL86</f>
        <v>0</v>
      </c>
      <c r="AH108" s="55">
        <f>DNR!AM86</f>
        <v>0</v>
      </c>
      <c r="AI108" s="55">
        <f>DNR!BA86</f>
        <v>0</v>
      </c>
      <c r="AJ108" s="55">
        <f>DNR!BE86</f>
        <v>0</v>
      </c>
      <c r="AK108" s="53"/>
      <c r="AM108" s="53"/>
    </row>
    <row r="109" spans="1:39" x14ac:dyDescent="0.3">
      <c r="A109" t="str">
        <f>DNR!A87</f>
        <v>RET2.1</v>
      </c>
      <c r="B109" s="54">
        <f>DNR!B87</f>
        <v>39106</v>
      </c>
      <c r="C109" s="57">
        <v>2011</v>
      </c>
      <c r="D109" s="54" t="s">
        <v>381</v>
      </c>
      <c r="E109" s="54" t="s">
        <v>385</v>
      </c>
      <c r="F109">
        <f>DNR!C87</f>
        <v>55.58</v>
      </c>
      <c r="G109" s="55">
        <f>DNR!H87</f>
        <v>0.1</v>
      </c>
      <c r="H109" s="55">
        <f>DNR!I87</f>
        <v>5.57</v>
      </c>
      <c r="I109" s="55">
        <f>DNR!J87</f>
        <v>5.63</v>
      </c>
      <c r="J109" s="55">
        <f>DNR!L87</f>
        <v>1.484</v>
      </c>
      <c r="K109" s="55">
        <f>DNR!N87</f>
        <v>0.84399999999999997</v>
      </c>
      <c r="L109" s="55">
        <f>DNR!P87</f>
        <v>0.121</v>
      </c>
      <c r="M109" s="55">
        <f>DNR!Q87</f>
        <v>0</v>
      </c>
      <c r="N109" s="55">
        <f>DNR!R87</f>
        <v>0.214</v>
      </c>
      <c r="O109" s="55">
        <f>DNR!T87</f>
        <v>0</v>
      </c>
      <c r="P109" s="55">
        <f>DNR!U87</f>
        <v>0</v>
      </c>
      <c r="Q109" s="55">
        <f>DNR!V87</f>
        <v>0</v>
      </c>
      <c r="R109" s="55">
        <f>DNR!W87</f>
        <v>0</v>
      </c>
      <c r="S109" s="55"/>
      <c r="T109" s="55">
        <f>DNR!Y87</f>
        <v>1.35</v>
      </c>
      <c r="U109" s="55">
        <f>DNR!Z87</f>
        <v>0</v>
      </c>
      <c r="V109" s="55">
        <f>DNR!AA87</f>
        <v>0</v>
      </c>
      <c r="W109" s="55">
        <f>DNR!AB87</f>
        <v>0</v>
      </c>
      <c r="X109" s="55"/>
      <c r="Y109" s="55"/>
      <c r="Z109" s="55">
        <f>DNR!AE87</f>
        <v>0.83072599999999996</v>
      </c>
      <c r="AA109" s="55">
        <f>DNR!AF87</f>
        <v>0.76399099999999998</v>
      </c>
      <c r="AB109" s="55">
        <f>DNR!AG87</f>
        <v>1.2219469999999999</v>
      </c>
      <c r="AC109" s="55">
        <f>DNR!AH87</f>
        <v>0.87719000000000003</v>
      </c>
      <c r="AD109" s="55">
        <f>DNR!AI87</f>
        <v>1.0139E-2</v>
      </c>
      <c r="AE109" s="55">
        <f>DNR!AJ87</f>
        <v>1.5703999999999999E-2</v>
      </c>
      <c r="AF109" s="55">
        <f>DNR!AK87</f>
        <v>1.1558000000000001E-2</v>
      </c>
      <c r="AG109" s="55">
        <f>DNR!AL87</f>
        <v>0</v>
      </c>
      <c r="AH109" s="55">
        <f>DNR!AM87</f>
        <v>0</v>
      </c>
      <c r="AI109" s="55">
        <f>DNR!BA87</f>
        <v>0</v>
      </c>
      <c r="AJ109" s="55">
        <f>DNR!BE87</f>
        <v>0</v>
      </c>
      <c r="AK109" s="53"/>
      <c r="AM109" s="53"/>
    </row>
    <row r="110" spans="1:39" x14ac:dyDescent="0.3">
      <c r="A110" t="str">
        <f>DNR!A88</f>
        <v xml:space="preserve">RET2.2 </v>
      </c>
      <c r="B110" s="54">
        <f>DNR!B88</f>
        <v>39106</v>
      </c>
      <c r="C110" s="57">
        <v>2011</v>
      </c>
      <c r="D110" s="54" t="s">
        <v>381</v>
      </c>
      <c r="E110" s="54" t="s">
        <v>385</v>
      </c>
      <c r="F110">
        <f>DNR!C88</f>
        <v>63.98</v>
      </c>
      <c r="G110" s="55">
        <f>DNR!H88</f>
        <v>0.4</v>
      </c>
      <c r="H110" s="55">
        <f>DNR!I88</f>
        <v>7.68</v>
      </c>
      <c r="I110" s="55">
        <f>DNR!J88</f>
        <v>8.19</v>
      </c>
      <c r="J110" s="55">
        <f>DNR!L88</f>
        <v>1.2769999999999999</v>
      </c>
      <c r="K110" s="55">
        <f>DNR!N88</f>
        <v>0.61399999999999999</v>
      </c>
      <c r="L110" s="55">
        <f>DNR!P88</f>
        <v>8.2000000000000003E-2</v>
      </c>
      <c r="M110" s="55">
        <f>DNR!Q88</f>
        <v>0</v>
      </c>
      <c r="N110" s="55">
        <f>DNR!R88</f>
        <v>0.25700000000000001</v>
      </c>
      <c r="O110" s="55">
        <f>DNR!T88</f>
        <v>0</v>
      </c>
      <c r="P110" s="55">
        <f>DNR!U88</f>
        <v>0</v>
      </c>
      <c r="Q110" s="55">
        <f>DNR!V88</f>
        <v>0</v>
      </c>
      <c r="R110" s="55">
        <f>DNR!W88</f>
        <v>0</v>
      </c>
      <c r="S110" s="55">
        <f>DNR!X88</f>
        <v>3.75</v>
      </c>
      <c r="T110" s="55">
        <f>DNR!Y88</f>
        <v>1.51</v>
      </c>
      <c r="U110" s="55">
        <f>DNR!Z88</f>
        <v>0</v>
      </c>
      <c r="V110" s="55">
        <f>DNR!AA88</f>
        <v>0</v>
      </c>
      <c r="W110" s="55">
        <f>DNR!AB88</f>
        <v>0</v>
      </c>
      <c r="X110" s="55"/>
      <c r="Y110" s="55"/>
      <c r="Z110" s="55">
        <f>DNR!AE88</f>
        <v>0.82440999999999998</v>
      </c>
      <c r="AA110" s="55">
        <f>DNR!AF88</f>
        <v>0.78884299999999996</v>
      </c>
      <c r="AB110" s="55">
        <f>DNR!AG88</f>
        <v>1.231285</v>
      </c>
      <c r="AC110" s="55">
        <f>DNR!AH88</f>
        <v>0.90436899999999998</v>
      </c>
      <c r="AD110" s="55">
        <f>DNR!AI88</f>
        <v>9.4979999999999995E-3</v>
      </c>
      <c r="AE110" s="55">
        <f>DNR!AJ88</f>
        <v>1.4179000000000001E-2</v>
      </c>
      <c r="AF110" s="55">
        <f>DNR!AK88</f>
        <v>1.0501999999999999E-2</v>
      </c>
      <c r="AG110" s="55">
        <f>DNR!AL88</f>
        <v>0</v>
      </c>
      <c r="AH110" s="55">
        <f>DNR!AM88</f>
        <v>0</v>
      </c>
      <c r="AI110" s="55">
        <f>DNR!BA88</f>
        <v>0</v>
      </c>
      <c r="AJ110" s="55">
        <f>DNR!BE88</f>
        <v>0</v>
      </c>
      <c r="AK110" s="53"/>
      <c r="AM110" s="53"/>
    </row>
    <row r="111" spans="1:39" x14ac:dyDescent="0.3">
      <c r="A111" t="str">
        <f>DNR!A89</f>
        <v>RET2.4</v>
      </c>
      <c r="B111" s="54">
        <f>DNR!B89</f>
        <v>39106</v>
      </c>
      <c r="C111" s="57">
        <v>2011</v>
      </c>
      <c r="D111" s="54" t="s">
        <v>381</v>
      </c>
      <c r="E111" s="54" t="s">
        <v>385</v>
      </c>
      <c r="F111">
        <f>DNR!C89</f>
        <v>87.58</v>
      </c>
      <c r="G111" s="55">
        <f>DNR!H89</f>
        <v>0.6</v>
      </c>
      <c r="H111" s="55">
        <f>DNR!I89</f>
        <v>11.67</v>
      </c>
      <c r="I111" s="55">
        <f>DNR!J89</f>
        <v>12.13</v>
      </c>
      <c r="J111" s="55">
        <f>DNR!L89</f>
        <v>0.88800000000000001</v>
      </c>
      <c r="K111" s="55">
        <f>DNR!N89</f>
        <v>0.185</v>
      </c>
      <c r="L111" s="55">
        <f>DNR!P89</f>
        <v>1.2E-2</v>
      </c>
      <c r="M111" s="55">
        <f>DNR!Q89</f>
        <v>0</v>
      </c>
      <c r="N111" s="55">
        <f>DNR!R89</f>
        <v>0.38800000000000001</v>
      </c>
      <c r="O111" s="55">
        <f>DNR!T89</f>
        <v>0</v>
      </c>
      <c r="P111" s="55">
        <f>DNR!U89</f>
        <v>0</v>
      </c>
      <c r="Q111" s="55">
        <f>DNR!V89</f>
        <v>0</v>
      </c>
      <c r="R111" s="55">
        <f>DNR!W89</f>
        <v>0</v>
      </c>
      <c r="S111" s="55"/>
      <c r="T111" s="55">
        <f>DNR!Y89</f>
        <v>2.3199999999999998</v>
      </c>
      <c r="U111" s="55">
        <f>DNR!Z89</f>
        <v>0</v>
      </c>
      <c r="V111" s="55">
        <f>DNR!AA89</f>
        <v>0</v>
      </c>
      <c r="W111" s="55">
        <f>DNR!AB89</f>
        <v>0</v>
      </c>
      <c r="X111" s="55"/>
      <c r="Y111" s="55"/>
      <c r="Z111" s="55">
        <f>DNR!AE89</f>
        <v>0.81165200000000004</v>
      </c>
      <c r="AA111" s="55">
        <f>DNR!AF89</f>
        <v>0.83043400000000001</v>
      </c>
      <c r="AB111" s="55">
        <f>DNR!AG89</f>
        <v>1.2280040000000001</v>
      </c>
      <c r="AC111" s="55">
        <f>DNR!AH89</f>
        <v>1.093118</v>
      </c>
      <c r="AD111" s="55">
        <f>DNR!AI89</f>
        <v>8.9479999999999994E-3</v>
      </c>
      <c r="AE111" s="55">
        <f>DNR!AJ89</f>
        <v>1.1558000000000001E-2</v>
      </c>
      <c r="AF111" s="55">
        <f>DNR!AK89</f>
        <v>8.1849999999999996E-3</v>
      </c>
      <c r="AG111" s="55">
        <f>DNR!AL89</f>
        <v>0</v>
      </c>
      <c r="AH111" s="55">
        <f>DNR!AM89</f>
        <v>0</v>
      </c>
      <c r="AI111" s="55">
        <f>DNR!BA89</f>
        <v>0</v>
      </c>
      <c r="AJ111" s="55">
        <f>DNR!BE89</f>
        <v>0</v>
      </c>
      <c r="AK111" s="53"/>
      <c r="AM111" s="53"/>
    </row>
    <row r="112" spans="1:39" x14ac:dyDescent="0.3">
      <c r="A112" t="str">
        <f>DNR!A90</f>
        <v>LE2.2</v>
      </c>
      <c r="B112" s="54">
        <f>DNR!B90</f>
        <v>39106</v>
      </c>
      <c r="C112" s="57">
        <v>2011</v>
      </c>
      <c r="D112" s="54" t="s">
        <v>381</v>
      </c>
      <c r="E112" s="54" t="s">
        <v>385</v>
      </c>
      <c r="F112">
        <f>DNR!C90</f>
        <v>130.07999999999998</v>
      </c>
      <c r="G112" s="55">
        <f>DNR!H90</f>
        <v>1</v>
      </c>
      <c r="H112" s="55">
        <f>DNR!I90</f>
        <v>14.13</v>
      </c>
      <c r="I112" s="55">
        <f>DNR!J90</f>
        <v>15.2</v>
      </c>
      <c r="J112" s="55">
        <f>DNR!L90</f>
        <v>0.83199999999999996</v>
      </c>
      <c r="K112" s="55">
        <f>DNR!N90</f>
        <v>5.96E-2</v>
      </c>
      <c r="L112" s="55">
        <f>DNR!P90</f>
        <v>2E-3</v>
      </c>
      <c r="M112" s="55">
        <f>DNR!Q90</f>
        <v>0</v>
      </c>
      <c r="N112" s="55">
        <f>DNR!R90</f>
        <v>0.24199999999999999</v>
      </c>
      <c r="O112" s="55">
        <f>DNR!T90</f>
        <v>0</v>
      </c>
      <c r="P112" s="55">
        <f>DNR!U90</f>
        <v>0</v>
      </c>
      <c r="Q112" s="55">
        <f>DNR!V90</f>
        <v>0</v>
      </c>
      <c r="R112" s="55">
        <f>DNR!W90</f>
        <v>0</v>
      </c>
      <c r="S112" s="55">
        <f>DNR!X90</f>
        <v>3.91</v>
      </c>
      <c r="T112" s="55">
        <f>DNR!Y90</f>
        <v>1.55</v>
      </c>
      <c r="U112" s="55">
        <f>DNR!Z90</f>
        <v>0</v>
      </c>
      <c r="V112" s="55">
        <f>DNR!AA90</f>
        <v>0</v>
      </c>
      <c r="W112" s="55">
        <f>DNR!AB90</f>
        <v>0</v>
      </c>
      <c r="X112" s="55"/>
      <c r="Y112" s="55"/>
      <c r="Z112" s="55"/>
      <c r="AA112" s="55"/>
      <c r="AB112" s="55"/>
      <c r="AC112" s="55"/>
      <c r="AD112" s="55"/>
      <c r="AE112" s="55"/>
      <c r="AF112" s="55"/>
      <c r="AG112" s="55">
        <f>DNR!AL90</f>
        <v>0</v>
      </c>
      <c r="AH112" s="55">
        <f>DNR!AM90</f>
        <v>0</v>
      </c>
      <c r="AI112" s="55">
        <f>DNR!BA90</f>
        <v>0</v>
      </c>
      <c r="AJ112" s="55">
        <f>DNR!BE90</f>
        <v>0</v>
      </c>
      <c r="AK112" s="53"/>
      <c r="AM112" s="53"/>
    </row>
    <row r="113" spans="1:39" x14ac:dyDescent="0.3">
      <c r="A113" t="str">
        <f>DNR!A91</f>
        <v>LE2.3</v>
      </c>
      <c r="B113" s="54">
        <f>DNR!B91</f>
        <v>39106</v>
      </c>
      <c r="C113" s="57">
        <v>2011</v>
      </c>
      <c r="D113" s="54" t="s">
        <v>381</v>
      </c>
      <c r="E113" s="54" t="s">
        <v>385</v>
      </c>
      <c r="F113">
        <f>DNR!C91</f>
        <v>156.57999999999998</v>
      </c>
      <c r="G113" s="55">
        <f>DNR!H91</f>
        <v>1.2</v>
      </c>
      <c r="H113" s="55">
        <f>DNR!I91</f>
        <v>15.95</v>
      </c>
      <c r="I113" s="55">
        <f>DNR!J91</f>
        <v>16.29</v>
      </c>
      <c r="J113" s="55">
        <f>DNR!L91</f>
        <v>0.53600000000000003</v>
      </c>
      <c r="K113" s="55">
        <f>DNR!N91</f>
        <v>8.1799999999999998E-2</v>
      </c>
      <c r="L113" s="55">
        <f>DNR!P91</f>
        <v>1E-3</v>
      </c>
      <c r="M113" s="55">
        <f>DNR!Q91</f>
        <v>0</v>
      </c>
      <c r="N113" s="55">
        <f>DNR!R91</f>
        <v>0.186</v>
      </c>
      <c r="O113" s="55">
        <f>DNR!T91</f>
        <v>0</v>
      </c>
      <c r="P113" s="55">
        <f>DNR!U91</f>
        <v>0</v>
      </c>
      <c r="Q113" s="55">
        <f>DNR!V91</f>
        <v>0</v>
      </c>
      <c r="R113" s="55">
        <f>DNR!W91</f>
        <v>0</v>
      </c>
      <c r="S113" s="55"/>
      <c r="T113" s="55">
        <f>DNR!Y91</f>
        <v>1.34</v>
      </c>
      <c r="U113" s="55">
        <f>DNR!Z91</f>
        <v>0</v>
      </c>
      <c r="V113" s="55">
        <f>DNR!AA91</f>
        <v>0</v>
      </c>
      <c r="W113" s="55">
        <f>DNR!AB91</f>
        <v>0</v>
      </c>
      <c r="X113" s="55"/>
      <c r="Y113" s="55"/>
      <c r="Z113" s="55"/>
      <c r="AA113" s="55"/>
      <c r="AB113" s="55"/>
      <c r="AC113" s="55"/>
      <c r="AD113" s="55"/>
      <c r="AE113" s="55"/>
      <c r="AF113" s="55"/>
      <c r="AG113" s="55">
        <f>DNR!AL91</f>
        <v>0</v>
      </c>
      <c r="AH113" s="55">
        <f>DNR!AM91</f>
        <v>0</v>
      </c>
      <c r="AI113" s="55">
        <f>DNR!BA91</f>
        <v>0</v>
      </c>
      <c r="AJ113" s="55">
        <f>DNR!BE91</f>
        <v>0</v>
      </c>
      <c r="AK113" s="53"/>
      <c r="AM113" s="53"/>
    </row>
    <row r="114" spans="1:39" x14ac:dyDescent="0.3">
      <c r="A114" t="str">
        <f>DNR!A92</f>
        <v>TF2.1</v>
      </c>
      <c r="B114" s="54">
        <f>DNR!B92</f>
        <v>39119</v>
      </c>
      <c r="C114" s="57">
        <v>2011</v>
      </c>
      <c r="D114" s="54" t="s">
        <v>382</v>
      </c>
      <c r="E114" s="54" t="s">
        <v>385</v>
      </c>
      <c r="F114">
        <f>DNR!C92</f>
        <v>12.12</v>
      </c>
      <c r="G114" s="55">
        <f>DNR!H92</f>
        <v>3</v>
      </c>
      <c r="H114" s="55">
        <f>DNR!I92</f>
        <v>0.11</v>
      </c>
      <c r="I114" s="55">
        <f>DNR!J92</f>
        <v>0.12</v>
      </c>
      <c r="J114" s="55">
        <f>DNR!L92</f>
        <v>2.1520000000000001</v>
      </c>
      <c r="K114" s="55">
        <f>DNR!N92</f>
        <v>1.44</v>
      </c>
      <c r="L114" s="55">
        <f>DNR!P92</f>
        <v>0.14199999999999999</v>
      </c>
      <c r="M114" s="55">
        <f>DNR!Q92</f>
        <v>0</v>
      </c>
      <c r="N114" s="55">
        <f>DNR!R92</f>
        <v>0.13200000000000001</v>
      </c>
      <c r="O114" s="55">
        <f>DNR!T92</f>
        <v>0</v>
      </c>
      <c r="P114" s="55">
        <f>DNR!U92</f>
        <v>0</v>
      </c>
      <c r="Q114" s="55">
        <f>DNR!V92</f>
        <v>0</v>
      </c>
      <c r="R114" s="55">
        <f>DNR!W92</f>
        <v>0</v>
      </c>
      <c r="S114" s="55"/>
      <c r="T114" s="55">
        <f>DNR!Y92</f>
        <v>0.95299999999999996</v>
      </c>
      <c r="U114" s="55">
        <f>DNR!Z92</f>
        <v>0</v>
      </c>
      <c r="V114" s="55">
        <f>DNR!AA92</f>
        <v>0</v>
      </c>
      <c r="W114" s="55">
        <f>DNR!AB92</f>
        <v>0</v>
      </c>
      <c r="X114" s="55">
        <f>DNR!AC92</f>
        <v>9.8451736959931306</v>
      </c>
      <c r="Y114" s="55">
        <f>DNR!AD92</f>
        <v>7.1477812336614797</v>
      </c>
      <c r="Z114" s="55">
        <f>DNR!AE92</f>
        <v>0.76223099999999999</v>
      </c>
      <c r="AA114" s="55">
        <f>DNR!AF92</f>
        <v>0.75098100000000001</v>
      </c>
      <c r="AB114" s="55">
        <f>DNR!AG92</f>
        <v>1.2802279999999999</v>
      </c>
      <c r="AC114" s="55">
        <f>DNR!AH92</f>
        <v>1.259088</v>
      </c>
      <c r="AD114" s="55">
        <f>DNR!AI92</f>
        <v>1.2718E-2</v>
      </c>
      <c r="AE114" s="55">
        <f>DNR!AJ92</f>
        <v>1.3056E-2</v>
      </c>
      <c r="AF114" s="55">
        <f>DNR!AK92</f>
        <v>1.0101000000000001E-2</v>
      </c>
      <c r="AG114" s="55">
        <f>DNR!AL92</f>
        <v>0</v>
      </c>
      <c r="AH114" s="55">
        <f>DNR!AM92</f>
        <v>0</v>
      </c>
      <c r="AI114" s="55">
        <f>DNR!BA92</f>
        <v>0</v>
      </c>
      <c r="AJ114" s="55">
        <f>DNR!BE92</f>
        <v>0</v>
      </c>
      <c r="AK114" s="53"/>
      <c r="AM114" s="53"/>
    </row>
    <row r="115" spans="1:39" x14ac:dyDescent="0.3">
      <c r="A115" t="str">
        <f>DNR!A93</f>
        <v>TF2.2</v>
      </c>
      <c r="B115" s="54">
        <f>DNR!B93</f>
        <v>39119</v>
      </c>
      <c r="C115" s="57">
        <v>2011</v>
      </c>
      <c r="D115" s="54" t="s">
        <v>382</v>
      </c>
      <c r="E115" s="54" t="s">
        <v>385</v>
      </c>
      <c r="F115">
        <f>DNR!C93</f>
        <v>17.809999999999999</v>
      </c>
      <c r="G115" s="55">
        <f>DNR!H93</f>
        <v>2.8</v>
      </c>
      <c r="H115" s="55">
        <f>DNR!I93</f>
        <v>0.12</v>
      </c>
      <c r="I115" s="55">
        <f>DNR!J93</f>
        <v>0.12</v>
      </c>
      <c r="J115" s="55">
        <f>DNR!L93</f>
        <v>2.3690000000000002</v>
      </c>
      <c r="K115" s="55">
        <f>DNR!N93</f>
        <v>1.46</v>
      </c>
      <c r="L115" s="55">
        <f>DNR!P93</f>
        <v>0.20200000000000001</v>
      </c>
      <c r="M115" s="55">
        <f>DNR!Q93</f>
        <v>0</v>
      </c>
      <c r="N115" s="55">
        <f>DNR!R93</f>
        <v>0.16900000000000001</v>
      </c>
      <c r="O115" s="55">
        <f>DNR!T93</f>
        <v>0</v>
      </c>
      <c r="P115" s="55">
        <f>DNR!U93</f>
        <v>0</v>
      </c>
      <c r="Q115" s="55">
        <f>DNR!V93</f>
        <v>0</v>
      </c>
      <c r="R115" s="55">
        <f>DNR!W93</f>
        <v>0</v>
      </c>
      <c r="S115" s="55"/>
      <c r="T115" s="55">
        <f>DNR!Y93</f>
        <v>1.1599999999999999</v>
      </c>
      <c r="U115" s="55">
        <f>DNR!Z93</f>
        <v>0</v>
      </c>
      <c r="V115" s="55">
        <f>DNR!AA93</f>
        <v>0</v>
      </c>
      <c r="W115" s="55">
        <f>DNR!AB93</f>
        <v>0</v>
      </c>
      <c r="X115" s="55">
        <f>DNR!AC93</f>
        <v>11.002252503409709</v>
      </c>
      <c r="Y115" s="55">
        <f>DNR!AD93</f>
        <v>6.7376741983331314</v>
      </c>
      <c r="Z115" s="55">
        <f>DNR!AE93</f>
        <v>0.76169600000000004</v>
      </c>
      <c r="AA115" s="55">
        <f>DNR!AF93</f>
        <v>0.76888999999999996</v>
      </c>
      <c r="AB115" s="55">
        <f>DNR!AG93</f>
        <v>1.324854</v>
      </c>
      <c r="AC115" s="55">
        <f>DNR!AH93</f>
        <v>1.271736</v>
      </c>
      <c r="AD115" s="55">
        <f>DNR!AI93</f>
        <v>1.2631E-2</v>
      </c>
      <c r="AE115" s="55">
        <f>DNR!AJ93</f>
        <v>1.2951000000000001E-2</v>
      </c>
      <c r="AF115" s="55">
        <f>DNR!AK93</f>
        <v>9.9319999999999999E-3</v>
      </c>
      <c r="AG115" s="55">
        <f>DNR!AL93</f>
        <v>0</v>
      </c>
      <c r="AH115" s="55">
        <f>DNR!AM93</f>
        <v>0</v>
      </c>
      <c r="AI115" s="55">
        <f>DNR!BA93</f>
        <v>0</v>
      </c>
      <c r="AJ115" s="55">
        <f>DNR!BE93</f>
        <v>0</v>
      </c>
      <c r="AK115" s="53"/>
      <c r="AM115" s="53"/>
    </row>
    <row r="116" spans="1:39" x14ac:dyDescent="0.3">
      <c r="A116" t="str">
        <f>DNR!A94</f>
        <v>TF2.3</v>
      </c>
      <c r="B116" s="54">
        <f>DNR!B94</f>
        <v>39119</v>
      </c>
      <c r="C116" s="57">
        <v>2011</v>
      </c>
      <c r="D116" s="54" t="s">
        <v>382</v>
      </c>
      <c r="E116" s="54" t="s">
        <v>385</v>
      </c>
      <c r="F116">
        <f>DNR!C94</f>
        <v>29.61</v>
      </c>
      <c r="G116" s="55">
        <f>DNR!H94</f>
        <v>2.4</v>
      </c>
      <c r="H116" s="55">
        <f>DNR!I94</f>
        <v>0.08</v>
      </c>
      <c r="I116" s="55">
        <f>DNR!J94</f>
        <v>0.09</v>
      </c>
      <c r="J116" s="55">
        <f>DNR!L94</f>
        <v>2.331</v>
      </c>
      <c r="K116" s="55">
        <f>DNR!N94</f>
        <v>1.64</v>
      </c>
      <c r="L116" s="55">
        <f>DNR!P94</f>
        <v>9.2999999999999999E-2</v>
      </c>
      <c r="M116" s="55">
        <f>DNR!Q94</f>
        <v>0</v>
      </c>
      <c r="N116" s="55">
        <f>DNR!R94</f>
        <v>0.20100000000000001</v>
      </c>
      <c r="O116" s="55">
        <f>DNR!T94</f>
        <v>0</v>
      </c>
      <c r="P116" s="55">
        <f>DNR!U94</f>
        <v>0</v>
      </c>
      <c r="Q116" s="55">
        <f>DNR!V94</f>
        <v>0</v>
      </c>
      <c r="R116" s="55">
        <f>DNR!W94</f>
        <v>0</v>
      </c>
      <c r="S116" s="55">
        <f>DNR!X94</f>
        <v>3.15</v>
      </c>
      <c r="T116" s="55">
        <f>DNR!Y94</f>
        <v>1.29</v>
      </c>
      <c r="U116" s="55">
        <f>DNR!Z94</f>
        <v>0</v>
      </c>
      <c r="V116" s="55">
        <f>DNR!AA94</f>
        <v>0</v>
      </c>
      <c r="W116" s="55">
        <f>DNR!AB94</f>
        <v>0</v>
      </c>
      <c r="X116" s="55">
        <f>DNR!AC94</f>
        <v>13.856085517739542</v>
      </c>
      <c r="Y116" s="55">
        <f>DNR!AD94</f>
        <v>6.380807441271596</v>
      </c>
      <c r="Z116" s="55">
        <f>DNR!AE94</f>
        <v>0.76013299999999995</v>
      </c>
      <c r="AA116" s="55">
        <f>DNR!AF94</f>
        <v>0.79604799999999998</v>
      </c>
      <c r="AB116" s="55">
        <f>DNR!AG94</f>
        <v>1.3211310000000001</v>
      </c>
      <c r="AC116" s="55">
        <f>DNR!AH94</f>
        <v>1.305248</v>
      </c>
      <c r="AD116" s="55">
        <f>DNR!AI94</f>
        <v>1.2926E-2</v>
      </c>
      <c r="AE116" s="55">
        <f>DNR!AJ94</f>
        <v>1.2994E-2</v>
      </c>
      <c r="AF116" s="55">
        <f>DNR!AK94</f>
        <v>9.9030000000000003E-3</v>
      </c>
      <c r="AG116" s="55">
        <f>DNR!AL94</f>
        <v>0</v>
      </c>
      <c r="AH116" s="55">
        <f>DNR!AM94</f>
        <v>0</v>
      </c>
      <c r="AI116" s="55">
        <f>DNR!BA94</f>
        <v>0</v>
      </c>
      <c r="AJ116" s="55">
        <f>DNR!BE94</f>
        <v>0</v>
      </c>
      <c r="AK116" s="53"/>
      <c r="AM116" s="53"/>
    </row>
    <row r="117" spans="1:39" x14ac:dyDescent="0.3">
      <c r="A117" t="str">
        <f>DNR!A95</f>
        <v>TF2.4</v>
      </c>
      <c r="B117" s="54">
        <f>DNR!B95</f>
        <v>39119</v>
      </c>
      <c r="C117" s="57">
        <v>2011</v>
      </c>
      <c r="D117" s="54" t="s">
        <v>382</v>
      </c>
      <c r="E117" s="54" t="s">
        <v>385</v>
      </c>
      <c r="F117">
        <f>DNR!C95</f>
        <v>41.379999999999995</v>
      </c>
      <c r="G117" s="55">
        <f>DNR!H95</f>
        <v>1.8</v>
      </c>
      <c r="H117" s="55">
        <f>DNR!I95</f>
        <v>0.91</v>
      </c>
      <c r="I117" s="55">
        <f>DNR!J95</f>
        <v>1.22</v>
      </c>
      <c r="J117" s="55">
        <f>DNR!L95</f>
        <v>2.2370000000000001</v>
      </c>
      <c r="K117" s="55">
        <f>DNR!N95</f>
        <v>1.57</v>
      </c>
      <c r="L117" s="55">
        <f>DNR!P95</f>
        <v>0.14099999999999999</v>
      </c>
      <c r="M117" s="55">
        <f>DNR!Q95</f>
        <v>0</v>
      </c>
      <c r="N117" s="55">
        <f>DNR!R95</f>
        <v>0.157</v>
      </c>
      <c r="O117" s="55">
        <f>DNR!T95</f>
        <v>0</v>
      </c>
      <c r="P117" s="55">
        <f>DNR!U95</f>
        <v>0</v>
      </c>
      <c r="Q117" s="55">
        <f>DNR!V95</f>
        <v>0</v>
      </c>
      <c r="R117" s="55">
        <f>DNR!W95</f>
        <v>0</v>
      </c>
      <c r="S117" s="55"/>
      <c r="T117" s="55">
        <f>DNR!Y95</f>
        <v>1.19</v>
      </c>
      <c r="U117" s="55">
        <f>DNR!Z95</f>
        <v>0</v>
      </c>
      <c r="V117" s="55">
        <f>DNR!AA95</f>
        <v>0</v>
      </c>
      <c r="W117" s="55">
        <f>DNR!AB95</f>
        <v>0</v>
      </c>
      <c r="X117" s="55">
        <f>DNR!AC95</f>
        <v>11.173476693523673</v>
      </c>
      <c r="Y117" s="55">
        <f>DNR!AD95</f>
        <v>6.0266185160073178</v>
      </c>
      <c r="Z117" s="55">
        <f>DNR!AE95</f>
        <v>0.809423</v>
      </c>
      <c r="AA117" s="55">
        <f>DNR!AF95</f>
        <v>0.760961</v>
      </c>
      <c r="AB117" s="55">
        <f>DNR!AG95</f>
        <v>1.2477229999999999</v>
      </c>
      <c r="AC117" s="55">
        <f>DNR!AH95</f>
        <v>0.94307099999999999</v>
      </c>
      <c r="AD117" s="55">
        <f>DNR!AI95</f>
        <v>1.0123E-2</v>
      </c>
      <c r="AE117" s="55">
        <f>DNR!AJ95</f>
        <v>1.4231000000000001E-2</v>
      </c>
      <c r="AF117" s="55">
        <f>DNR!AK95</f>
        <v>1.0734E-2</v>
      </c>
      <c r="AG117" s="55">
        <f>DNR!AL95</f>
        <v>0</v>
      </c>
      <c r="AH117" s="55">
        <f>DNR!AM95</f>
        <v>0</v>
      </c>
      <c r="AI117" s="55">
        <f>DNR!BA95</f>
        <v>0</v>
      </c>
      <c r="AJ117" s="55">
        <f>DNR!BE95</f>
        <v>0</v>
      </c>
      <c r="AK117" s="53"/>
      <c r="AM117" s="53"/>
    </row>
    <row r="118" spans="1:39" x14ac:dyDescent="0.3">
      <c r="A118" t="str">
        <f>DNR!A96</f>
        <v>RET2.1</v>
      </c>
      <c r="B118" s="54">
        <f>DNR!B96</f>
        <v>39119</v>
      </c>
      <c r="C118" s="57">
        <v>2011</v>
      </c>
      <c r="D118" s="54" t="s">
        <v>382</v>
      </c>
      <c r="E118" s="54" t="s">
        <v>385</v>
      </c>
      <c r="F118">
        <f>DNR!C96</f>
        <v>55.58</v>
      </c>
      <c r="G118" s="55">
        <f>DNR!H96</f>
        <v>1.8</v>
      </c>
      <c r="H118" s="55">
        <f>DNR!I96</f>
        <v>3.35</v>
      </c>
      <c r="I118" s="55">
        <f>DNR!J96</f>
        <v>3.59</v>
      </c>
      <c r="J118" s="55">
        <f>DNR!L96</f>
        <v>1.85</v>
      </c>
      <c r="K118" s="55">
        <f>DNR!N96</f>
        <v>1.02</v>
      </c>
      <c r="L118" s="55">
        <f>DNR!P96</f>
        <v>0.14499999999999999</v>
      </c>
      <c r="M118" s="55">
        <f>DNR!Q96</f>
        <v>0</v>
      </c>
      <c r="N118" s="55">
        <f>DNR!R96</f>
        <v>0.23</v>
      </c>
      <c r="O118" s="55">
        <f>DNR!T96</f>
        <v>0</v>
      </c>
      <c r="P118" s="55">
        <f>DNR!U96</f>
        <v>0</v>
      </c>
      <c r="Q118" s="55">
        <f>DNR!V96</f>
        <v>0</v>
      </c>
      <c r="R118" s="55">
        <f>DNR!W96</f>
        <v>0</v>
      </c>
      <c r="S118" s="55"/>
      <c r="T118" s="55">
        <f>DNR!Y96</f>
        <v>1.63</v>
      </c>
      <c r="U118" s="55">
        <f>DNR!Z96</f>
        <v>0</v>
      </c>
      <c r="V118" s="55">
        <f>DNR!AA96</f>
        <v>0</v>
      </c>
      <c r="W118" s="55">
        <f>DNR!AB96</f>
        <v>0</v>
      </c>
      <c r="X118" s="55">
        <f>DNR!AC96</f>
        <v>9.7908392119712335</v>
      </c>
      <c r="Y118" s="55">
        <f>DNR!AD96</f>
        <v>5.8913840636944528</v>
      </c>
      <c r="Z118" s="55">
        <f>DNR!AE96</f>
        <v>0.83541299999999996</v>
      </c>
      <c r="AA118" s="55">
        <f>DNR!AF96</f>
        <v>0.75936400000000004</v>
      </c>
      <c r="AB118" s="55">
        <f>DNR!AG96</f>
        <v>1.2194179999999999</v>
      </c>
      <c r="AC118" s="55">
        <f>DNR!AH96</f>
        <v>0.85257799999999995</v>
      </c>
      <c r="AD118" s="55">
        <f>DNR!AI96</f>
        <v>9.3120000000000008E-3</v>
      </c>
      <c r="AE118" s="55">
        <f>DNR!AJ96</f>
        <v>1.4607999999999999E-2</v>
      </c>
      <c r="AF118" s="55">
        <f>DNR!AK96</f>
        <v>1.0923E-2</v>
      </c>
      <c r="AG118" s="55">
        <f>DNR!AL96</f>
        <v>0</v>
      </c>
      <c r="AH118" s="55">
        <f>DNR!AM96</f>
        <v>0</v>
      </c>
      <c r="AI118" s="55">
        <f>DNR!BA96</f>
        <v>0</v>
      </c>
      <c r="AJ118" s="55">
        <f>DNR!BE96</f>
        <v>0</v>
      </c>
      <c r="AK118" s="53"/>
      <c r="AM118" s="53"/>
    </row>
    <row r="119" spans="1:39" x14ac:dyDescent="0.3">
      <c r="A119" t="str">
        <f>DNR!A97</f>
        <v xml:space="preserve">RET2.2 </v>
      </c>
      <c r="B119" s="54">
        <f>DNR!B97</f>
        <v>39119</v>
      </c>
      <c r="C119" s="57">
        <v>2011</v>
      </c>
      <c r="D119" s="54" t="s">
        <v>382</v>
      </c>
      <c r="E119" s="54" t="s">
        <v>385</v>
      </c>
      <c r="F119">
        <f>DNR!C97</f>
        <v>63.98</v>
      </c>
      <c r="G119" s="55">
        <f>DNR!H97</f>
        <v>1.8</v>
      </c>
      <c r="H119" s="55">
        <f>DNR!I97</f>
        <v>5.29</v>
      </c>
      <c r="I119" s="55">
        <f>DNR!J97</f>
        <v>5.69</v>
      </c>
      <c r="J119" s="55">
        <f>DNR!L97</f>
        <v>1.548</v>
      </c>
      <c r="K119" s="55">
        <f>DNR!N97</f>
        <v>0.77900000000000003</v>
      </c>
      <c r="L119" s="55">
        <f>DNR!P97</f>
        <v>0.11700000000000001</v>
      </c>
      <c r="M119" s="55">
        <f>DNR!Q97</f>
        <v>0</v>
      </c>
      <c r="N119" s="55">
        <f>DNR!R97</f>
        <v>0.20799999999999999</v>
      </c>
      <c r="O119" s="55">
        <f>DNR!T97</f>
        <v>0</v>
      </c>
      <c r="P119" s="55">
        <f>DNR!U97</f>
        <v>0</v>
      </c>
      <c r="Q119" s="55">
        <f>DNR!V97</f>
        <v>0</v>
      </c>
      <c r="R119" s="55">
        <f>DNR!W97</f>
        <v>0</v>
      </c>
      <c r="S119" s="55">
        <f>DNR!X97</f>
        <v>3.95</v>
      </c>
      <c r="T119" s="55">
        <f>DNR!Y97</f>
        <v>1.23</v>
      </c>
      <c r="U119" s="55">
        <f>DNR!Z97</f>
        <v>0</v>
      </c>
      <c r="V119" s="55">
        <f>DNR!AA97</f>
        <v>0</v>
      </c>
      <c r="W119" s="55">
        <f>DNR!AB97</f>
        <v>0</v>
      </c>
      <c r="X119" s="55">
        <f>DNR!AC97</f>
        <v>9.9342608256645217</v>
      </c>
      <c r="Y119" s="55">
        <f>DNR!AD97</f>
        <v>6.1440377195720082</v>
      </c>
      <c r="Z119" s="55">
        <f>DNR!AE97</f>
        <v>0.83619900000000003</v>
      </c>
      <c r="AA119" s="55">
        <f>DNR!AF97</f>
        <v>0.765293</v>
      </c>
      <c r="AB119" s="55">
        <f>DNR!AG97</f>
        <v>1.2292000000000001</v>
      </c>
      <c r="AC119" s="55">
        <f>DNR!AH97</f>
        <v>0.81943600000000005</v>
      </c>
      <c r="AD119" s="55">
        <f>DNR!AI97</f>
        <v>9.2960000000000004E-3</v>
      </c>
      <c r="AE119" s="55">
        <f>DNR!AJ97</f>
        <v>1.5092E-2</v>
      </c>
      <c r="AF119" s="55">
        <f>DNR!AK97</f>
        <v>1.1344E-2</v>
      </c>
      <c r="AG119" s="55">
        <f>DNR!AL97</f>
        <v>0</v>
      </c>
      <c r="AH119" s="55">
        <f>DNR!AM97</f>
        <v>0</v>
      </c>
      <c r="AI119" s="55">
        <f>DNR!BA97</f>
        <v>0</v>
      </c>
      <c r="AJ119" s="55">
        <f>DNR!BE97</f>
        <v>0</v>
      </c>
      <c r="AK119" s="53"/>
      <c r="AM119" s="53"/>
    </row>
    <row r="120" spans="1:39" x14ac:dyDescent="0.3">
      <c r="A120" t="str">
        <f>DNR!A98</f>
        <v>RET2.4</v>
      </c>
      <c r="B120" s="54">
        <f>DNR!B98</f>
        <v>39119</v>
      </c>
      <c r="C120" s="57">
        <v>2011</v>
      </c>
      <c r="D120" s="54" t="s">
        <v>382</v>
      </c>
      <c r="E120" s="54" t="s">
        <v>385</v>
      </c>
      <c r="F120">
        <f>DNR!C98</f>
        <v>87.58</v>
      </c>
      <c r="G120" s="55">
        <f>DNR!H98</f>
        <v>2.2000000000000002</v>
      </c>
      <c r="H120" s="55">
        <f>DNR!I98</f>
        <v>9.91</v>
      </c>
      <c r="I120" s="55">
        <f>DNR!J98</f>
        <v>11.21</v>
      </c>
      <c r="J120" s="55">
        <f>DNR!L98</f>
        <v>1.0449999999999999</v>
      </c>
      <c r="K120" s="55">
        <f>DNR!N98</f>
        <v>0.32</v>
      </c>
      <c r="L120" s="55">
        <f>DNR!P98</f>
        <v>0.02</v>
      </c>
      <c r="M120" s="55">
        <f>DNR!Q98</f>
        <v>0</v>
      </c>
      <c r="N120" s="55">
        <f>DNR!R98</f>
        <v>0.36499999999999999</v>
      </c>
      <c r="O120" s="55">
        <f>DNR!T98</f>
        <v>0</v>
      </c>
      <c r="P120" s="55">
        <f>DNR!U98</f>
        <v>0</v>
      </c>
      <c r="Q120" s="55">
        <f>DNR!V98</f>
        <v>0</v>
      </c>
      <c r="R120" s="55">
        <f>DNR!W98</f>
        <v>0</v>
      </c>
      <c r="S120" s="55"/>
      <c r="T120" s="55">
        <f>DNR!Y98</f>
        <v>2.0299999999999998</v>
      </c>
      <c r="U120" s="55">
        <f>DNR!Z98</f>
        <v>0</v>
      </c>
      <c r="V120" s="55">
        <f>DNR!AA98</f>
        <v>0</v>
      </c>
      <c r="W120" s="55">
        <f>DNR!AB98</f>
        <v>0</v>
      </c>
      <c r="X120" s="55">
        <f>DNR!AC98</f>
        <v>9.7363056138193738</v>
      </c>
      <c r="Y120" s="55">
        <f>DNR!AD98</f>
        <v>8.3428026641897155</v>
      </c>
      <c r="Z120" s="55">
        <f>DNR!AE98</f>
        <v>0.81845400000000001</v>
      </c>
      <c r="AA120" s="55">
        <f>DNR!AF98</f>
        <v>0.80440100000000003</v>
      </c>
      <c r="AB120" s="55">
        <f>DNR!AG98</f>
        <v>1.2173989999999999</v>
      </c>
      <c r="AC120" s="55">
        <f>DNR!AH98</f>
        <v>1.0326040000000001</v>
      </c>
      <c r="AD120" s="55">
        <f>DNR!AI98</f>
        <v>8.9409999999999993E-3</v>
      </c>
      <c r="AE120" s="55">
        <f>DNR!AJ98</f>
        <v>1.1846000000000001E-2</v>
      </c>
      <c r="AF120" s="55">
        <f>DNR!AK98</f>
        <v>8.659E-3</v>
      </c>
      <c r="AG120" s="55">
        <f>DNR!AL98</f>
        <v>0</v>
      </c>
      <c r="AH120" s="55">
        <f>DNR!AM98</f>
        <v>0</v>
      </c>
      <c r="AI120" s="55">
        <f>DNR!BA98</f>
        <v>0</v>
      </c>
      <c r="AJ120" s="55">
        <f>DNR!BE98</f>
        <v>0</v>
      </c>
      <c r="AK120" s="53"/>
      <c r="AM120" s="53"/>
    </row>
    <row r="121" spans="1:39" x14ac:dyDescent="0.3">
      <c r="A121" t="str">
        <f>DNR!A99</f>
        <v>LE2.2</v>
      </c>
      <c r="B121" s="54">
        <f>DNR!B99</f>
        <v>39119</v>
      </c>
      <c r="C121" s="57">
        <v>2011</v>
      </c>
      <c r="D121" s="54" t="s">
        <v>382</v>
      </c>
      <c r="E121" s="54" t="s">
        <v>385</v>
      </c>
      <c r="F121">
        <f>DNR!C99</f>
        <v>130.07999999999998</v>
      </c>
      <c r="G121" s="55">
        <f>DNR!H99</f>
        <v>2.2000000000000002</v>
      </c>
      <c r="H121" s="55">
        <f>DNR!I99</f>
        <v>14.06</v>
      </c>
      <c r="I121" s="55">
        <f>DNR!J99</f>
        <v>15.41</v>
      </c>
      <c r="J121" s="55">
        <f>DNR!L99</f>
        <v>0.59199999999999997</v>
      </c>
      <c r="K121" s="55">
        <f>DNR!N99</f>
        <v>4.0300000000000002E-2</v>
      </c>
      <c r="L121" s="55">
        <f>DNR!P99</f>
        <v>2.5999999999999999E-2</v>
      </c>
      <c r="M121" s="55">
        <f>DNR!Q99</f>
        <v>0</v>
      </c>
      <c r="N121" s="55">
        <f>DNR!R99</f>
        <v>0.14199999999999999</v>
      </c>
      <c r="O121" s="55">
        <f>DNR!T99</f>
        <v>0</v>
      </c>
      <c r="P121" s="55">
        <f>DNR!U99</f>
        <v>0</v>
      </c>
      <c r="Q121" s="55">
        <f>DNR!V99</f>
        <v>0</v>
      </c>
      <c r="R121" s="55">
        <f>DNR!W99</f>
        <v>0</v>
      </c>
      <c r="S121" s="55">
        <f>DNR!X99</f>
        <v>3.95</v>
      </c>
      <c r="T121" s="55">
        <f>DNR!Y99</f>
        <v>0.89900000000000002</v>
      </c>
      <c r="U121" s="55">
        <f>DNR!Z99</f>
        <v>0</v>
      </c>
      <c r="V121" s="55">
        <f>DNR!AA99</f>
        <v>0</v>
      </c>
      <c r="W121" s="55">
        <f>DNR!AB99</f>
        <v>0</v>
      </c>
      <c r="X121" s="55">
        <f>DNR!AC99</f>
        <v>13.644171018500423</v>
      </c>
      <c r="Y121" s="55">
        <f>DNR!AD99</f>
        <v>16.220463302150385</v>
      </c>
      <c r="Z121" s="55">
        <f>DNR!AE99</f>
        <v>0.81622799999999995</v>
      </c>
      <c r="AA121" s="55">
        <f>DNR!AF99</f>
        <v>0.85203899999999999</v>
      </c>
      <c r="AB121" s="55">
        <f>DNR!AG99</f>
        <v>1.2221120000000001</v>
      </c>
      <c r="AC121" s="55">
        <f>DNR!AH99</f>
        <v>1.0591790000000001</v>
      </c>
      <c r="AD121" s="55">
        <f>DNR!AI99</f>
        <v>6.8789999999999997E-3</v>
      </c>
      <c r="AE121" s="55">
        <f>DNR!AJ99</f>
        <v>9.3760000000000007E-3</v>
      </c>
      <c r="AF121" s="55">
        <f>DNR!AK99</f>
        <v>6.4949999999999999E-3</v>
      </c>
      <c r="AG121" s="55">
        <f>DNR!AL99</f>
        <v>0</v>
      </c>
      <c r="AH121" s="55">
        <f>DNR!AM99</f>
        <v>0</v>
      </c>
      <c r="AI121" s="55">
        <f>DNR!BA99</f>
        <v>0</v>
      </c>
      <c r="AJ121" s="55">
        <f>DNR!BE99</f>
        <v>0</v>
      </c>
      <c r="AK121" s="53"/>
      <c r="AM121" s="53"/>
    </row>
    <row r="122" spans="1:39" x14ac:dyDescent="0.3">
      <c r="A122" t="str">
        <f>DNR!A100</f>
        <v>LE2.3</v>
      </c>
      <c r="B122" s="54">
        <f>DNR!B100</f>
        <v>39119</v>
      </c>
      <c r="C122" s="57">
        <v>2011</v>
      </c>
      <c r="D122" s="54" t="s">
        <v>382</v>
      </c>
      <c r="E122" s="54" t="s">
        <v>385</v>
      </c>
      <c r="F122">
        <f>DNR!C100</f>
        <v>156.57999999999998</v>
      </c>
      <c r="G122" s="55">
        <f>DNR!H100</f>
        <v>2.1</v>
      </c>
      <c r="H122" s="55">
        <f>DNR!I100</f>
        <v>16.22</v>
      </c>
      <c r="I122" s="55">
        <f>DNR!J100</f>
        <v>18.41</v>
      </c>
      <c r="J122" s="55">
        <f>DNR!L100</f>
        <v>0.44700000000000001</v>
      </c>
      <c r="K122" s="55">
        <f>DNR!N100</f>
        <v>5.0200000000000002E-2</v>
      </c>
      <c r="L122" s="55">
        <f>DNR!P100</f>
        <v>2E-3</v>
      </c>
      <c r="M122" s="55">
        <f>DNR!Q100</f>
        <v>0</v>
      </c>
      <c r="N122" s="55">
        <f>DNR!R100</f>
        <v>0.11700000000000001</v>
      </c>
      <c r="O122" s="55">
        <f>DNR!T100</f>
        <v>0</v>
      </c>
      <c r="P122" s="55">
        <f>DNR!U100</f>
        <v>0</v>
      </c>
      <c r="Q122" s="55">
        <f>DNR!V100</f>
        <v>0</v>
      </c>
      <c r="R122" s="55">
        <f>DNR!W100</f>
        <v>0</v>
      </c>
      <c r="S122" s="55"/>
      <c r="T122" s="55">
        <f>DNR!Y100</f>
        <v>0.86599999999999999</v>
      </c>
      <c r="U122" s="55">
        <f>DNR!Z100</f>
        <v>0</v>
      </c>
      <c r="V122" s="55">
        <f>DNR!AA100</f>
        <v>0</v>
      </c>
      <c r="W122" s="55">
        <f>DNR!AB100</f>
        <v>0</v>
      </c>
      <c r="X122" s="55">
        <f>DNR!AC100</f>
        <v>11.46072882281276</v>
      </c>
      <c r="Y122" s="55">
        <f>DNR!AD100</f>
        <v>14.172917868565721</v>
      </c>
      <c r="Z122" s="55">
        <f>DNR!AE100</f>
        <v>0.81379900000000005</v>
      </c>
      <c r="AA122" s="55">
        <f>DNR!AF100</f>
        <v>0.86632799999999999</v>
      </c>
      <c r="AB122" s="55">
        <f>DNR!AG100</f>
        <v>1.2287360000000001</v>
      </c>
      <c r="AC122" s="55">
        <f>DNR!AH100</f>
        <v>1.0755889999999999</v>
      </c>
      <c r="AD122" s="55">
        <f>DNR!AI100</f>
        <v>6.489E-3</v>
      </c>
      <c r="AE122" s="55">
        <f>DNR!AJ100</f>
        <v>8.5159999999999993E-3</v>
      </c>
      <c r="AF122" s="55">
        <f>DNR!AK100</f>
        <v>6.0330000000000002E-3</v>
      </c>
      <c r="AG122" s="55">
        <f>DNR!AL100</f>
        <v>0</v>
      </c>
      <c r="AH122" s="55">
        <f>DNR!AM100</f>
        <v>0</v>
      </c>
      <c r="AI122" s="55">
        <f>DNR!BA100</f>
        <v>0</v>
      </c>
      <c r="AJ122" s="55">
        <f>DNR!BE100</f>
        <v>0</v>
      </c>
      <c r="AK122" s="53"/>
      <c r="AM122" s="53"/>
    </row>
    <row r="123" spans="1:39" x14ac:dyDescent="0.3">
      <c r="A123" t="str">
        <f>DNR!A101</f>
        <v>TF2.1</v>
      </c>
      <c r="B123" s="54">
        <f>DNR!B101</f>
        <v>39148</v>
      </c>
      <c r="C123" s="57">
        <v>2011</v>
      </c>
      <c r="D123" s="54" t="s">
        <v>236</v>
      </c>
      <c r="E123" s="54" t="s">
        <v>383</v>
      </c>
      <c r="F123">
        <f>DNR!C101</f>
        <v>12.12</v>
      </c>
      <c r="G123" s="55">
        <f>DNR!H101</f>
        <v>7.3</v>
      </c>
      <c r="H123" s="55">
        <f>DNR!I101</f>
        <v>0</v>
      </c>
      <c r="I123" s="55">
        <f>DNR!J101</f>
        <v>0</v>
      </c>
      <c r="J123" s="55">
        <f>DNR!L101</f>
        <v>2.1120000000000001</v>
      </c>
      <c r="K123" s="55">
        <f>DNR!N101</f>
        <v>1.27</v>
      </c>
      <c r="L123" s="55">
        <f>DNR!P101</f>
        <v>8.5999999999999993E-2</v>
      </c>
      <c r="M123" s="55">
        <f>DNR!Q101</f>
        <v>0</v>
      </c>
      <c r="N123" s="55">
        <f>DNR!R101</f>
        <v>0.32200000000000001</v>
      </c>
      <c r="O123" s="55">
        <f>DNR!T101</f>
        <v>0</v>
      </c>
      <c r="P123" s="55">
        <f>DNR!U101</f>
        <v>0</v>
      </c>
      <c r="Q123" s="55">
        <f>DNR!V101</f>
        <v>0</v>
      </c>
      <c r="R123" s="55">
        <f>DNR!W101</f>
        <v>0</v>
      </c>
      <c r="S123" s="55"/>
      <c r="T123" s="55">
        <f>DNR!Y101</f>
        <v>2.42</v>
      </c>
      <c r="U123" s="55">
        <f>DNR!Z101</f>
        <v>0</v>
      </c>
      <c r="V123" s="55">
        <f>DNR!AA101</f>
        <v>0</v>
      </c>
      <c r="W123" s="55">
        <f>DNR!AB101</f>
        <v>0</v>
      </c>
      <c r="X123" s="55">
        <f>DNR!AC101</f>
        <v>5.7837177270730136</v>
      </c>
      <c r="Y123" s="55">
        <f>DNR!AD101</f>
        <v>4.9056809715453937</v>
      </c>
      <c r="Z123" s="55">
        <f>DNR!AE101</f>
        <v>0.78387399999999996</v>
      </c>
      <c r="AA123" s="55">
        <f>DNR!AF101</f>
        <v>0.62371600000000005</v>
      </c>
      <c r="AB123" s="55">
        <f>DNR!AG101</f>
        <v>1.1595690000000001</v>
      </c>
      <c r="AC123" s="55">
        <f>DNR!AH101</f>
        <v>0.61136900000000005</v>
      </c>
      <c r="AD123" s="55">
        <f>DNR!AI101</f>
        <v>1.3651E-2</v>
      </c>
      <c r="AE123" s="55">
        <f>DNR!AJ101</f>
        <v>2.4060000000000002E-2</v>
      </c>
      <c r="AF123" s="55">
        <f>DNR!AK101</f>
        <v>2.2329000000000002E-2</v>
      </c>
      <c r="AG123" s="55">
        <f>DNR!AL101</f>
        <v>0</v>
      </c>
      <c r="AH123" s="55">
        <f>DNR!AM101</f>
        <v>0</v>
      </c>
      <c r="AI123" s="55">
        <f>DNR!BA101</f>
        <v>0</v>
      </c>
      <c r="AJ123" s="55">
        <f>DNR!BE101</f>
        <v>0</v>
      </c>
      <c r="AK123" s="53"/>
      <c r="AM123" s="53"/>
    </row>
    <row r="124" spans="1:39" x14ac:dyDescent="0.3">
      <c r="A124" t="str">
        <f>DNR!A102</f>
        <v>TF2.2</v>
      </c>
      <c r="B124" s="54">
        <f>DNR!B102</f>
        <v>39148</v>
      </c>
      <c r="C124" s="57">
        <v>2011</v>
      </c>
      <c r="D124" s="54" t="s">
        <v>236</v>
      </c>
      <c r="E124" s="54" t="s">
        <v>383</v>
      </c>
      <c r="F124">
        <f>DNR!C102</f>
        <v>17.809999999999999</v>
      </c>
      <c r="G124" s="55">
        <f>DNR!H102</f>
        <v>7.7</v>
      </c>
      <c r="H124" s="55">
        <f>DNR!I102</f>
        <v>0</v>
      </c>
      <c r="I124" s="55">
        <f>DNR!J102</f>
        <v>0</v>
      </c>
      <c r="J124" s="55">
        <f>DNR!L102</f>
        <v>1.917</v>
      </c>
      <c r="K124" s="55">
        <f>DNR!N102</f>
        <v>1.22</v>
      </c>
      <c r="L124" s="55">
        <f>DNR!P102</f>
        <v>0.09</v>
      </c>
      <c r="M124" s="55">
        <f>DNR!Q102</f>
        <v>0</v>
      </c>
      <c r="N124" s="55">
        <f>DNR!R102</f>
        <v>0.25700000000000001</v>
      </c>
      <c r="O124" s="55">
        <f>DNR!T102</f>
        <v>0</v>
      </c>
      <c r="P124" s="55">
        <f>DNR!U102</f>
        <v>0</v>
      </c>
      <c r="Q124" s="55">
        <f>DNR!V102</f>
        <v>0</v>
      </c>
      <c r="R124" s="55">
        <f>DNR!W102</f>
        <v>0</v>
      </c>
      <c r="S124" s="55"/>
      <c r="T124" s="55">
        <f>DNR!Y102</f>
        <v>2</v>
      </c>
      <c r="U124" s="55">
        <f>DNR!Z102</f>
        <v>0</v>
      </c>
      <c r="V124" s="55">
        <f>DNR!AA102</f>
        <v>0</v>
      </c>
      <c r="W124" s="55">
        <f>DNR!AB102</f>
        <v>0</v>
      </c>
      <c r="X124" s="55">
        <f>DNR!AC102</f>
        <v>5.8769821381180067</v>
      </c>
      <c r="Y124" s="55">
        <f>DNR!AD102</f>
        <v>5.3539836381193311</v>
      </c>
      <c r="Z124" s="55">
        <f>DNR!AE102</f>
        <v>0.78705800000000004</v>
      </c>
      <c r="AA124" s="55">
        <f>DNR!AF102</f>
        <v>0.635826</v>
      </c>
      <c r="AB124" s="55">
        <f>DNR!AG102</f>
        <v>1.182418</v>
      </c>
      <c r="AC124" s="55">
        <f>DNR!AH102</f>
        <v>0.65453899999999998</v>
      </c>
      <c r="AD124" s="55">
        <f>DNR!AI102</f>
        <v>1.159E-2</v>
      </c>
      <c r="AE124" s="55">
        <f>DNR!AJ102</f>
        <v>1.9723999999999998E-2</v>
      </c>
      <c r="AF124" s="55">
        <f>DNR!AK102</f>
        <v>1.7707000000000001E-2</v>
      </c>
      <c r="AG124" s="55">
        <f>DNR!AL102</f>
        <v>0</v>
      </c>
      <c r="AH124" s="55">
        <f>DNR!AM102</f>
        <v>0</v>
      </c>
      <c r="AI124" s="55">
        <f>DNR!BA102</f>
        <v>0</v>
      </c>
      <c r="AJ124" s="55">
        <f>DNR!BE102</f>
        <v>0</v>
      </c>
      <c r="AK124" s="53"/>
      <c r="AM124" s="53"/>
    </row>
    <row r="125" spans="1:39" x14ac:dyDescent="0.3">
      <c r="A125" t="str">
        <f>DNR!A103</f>
        <v>TF2.3</v>
      </c>
      <c r="B125" s="54">
        <f>DNR!B103</f>
        <v>39148</v>
      </c>
      <c r="C125" s="57">
        <v>2011</v>
      </c>
      <c r="D125" s="54" t="s">
        <v>236</v>
      </c>
      <c r="E125" s="54" t="s">
        <v>383</v>
      </c>
      <c r="F125">
        <f>DNR!C103</f>
        <v>29.61</v>
      </c>
      <c r="G125" s="55">
        <f>DNR!H103</f>
        <v>7.8</v>
      </c>
      <c r="H125" s="55">
        <f>DNR!I103</f>
        <v>0</v>
      </c>
      <c r="I125" s="55">
        <f>DNR!J103</f>
        <v>0</v>
      </c>
      <c r="J125" s="55">
        <f>DNR!L103</f>
        <v>1.968</v>
      </c>
      <c r="K125" s="55">
        <f>DNR!N103</f>
        <v>1.42</v>
      </c>
      <c r="L125" s="55">
        <f>DNR!P103</f>
        <v>7.2999999999999995E-2</v>
      </c>
      <c r="M125" s="55">
        <f>DNR!Q103</f>
        <v>0</v>
      </c>
      <c r="N125" s="55">
        <f>DNR!R103</f>
        <v>0.128</v>
      </c>
      <c r="O125" s="55">
        <f>DNR!T103</f>
        <v>0</v>
      </c>
      <c r="P125" s="55">
        <f>DNR!U103</f>
        <v>0</v>
      </c>
      <c r="Q125" s="55">
        <f>DNR!V103</f>
        <v>0</v>
      </c>
      <c r="R125" s="55">
        <f>DNR!W103</f>
        <v>0</v>
      </c>
      <c r="S125" s="55">
        <f>DNR!X103</f>
        <v>2.93</v>
      </c>
      <c r="T125" s="55">
        <f>DNR!Y103</f>
        <v>0.998</v>
      </c>
      <c r="U125" s="55">
        <f>DNR!Z103</f>
        <v>0</v>
      </c>
      <c r="V125" s="55">
        <f>DNR!AA103</f>
        <v>0</v>
      </c>
      <c r="W125" s="55">
        <f>DNR!AB103</f>
        <v>0</v>
      </c>
      <c r="X125" s="55">
        <f>DNR!AC103</f>
        <v>6.5369723616301982</v>
      </c>
      <c r="Y125" s="55">
        <f>DNR!AD103</f>
        <v>4.5433566314288285</v>
      </c>
      <c r="Z125" s="55">
        <f>DNR!AE103</f>
        <v>0.82166300000000003</v>
      </c>
      <c r="AA125" s="55">
        <f>DNR!AF103</f>
        <v>0.68510800000000005</v>
      </c>
      <c r="AB125" s="55">
        <f>DNR!AG103</f>
        <v>1.2237990000000001</v>
      </c>
      <c r="AC125" s="55">
        <f>DNR!AH103</f>
        <v>0.79599500000000001</v>
      </c>
      <c r="AD125" s="55">
        <f>DNR!AI103</f>
        <v>8.9619999999999995E-3</v>
      </c>
      <c r="AE125" s="55">
        <f>DNR!AJ103</f>
        <v>1.4E-2</v>
      </c>
      <c r="AF125" s="55">
        <f>DNR!AK103</f>
        <v>1.1259E-2</v>
      </c>
      <c r="AG125" s="55">
        <f>DNR!AL103</f>
        <v>0</v>
      </c>
      <c r="AH125" s="55">
        <f>DNR!AM103</f>
        <v>0</v>
      </c>
      <c r="AI125" s="55">
        <f>DNR!BA103</f>
        <v>0</v>
      </c>
      <c r="AJ125" s="55">
        <f>DNR!BE103</f>
        <v>0</v>
      </c>
      <c r="AK125" s="53"/>
      <c r="AM125" s="53"/>
    </row>
    <row r="126" spans="1:39" x14ac:dyDescent="0.3">
      <c r="A126" t="str">
        <f>DNR!A104</f>
        <v>TF2.4</v>
      </c>
      <c r="B126" s="54">
        <f>DNR!B104</f>
        <v>39148</v>
      </c>
      <c r="C126" s="57">
        <v>2011</v>
      </c>
      <c r="D126" s="54" t="s">
        <v>236</v>
      </c>
      <c r="E126" s="54" t="s">
        <v>383</v>
      </c>
      <c r="F126">
        <f>DNR!C104</f>
        <v>41.379999999999995</v>
      </c>
      <c r="G126" s="55">
        <f>DNR!H104</f>
        <v>7.5</v>
      </c>
      <c r="H126" s="55">
        <f>DNR!I104</f>
        <v>0</v>
      </c>
      <c r="I126" s="55">
        <f>DNR!J104</f>
        <v>0</v>
      </c>
      <c r="J126" s="55">
        <f>DNR!L104</f>
        <v>2.1160000000000001</v>
      </c>
      <c r="K126" s="55">
        <f>DNR!N104</f>
        <v>1.39</v>
      </c>
      <c r="L126" s="55">
        <f>DNR!P104</f>
        <v>2.9000000000000001E-2</v>
      </c>
      <c r="M126" s="55">
        <f>DNR!Q104</f>
        <v>0</v>
      </c>
      <c r="N126" s="55">
        <f>DNR!R104</f>
        <v>0.22600000000000001</v>
      </c>
      <c r="O126" s="55">
        <f>DNR!T104</f>
        <v>0</v>
      </c>
      <c r="P126" s="55">
        <f>DNR!U104</f>
        <v>0</v>
      </c>
      <c r="Q126" s="55">
        <f>DNR!V104</f>
        <v>0</v>
      </c>
      <c r="R126" s="55">
        <f>DNR!W104</f>
        <v>0</v>
      </c>
      <c r="S126" s="55"/>
      <c r="T126" s="55">
        <f>DNR!Y104</f>
        <v>1.37</v>
      </c>
      <c r="U126" s="55">
        <f>DNR!Z104</f>
        <v>0</v>
      </c>
      <c r="V126" s="55">
        <f>DNR!AA104</f>
        <v>0</v>
      </c>
      <c r="W126" s="55">
        <f>DNR!AB104</f>
        <v>0</v>
      </c>
      <c r="X126" s="55">
        <f>DNR!AC104</f>
        <v>7.0975733425298166</v>
      </c>
      <c r="Y126" s="55">
        <f>DNR!AD104</f>
        <v>5.8183124272737636</v>
      </c>
      <c r="Z126" s="55">
        <f>DNR!AE104</f>
        <v>0.82034099999999999</v>
      </c>
      <c r="AA126" s="55">
        <f>DNR!AF104</f>
        <v>0.69328000000000001</v>
      </c>
      <c r="AB126" s="55">
        <f>DNR!AG104</f>
        <v>1.214013</v>
      </c>
      <c r="AC126" s="55">
        <f>DNR!AH104</f>
        <v>0.81581099999999995</v>
      </c>
      <c r="AD126" s="55">
        <f>DNR!AI104</f>
        <v>1.0049000000000001E-2</v>
      </c>
      <c r="AE126" s="55">
        <f>DNR!AJ104</f>
        <v>1.5365E-2</v>
      </c>
      <c r="AF126" s="55">
        <f>DNR!AK104</f>
        <v>1.2318000000000001E-2</v>
      </c>
      <c r="AG126" s="55">
        <f>DNR!AL104</f>
        <v>0</v>
      </c>
      <c r="AH126" s="55">
        <f>DNR!AM104</f>
        <v>0</v>
      </c>
      <c r="AI126" s="55">
        <f>DNR!BA104</f>
        <v>0</v>
      </c>
      <c r="AJ126" s="55">
        <f>DNR!BE104</f>
        <v>0</v>
      </c>
      <c r="AK126" s="53"/>
      <c r="AM126" s="53"/>
    </row>
    <row r="127" spans="1:39" x14ac:dyDescent="0.3">
      <c r="A127" t="str">
        <f>DNR!A105</f>
        <v>RET2.1</v>
      </c>
      <c r="B127" s="54">
        <f>DNR!B105</f>
        <v>39148</v>
      </c>
      <c r="C127" s="57">
        <v>2011</v>
      </c>
      <c r="D127" s="54" t="s">
        <v>236</v>
      </c>
      <c r="E127" s="54" t="s">
        <v>383</v>
      </c>
      <c r="F127">
        <f>DNR!C105</f>
        <v>55.58</v>
      </c>
      <c r="G127" s="55">
        <f>DNR!H105</f>
        <v>7.1</v>
      </c>
      <c r="H127" s="55">
        <f>DNR!I105</f>
        <v>0</v>
      </c>
      <c r="I127" s="55">
        <f>DNR!J105</f>
        <v>0</v>
      </c>
      <c r="J127" s="55">
        <f>DNR!L105</f>
        <v>2.1139999999999999</v>
      </c>
      <c r="K127" s="55">
        <f>DNR!N105</f>
        <v>1.37</v>
      </c>
      <c r="L127" s="55">
        <f>DNR!P105</f>
        <v>2.4E-2</v>
      </c>
      <c r="M127" s="55">
        <f>DNR!Q105</f>
        <v>0</v>
      </c>
      <c r="N127" s="55">
        <f>DNR!R105</f>
        <v>0.24399999999999999</v>
      </c>
      <c r="O127" s="55">
        <f>DNR!T105</f>
        <v>0</v>
      </c>
      <c r="P127" s="55">
        <f>DNR!U105</f>
        <v>0</v>
      </c>
      <c r="Q127" s="55">
        <f>DNR!V105</f>
        <v>0</v>
      </c>
      <c r="R127" s="55">
        <f>DNR!W105</f>
        <v>0</v>
      </c>
      <c r="S127" s="55"/>
      <c r="T127" s="55">
        <f>DNR!Y105</f>
        <v>1.5</v>
      </c>
      <c r="U127" s="55">
        <f>DNR!Z105</f>
        <v>0</v>
      </c>
      <c r="V127" s="55">
        <f>DNR!AA105</f>
        <v>0</v>
      </c>
      <c r="W127" s="55">
        <f>DNR!AB105</f>
        <v>0</v>
      </c>
      <c r="X127" s="55">
        <f>DNR!AC105</f>
        <v>8.5315595605320489</v>
      </c>
      <c r="Y127" s="55">
        <f>DNR!AD105</f>
        <v>6.272143975684962</v>
      </c>
      <c r="Z127" s="55">
        <f>DNR!AE105</f>
        <v>0.81545100000000004</v>
      </c>
      <c r="AA127" s="55">
        <f>DNR!AF105</f>
        <v>0.72392299999999998</v>
      </c>
      <c r="AB127" s="55">
        <f>DNR!AG105</f>
        <v>1.2523200000000001</v>
      </c>
      <c r="AC127" s="55">
        <f>DNR!AH105</f>
        <v>0.99637900000000001</v>
      </c>
      <c r="AD127" s="55">
        <f>DNR!AI105</f>
        <v>1.0037000000000001E-2</v>
      </c>
      <c r="AE127" s="55">
        <f>DNR!AJ105</f>
        <v>1.3030999999999999E-2</v>
      </c>
      <c r="AF127" s="55">
        <f>DNR!AK105</f>
        <v>1.0073E-2</v>
      </c>
      <c r="AG127" s="55">
        <f>DNR!AL105</f>
        <v>0</v>
      </c>
      <c r="AH127" s="55">
        <f>DNR!AM105</f>
        <v>0</v>
      </c>
      <c r="AI127" s="55">
        <f>DNR!BA105</f>
        <v>0</v>
      </c>
      <c r="AJ127" s="55">
        <f>DNR!BE105</f>
        <v>0</v>
      </c>
      <c r="AK127" s="53"/>
      <c r="AM127" s="53"/>
    </row>
    <row r="128" spans="1:39" x14ac:dyDescent="0.3">
      <c r="A128" t="str">
        <f>DNR!A106</f>
        <v xml:space="preserve">RET2.2 </v>
      </c>
      <c r="B128" s="54">
        <f>DNR!B106</f>
        <v>39148</v>
      </c>
      <c r="C128" s="57">
        <v>2011</v>
      </c>
      <c r="D128" s="54" t="s">
        <v>236</v>
      </c>
      <c r="E128" s="54" t="s">
        <v>383</v>
      </c>
      <c r="F128">
        <f>DNR!C106</f>
        <v>63.98</v>
      </c>
      <c r="G128" s="55">
        <f>DNR!H106</f>
        <v>7</v>
      </c>
      <c r="H128" s="55">
        <f>DNR!I106</f>
        <v>0.08</v>
      </c>
      <c r="I128" s="55">
        <f>DNR!J106</f>
        <v>0.2</v>
      </c>
      <c r="J128" s="55">
        <f>DNR!L106</f>
        <v>2.1360000000000001</v>
      </c>
      <c r="K128" s="55">
        <f>DNR!N106</f>
        <v>1.45</v>
      </c>
      <c r="L128" s="55">
        <f>DNR!P106</f>
        <v>3.1E-2</v>
      </c>
      <c r="M128" s="55">
        <f>DNR!Q106</f>
        <v>0</v>
      </c>
      <c r="N128" s="55">
        <f>DNR!R106</f>
        <v>0.22600000000000001</v>
      </c>
      <c r="O128" s="55">
        <f>DNR!T106</f>
        <v>0</v>
      </c>
      <c r="P128" s="55">
        <f>DNR!U106</f>
        <v>0</v>
      </c>
      <c r="Q128" s="55">
        <f>DNR!V106</f>
        <v>0</v>
      </c>
      <c r="R128" s="55">
        <f>DNR!W106</f>
        <v>0</v>
      </c>
      <c r="S128" s="55">
        <f>DNR!X106</f>
        <v>3.34</v>
      </c>
      <c r="T128" s="55">
        <f>DNR!Y106</f>
        <v>1.5</v>
      </c>
      <c r="U128" s="55">
        <f>DNR!Z106</f>
        <v>0</v>
      </c>
      <c r="V128" s="55">
        <f>DNR!AA106</f>
        <v>0</v>
      </c>
      <c r="W128" s="55">
        <f>DNR!AB106</f>
        <v>0</v>
      </c>
      <c r="X128" s="55">
        <f>DNR!AC106</f>
        <v>9.1392925179341535</v>
      </c>
      <c r="Y128" s="55">
        <f>DNR!AD106</f>
        <v>6.7418733695654467</v>
      </c>
      <c r="Z128" s="55">
        <f>DNR!AE106</f>
        <v>0.80531200000000003</v>
      </c>
      <c r="AA128" s="55">
        <f>DNR!AF106</f>
        <v>0.747668</v>
      </c>
      <c r="AB128" s="55">
        <f>DNR!AG106</f>
        <v>1.2346459999999999</v>
      </c>
      <c r="AC128" s="55">
        <f>DNR!AH106</f>
        <v>1.031593</v>
      </c>
      <c r="AD128" s="55">
        <f>DNR!AI106</f>
        <v>1.0762000000000001E-2</v>
      </c>
      <c r="AE128" s="55">
        <f>DNR!AJ106</f>
        <v>1.3733E-2</v>
      </c>
      <c r="AF128" s="55">
        <f>DNR!AK106</f>
        <v>1.0433E-2</v>
      </c>
      <c r="AG128" s="55">
        <f>DNR!AL106</f>
        <v>0</v>
      </c>
      <c r="AH128" s="55">
        <f>DNR!AM106</f>
        <v>0</v>
      </c>
      <c r="AI128" s="55">
        <f>DNR!BA106</f>
        <v>0</v>
      </c>
      <c r="AJ128" s="55">
        <f>DNR!BE106</f>
        <v>0</v>
      </c>
      <c r="AK128" s="53"/>
      <c r="AM128" s="53"/>
    </row>
    <row r="129" spans="1:39" x14ac:dyDescent="0.3">
      <c r="A129" t="str">
        <f>DNR!A107</f>
        <v>RET2.4</v>
      </c>
      <c r="B129" s="54">
        <f>DNR!B107</f>
        <v>39148</v>
      </c>
      <c r="C129" s="57">
        <v>2011</v>
      </c>
      <c r="D129" s="54" t="s">
        <v>236</v>
      </c>
      <c r="E129" s="54" t="s">
        <v>383</v>
      </c>
      <c r="F129">
        <f>DNR!C107</f>
        <v>87.58</v>
      </c>
      <c r="G129" s="55">
        <f>DNR!H107</f>
        <v>6.9</v>
      </c>
      <c r="H129" s="55">
        <f>DNR!I107</f>
        <v>3.77</v>
      </c>
      <c r="I129" s="55">
        <f>DNR!J107</f>
        <v>8.5</v>
      </c>
      <c r="J129" s="55">
        <f>DNR!L107</f>
        <v>1.792</v>
      </c>
      <c r="K129" s="55">
        <f>DNR!N107</f>
        <v>1.1000000000000001</v>
      </c>
      <c r="L129" s="55">
        <f>DNR!P107</f>
        <v>6.8000000000000005E-2</v>
      </c>
      <c r="M129" s="55">
        <f>DNR!Q107</f>
        <v>0</v>
      </c>
      <c r="N129" s="55">
        <f>DNR!R107</f>
        <v>0.41199999999999998</v>
      </c>
      <c r="O129" s="55">
        <f>DNR!T107</f>
        <v>0</v>
      </c>
      <c r="P129" s="55">
        <f>DNR!U107</f>
        <v>0</v>
      </c>
      <c r="Q129" s="55">
        <f>DNR!V107</f>
        <v>0</v>
      </c>
      <c r="R129" s="55">
        <f>DNR!W107</f>
        <v>0</v>
      </c>
      <c r="S129" s="55"/>
      <c r="T129" s="55">
        <f>DNR!Y107</f>
        <v>2.1800000000000002</v>
      </c>
      <c r="U129" s="55">
        <f>DNR!Z107</f>
        <v>0</v>
      </c>
      <c r="V129" s="55">
        <f>DNR!AA107</f>
        <v>0</v>
      </c>
      <c r="W129" s="55">
        <f>DNR!AB107</f>
        <v>0</v>
      </c>
      <c r="X129" s="55">
        <f>DNR!AC107</f>
        <v>9.9591530169650468</v>
      </c>
      <c r="Y129" s="55">
        <f>DNR!AD107</f>
        <v>6.5789616925601742</v>
      </c>
      <c r="Z129" s="55">
        <f>DNR!AE107</f>
        <v>0.80030299999999999</v>
      </c>
      <c r="AA129" s="55">
        <f>DNR!AF107</f>
        <v>0.78742299999999998</v>
      </c>
      <c r="AB129" s="55">
        <f>DNR!AG107</f>
        <v>1.2287710000000001</v>
      </c>
      <c r="AC129" s="55">
        <f>DNR!AH107</f>
        <v>1.1881740000000001</v>
      </c>
      <c r="AD129" s="55">
        <f>DNR!AI107</f>
        <v>1.1694E-2</v>
      </c>
      <c r="AE129" s="55">
        <f>DNR!AJ107</f>
        <v>1.3133000000000001E-2</v>
      </c>
      <c r="AF129" s="55">
        <f>DNR!AK107</f>
        <v>9.8420000000000001E-3</v>
      </c>
      <c r="AG129" s="55">
        <f>DNR!AL107</f>
        <v>0</v>
      </c>
      <c r="AH129" s="55">
        <f>DNR!AM107</f>
        <v>0</v>
      </c>
      <c r="AI129" s="55">
        <f>DNR!BA107</f>
        <v>0</v>
      </c>
      <c r="AJ129" s="55">
        <f>DNR!BE107</f>
        <v>0</v>
      </c>
      <c r="AK129" s="53"/>
      <c r="AM129" s="53"/>
    </row>
    <row r="130" spans="1:39" x14ac:dyDescent="0.3">
      <c r="A130" t="str">
        <f>DNR!A108</f>
        <v>LE2.2</v>
      </c>
      <c r="B130" s="54">
        <f>DNR!B108</f>
        <v>39148</v>
      </c>
      <c r="C130" s="57">
        <v>2011</v>
      </c>
      <c r="D130" s="54" t="s">
        <v>236</v>
      </c>
      <c r="E130" s="54" t="s">
        <v>383</v>
      </c>
      <c r="F130">
        <f>DNR!C108</f>
        <v>130.07999999999998</v>
      </c>
      <c r="G130" s="55">
        <f>DNR!H108</f>
        <v>8.3000000000000007</v>
      </c>
      <c r="H130" s="55">
        <f>DNR!I108</f>
        <v>4.01</v>
      </c>
      <c r="I130" s="55">
        <f>DNR!J108</f>
        <v>15.95</v>
      </c>
      <c r="J130" s="55">
        <f>DNR!L108</f>
        <v>1.454</v>
      </c>
      <c r="K130" s="55">
        <f>DNR!N108</f>
        <v>0.97399999999999998</v>
      </c>
      <c r="L130" s="55">
        <f>DNR!P108</f>
        <v>2.4E-2</v>
      </c>
      <c r="M130" s="55">
        <f>DNR!Q108</f>
        <v>0</v>
      </c>
      <c r="N130" s="55">
        <f>DNR!R108</f>
        <v>0.29399999999999998</v>
      </c>
      <c r="O130" s="55">
        <f>DNR!T108</f>
        <v>0</v>
      </c>
      <c r="P130" s="55">
        <f>DNR!U108</f>
        <v>0</v>
      </c>
      <c r="Q130" s="55">
        <f>DNR!V108</f>
        <v>0</v>
      </c>
      <c r="R130" s="55">
        <f>DNR!W108</f>
        <v>0</v>
      </c>
      <c r="S130" s="55">
        <f>DNR!X108</f>
        <v>3.51</v>
      </c>
      <c r="T130" s="55">
        <f>DNR!Y108</f>
        <v>1.88</v>
      </c>
      <c r="U130" s="55">
        <f>DNR!Z108</f>
        <v>0</v>
      </c>
      <c r="V130" s="55">
        <f>DNR!AA108</f>
        <v>0</v>
      </c>
      <c r="W130" s="55">
        <f>DNR!AB108</f>
        <v>0</v>
      </c>
      <c r="X130" s="55">
        <f>DNR!AC108</f>
        <v>8.6682412046176918</v>
      </c>
      <c r="Y130" s="55">
        <f>DNR!AD108</f>
        <v>6.7739753462876173</v>
      </c>
      <c r="Z130" s="55">
        <f>DNR!AE108</f>
        <v>0.81853200000000004</v>
      </c>
      <c r="AA130" s="55">
        <f>DNR!AF108</f>
        <v>0.76955200000000001</v>
      </c>
      <c r="AB130" s="55">
        <f>DNR!AG108</f>
        <v>1.23994</v>
      </c>
      <c r="AC130" s="55">
        <f>DNR!AH108</f>
        <v>1.0316399999999999</v>
      </c>
      <c r="AD130" s="55">
        <f>DNR!AI108</f>
        <v>1.0047E-2</v>
      </c>
      <c r="AE130" s="55">
        <f>DNR!AJ108</f>
        <v>1.3143999999999999E-2</v>
      </c>
      <c r="AF130" s="55">
        <f>DNR!AK108</f>
        <v>9.7389999999999994E-3</v>
      </c>
      <c r="AG130" s="55">
        <f>DNR!AL108</f>
        <v>0</v>
      </c>
      <c r="AH130" s="55">
        <f>DNR!AM108</f>
        <v>0</v>
      </c>
      <c r="AI130" s="55">
        <f>DNR!BA108</f>
        <v>0</v>
      </c>
      <c r="AJ130" s="55">
        <f>DNR!BE108</f>
        <v>0</v>
      </c>
      <c r="AK130" s="53"/>
      <c r="AM130" s="53"/>
    </row>
    <row r="131" spans="1:39" x14ac:dyDescent="0.3">
      <c r="A131" t="str">
        <f>DNR!A109</f>
        <v>LE2.3</v>
      </c>
      <c r="B131" s="54">
        <f>DNR!B109</f>
        <v>39148</v>
      </c>
      <c r="C131" s="57">
        <v>2011</v>
      </c>
      <c r="D131" s="54" t="s">
        <v>236</v>
      </c>
      <c r="E131" s="54" t="s">
        <v>383</v>
      </c>
      <c r="F131">
        <f>DNR!C109</f>
        <v>156.57999999999998</v>
      </c>
      <c r="G131" s="55">
        <f>DNR!H109</f>
        <v>6.8</v>
      </c>
      <c r="H131" s="55">
        <f>DNR!I109</f>
        <v>11.28</v>
      </c>
      <c r="I131" s="55">
        <f>DNR!J109</f>
        <v>16.559999999999999</v>
      </c>
      <c r="J131" s="55">
        <f>DNR!L109</f>
        <v>0.67</v>
      </c>
      <c r="K131" s="55">
        <f>DNR!N109</f>
        <v>0.36299999999999999</v>
      </c>
      <c r="L131" s="55">
        <f>DNR!P109</f>
        <v>8.0000000000000002E-3</v>
      </c>
      <c r="M131" s="55">
        <f>DNR!Q109</f>
        <v>0</v>
      </c>
      <c r="N131" s="55">
        <f>DNR!R109</f>
        <v>0.11</v>
      </c>
      <c r="O131" s="55">
        <f>DNR!T109</f>
        <v>0</v>
      </c>
      <c r="P131" s="55">
        <f>DNR!U109</f>
        <v>0</v>
      </c>
      <c r="Q131" s="55">
        <f>DNR!V109</f>
        <v>0</v>
      </c>
      <c r="R131" s="55">
        <f>DNR!W109</f>
        <v>0</v>
      </c>
      <c r="S131" s="55"/>
      <c r="T131" s="55">
        <f>DNR!Y109</f>
        <v>0.67200000000000004</v>
      </c>
      <c r="U131" s="55">
        <f>DNR!Z109</f>
        <v>0</v>
      </c>
      <c r="V131" s="55">
        <f>DNR!AA109</f>
        <v>0</v>
      </c>
      <c r="W131" s="55">
        <f>DNR!AB109</f>
        <v>0</v>
      </c>
      <c r="X131" s="55">
        <f>DNR!AC109</f>
        <v>5.7163345906341858</v>
      </c>
      <c r="Y131" s="55">
        <f>DNR!AD109</f>
        <v>6.7744437857293995</v>
      </c>
      <c r="Z131" s="55">
        <f>DNR!AE109</f>
        <v>0.82766099999999998</v>
      </c>
      <c r="AA131" s="55">
        <f>DNR!AF109</f>
        <v>0.81574800000000003</v>
      </c>
      <c r="AB131" s="55">
        <f>DNR!AG109</f>
        <v>1.218275</v>
      </c>
      <c r="AC131" s="55">
        <f>DNR!AH109</f>
        <v>1.012186</v>
      </c>
      <c r="AD131" s="55">
        <f>DNR!AI109</f>
        <v>6.3930000000000002E-3</v>
      </c>
      <c r="AE131" s="55">
        <f>DNR!AJ109</f>
        <v>8.7430000000000008E-3</v>
      </c>
      <c r="AF131" s="55">
        <f>DNR!AK109</f>
        <v>6.3160000000000004E-3</v>
      </c>
      <c r="AG131" s="55">
        <f>DNR!AL109</f>
        <v>0</v>
      </c>
      <c r="AH131" s="55">
        <f>DNR!AM109</f>
        <v>0</v>
      </c>
      <c r="AI131" s="55">
        <f>DNR!BA109</f>
        <v>0</v>
      </c>
      <c r="AJ131" s="55">
        <f>DNR!BE109</f>
        <v>0</v>
      </c>
      <c r="AK131" s="53"/>
      <c r="AM131" s="53"/>
    </row>
  </sheetData>
  <phoneticPr fontId="5" type="noConversion"/>
  <pageMargins left="0.75" right="0.75" top="1" bottom="1" header="0.5" footer="0.5"/>
  <pageSetup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7"/>
  <sheetViews>
    <sheetView workbookViewId="0">
      <pane xSplit="2" topLeftCell="E1" activePane="topRight" state="frozen"/>
      <selection pane="topRight" activeCell="H25" sqref="H25"/>
    </sheetView>
  </sheetViews>
  <sheetFormatPr defaultColWidth="10.8203125" defaultRowHeight="12.4" x14ac:dyDescent="0.3"/>
  <sheetData>
    <row r="1" spans="1:34" ht="15" x14ac:dyDescent="0.4">
      <c r="A1" s="1" t="s">
        <v>226</v>
      </c>
      <c r="B1" s="1" t="s">
        <v>57</v>
      </c>
      <c r="C1" s="1" t="s">
        <v>56</v>
      </c>
      <c r="D1" s="1" t="s">
        <v>313</v>
      </c>
      <c r="E1" s="1" t="s">
        <v>606</v>
      </c>
      <c r="F1" s="1" t="s">
        <v>495</v>
      </c>
      <c r="G1" s="1" t="s">
        <v>455</v>
      </c>
      <c r="H1" s="1" t="s">
        <v>453</v>
      </c>
      <c r="I1" s="1" t="s">
        <v>198</v>
      </c>
      <c r="J1" s="1" t="s">
        <v>224</v>
      </c>
      <c r="K1" s="1" t="s">
        <v>221</v>
      </c>
      <c r="L1" s="1" t="s">
        <v>199</v>
      </c>
      <c r="M1" s="1" t="s">
        <v>223</v>
      </c>
      <c r="N1" s="1" t="s">
        <v>225</v>
      </c>
      <c r="O1" s="1" t="s">
        <v>311</v>
      </c>
      <c r="P1" s="1" t="s">
        <v>218</v>
      </c>
      <c r="Q1" s="1" t="s">
        <v>222</v>
      </c>
      <c r="R1" s="1" t="s">
        <v>219</v>
      </c>
      <c r="S1" s="1" t="s">
        <v>604</v>
      </c>
      <c r="T1" s="1" t="s">
        <v>605</v>
      </c>
      <c r="U1" s="1" t="s">
        <v>451</v>
      </c>
      <c r="V1" s="1" t="s">
        <v>452</v>
      </c>
      <c r="W1" s="1" t="s">
        <v>229</v>
      </c>
      <c r="X1" s="1" t="s">
        <v>230</v>
      </c>
      <c r="Y1" s="1" t="s">
        <v>231</v>
      </c>
      <c r="Z1" s="1" t="s">
        <v>265</v>
      </c>
      <c r="AA1" s="1" t="s">
        <v>321</v>
      </c>
      <c r="AB1" s="1" t="s">
        <v>322</v>
      </c>
      <c r="AC1" s="1" t="s">
        <v>323</v>
      </c>
      <c r="AD1" s="1" t="s">
        <v>232</v>
      </c>
      <c r="AE1" s="1" t="s">
        <v>233</v>
      </c>
      <c r="AF1" s="1" t="s">
        <v>234</v>
      </c>
      <c r="AG1" s="1" t="s">
        <v>319</v>
      </c>
      <c r="AH1" s="1" t="s">
        <v>320</v>
      </c>
    </row>
    <row r="2" spans="1:34" ht="12.75" x14ac:dyDescent="0.35">
      <c r="A2" t="s">
        <v>561</v>
      </c>
      <c r="B2" s="2">
        <v>38929</v>
      </c>
      <c r="C2">
        <f>[1]Plots!E20</f>
        <v>0</v>
      </c>
      <c r="G2" t="s">
        <v>456</v>
      </c>
      <c r="I2" t="s">
        <v>43</v>
      </c>
      <c r="J2" t="s">
        <v>43</v>
      </c>
      <c r="K2" t="s">
        <v>43</v>
      </c>
      <c r="L2" t="s">
        <v>43</v>
      </c>
      <c r="M2" t="s">
        <v>43</v>
      </c>
      <c r="N2" t="s">
        <v>43</v>
      </c>
      <c r="Q2" t="s">
        <v>43</v>
      </c>
      <c r="R2" t="s">
        <v>43</v>
      </c>
      <c r="U2" s="7">
        <v>27.059980813676795</v>
      </c>
      <c r="V2" s="7">
        <v>11.106693874403627</v>
      </c>
      <c r="W2">
        <v>0.751193</v>
      </c>
      <c r="X2">
        <v>0.87959600000000004</v>
      </c>
      <c r="Y2">
        <v>1.557436</v>
      </c>
      <c r="Z2">
        <v>1.3562000000000001</v>
      </c>
      <c r="AA2">
        <v>0.85006599999999999</v>
      </c>
      <c r="AB2">
        <v>0.87208399999999997</v>
      </c>
      <c r="AC2">
        <v>0.62680000000000002</v>
      </c>
    </row>
    <row r="3" spans="1:34" ht="15" x14ac:dyDescent="0.4">
      <c r="A3" t="s">
        <v>371</v>
      </c>
      <c r="B3" s="2">
        <v>38929</v>
      </c>
      <c r="C3">
        <f>[1]Plots!E2</f>
        <v>0</v>
      </c>
      <c r="D3">
        <v>30.4009</v>
      </c>
      <c r="E3">
        <v>0.19009999999999999</v>
      </c>
      <c r="G3">
        <f>J3+K3</f>
        <v>0.86299999999999999</v>
      </c>
      <c r="H3" s="1">
        <v>0.107</v>
      </c>
      <c r="I3" s="1">
        <v>4.7E-2</v>
      </c>
      <c r="J3">
        <v>0.67</v>
      </c>
      <c r="K3">
        <v>0.193</v>
      </c>
      <c r="L3">
        <v>6.1999999999999998E-3</v>
      </c>
      <c r="M3">
        <v>1.7999999999999999E-2</v>
      </c>
      <c r="N3" s="1">
        <v>7.067425742574257E-2</v>
      </c>
      <c r="O3" s="1">
        <f>P3+Q3</f>
        <v>5.88</v>
      </c>
      <c r="P3" s="1">
        <v>4.67</v>
      </c>
      <c r="Q3" s="1">
        <v>1.21</v>
      </c>
      <c r="R3" s="1">
        <v>1.21</v>
      </c>
      <c r="S3">
        <f>+(J3-(I3+H3))</f>
        <v>0.51600000000000001</v>
      </c>
      <c r="T3">
        <f>+(M3-L3)</f>
        <v>1.1799999999999998E-2</v>
      </c>
      <c r="W3">
        <v>0.81387399999999999</v>
      </c>
      <c r="X3">
        <v>0.81572299999999998</v>
      </c>
      <c r="Y3">
        <v>1.2862450000000001</v>
      </c>
      <c r="Z3">
        <v>1.0974839999999999</v>
      </c>
      <c r="AA3">
        <v>0.42194100000000001</v>
      </c>
      <c r="AB3">
        <v>0.597437</v>
      </c>
      <c r="AC3">
        <v>0.38446200000000003</v>
      </c>
    </row>
    <row r="4" spans="1:34" x14ac:dyDescent="0.3">
      <c r="A4" t="s">
        <v>525</v>
      </c>
      <c r="B4" s="2">
        <v>38929</v>
      </c>
      <c r="C4">
        <f>[1]Plots!E3</f>
        <v>11.5</v>
      </c>
      <c r="D4">
        <v>30.6</v>
      </c>
      <c r="E4">
        <v>0.19</v>
      </c>
      <c r="G4">
        <f t="shared" ref="G4:G19" si="0">J4+K4</f>
        <v>0.83599999999999997</v>
      </c>
      <c r="H4">
        <v>2.87E-2</v>
      </c>
      <c r="I4">
        <v>0</v>
      </c>
      <c r="J4">
        <v>0.63</v>
      </c>
      <c r="K4">
        <v>0.20599999999999999</v>
      </c>
      <c r="L4">
        <v>1.6299999999999999E-2</v>
      </c>
      <c r="M4">
        <v>2.92E-2</v>
      </c>
      <c r="N4">
        <v>7.3069117647058826E-2</v>
      </c>
      <c r="O4">
        <f t="shared" ref="O4:O19" si="1">P4+Q4</f>
        <v>6.19</v>
      </c>
      <c r="P4">
        <v>4.74</v>
      </c>
      <c r="Q4">
        <v>1.45</v>
      </c>
      <c r="R4">
        <v>0.19</v>
      </c>
      <c r="S4">
        <f t="shared" ref="S4:S19" si="2">+(J4-(I4+H4))</f>
        <v>0.60130000000000006</v>
      </c>
      <c r="T4">
        <f t="shared" ref="T4:T19" si="3">+(M4-L4)</f>
        <v>1.2900000000000002E-2</v>
      </c>
      <c r="U4" s="8">
        <v>28.064985387297693</v>
      </c>
      <c r="V4" s="8">
        <v>40.043723330311678</v>
      </c>
      <c r="W4">
        <v>0.81828199999999995</v>
      </c>
      <c r="X4">
        <v>0.81542099999999995</v>
      </c>
      <c r="Y4">
        <v>1.2584740000000001</v>
      </c>
      <c r="Z4">
        <v>1.0582199999999999</v>
      </c>
      <c r="AA4">
        <v>0.39746500000000001</v>
      </c>
      <c r="AB4">
        <v>0.59270800000000001</v>
      </c>
      <c r="AC4">
        <v>0.37559700000000001</v>
      </c>
    </row>
    <row r="5" spans="1:34" x14ac:dyDescent="0.3">
      <c r="A5" t="s">
        <v>526</v>
      </c>
      <c r="B5" s="2">
        <v>38929</v>
      </c>
      <c r="C5">
        <f>[1]Plots!E4</f>
        <v>20.5</v>
      </c>
      <c r="D5">
        <v>29.9</v>
      </c>
      <c r="E5">
        <v>0.22700000000000001</v>
      </c>
      <c r="G5">
        <f t="shared" si="0"/>
        <v>0.8680000000000001</v>
      </c>
      <c r="H5">
        <v>2.87E-2</v>
      </c>
      <c r="I5">
        <v>0.01</v>
      </c>
      <c r="J5">
        <v>0.68</v>
      </c>
      <c r="K5">
        <v>0.188</v>
      </c>
      <c r="L5">
        <v>2.9000000000000001E-2</v>
      </c>
      <c r="M5">
        <v>4.1000000000000002E-2</v>
      </c>
      <c r="N5">
        <v>6.7955940594059405E-2</v>
      </c>
      <c r="O5">
        <f t="shared" si="1"/>
        <v>6.2</v>
      </c>
      <c r="P5">
        <v>4.92</v>
      </c>
      <c r="Q5">
        <v>1.28</v>
      </c>
      <c r="R5">
        <v>0.24</v>
      </c>
      <c r="S5">
        <f t="shared" si="2"/>
        <v>0.64130000000000009</v>
      </c>
      <c r="T5">
        <f t="shared" si="3"/>
        <v>1.2E-2</v>
      </c>
      <c r="U5" s="8">
        <v>12.065879790078402</v>
      </c>
      <c r="V5" s="8">
        <v>23.811443766815188</v>
      </c>
      <c r="W5">
        <v>0.82025000000000003</v>
      </c>
      <c r="X5">
        <v>0.80341200000000002</v>
      </c>
      <c r="Y5">
        <v>1.2449410000000001</v>
      </c>
      <c r="Z5">
        <v>1.061898</v>
      </c>
      <c r="AA5">
        <v>0.37633699999999998</v>
      </c>
      <c r="AB5">
        <v>0.56287100000000001</v>
      </c>
      <c r="AC5">
        <v>0.35440100000000002</v>
      </c>
    </row>
    <row r="6" spans="1:34" x14ac:dyDescent="0.3">
      <c r="A6" t="s">
        <v>527</v>
      </c>
      <c r="B6" s="2">
        <v>38929</v>
      </c>
      <c r="C6">
        <f>[1]Plots!E5</f>
        <v>37</v>
      </c>
      <c r="D6">
        <v>29.3796</v>
      </c>
      <c r="E6">
        <v>1.2353000000000001</v>
      </c>
      <c r="G6">
        <f t="shared" si="0"/>
        <v>0.78900000000000003</v>
      </c>
      <c r="H6">
        <v>5.7700000000000001E-2</v>
      </c>
      <c r="I6">
        <v>4.2999999999999997E-2</v>
      </c>
      <c r="J6">
        <v>0.67</v>
      </c>
      <c r="K6">
        <v>0.11899999999999999</v>
      </c>
      <c r="L6">
        <v>4.6300000000000001E-2</v>
      </c>
      <c r="M6">
        <v>6.0499999999999998E-2</v>
      </c>
      <c r="N6">
        <v>3.4423500000000003E-2</v>
      </c>
      <c r="O6">
        <f t="shared" si="1"/>
        <v>5.15</v>
      </c>
      <c r="P6">
        <v>4.38</v>
      </c>
      <c r="Q6">
        <v>0.77</v>
      </c>
      <c r="R6">
        <v>0.82</v>
      </c>
      <c r="S6">
        <f t="shared" si="2"/>
        <v>0.56930000000000003</v>
      </c>
      <c r="T6">
        <f t="shared" si="3"/>
        <v>1.4199999999999997E-2</v>
      </c>
      <c r="U6" s="8">
        <v>3.3734778719771192</v>
      </c>
      <c r="V6" s="8">
        <v>-1.3723772857813827</v>
      </c>
      <c r="W6">
        <v>0.83449600000000002</v>
      </c>
      <c r="X6">
        <v>0.79274</v>
      </c>
      <c r="Y6">
        <v>1.230205</v>
      </c>
      <c r="Z6">
        <v>0.92957699999999999</v>
      </c>
      <c r="AA6">
        <v>0.31634200000000001</v>
      </c>
      <c r="AB6">
        <v>0.534636</v>
      </c>
      <c r="AC6">
        <v>0.340308</v>
      </c>
    </row>
    <row r="7" spans="1:34" x14ac:dyDescent="0.3">
      <c r="A7" t="s">
        <v>558</v>
      </c>
      <c r="B7" s="2">
        <v>38929</v>
      </c>
      <c r="C7">
        <f>[1]Plots!E6</f>
        <v>48.2</v>
      </c>
      <c r="D7">
        <v>29.88</v>
      </c>
      <c r="E7">
        <v>2.62</v>
      </c>
      <c r="G7">
        <f t="shared" si="0"/>
        <v>0.66200000000000003</v>
      </c>
      <c r="H7">
        <v>3.9199999999999999E-2</v>
      </c>
      <c r="I7">
        <v>0.02</v>
      </c>
      <c r="J7">
        <v>0.53</v>
      </c>
      <c r="K7">
        <v>0.13200000000000001</v>
      </c>
      <c r="L7">
        <v>5.0500000000000003E-2</v>
      </c>
      <c r="M7">
        <v>6.1600000000000002E-2</v>
      </c>
      <c r="N7">
        <v>4.0340234374999999E-2</v>
      </c>
      <c r="O7">
        <f t="shared" si="1"/>
        <v>5.5170000000000003</v>
      </c>
      <c r="P7">
        <v>4.58</v>
      </c>
      <c r="Q7">
        <v>0.93700000000000006</v>
      </c>
      <c r="R7">
        <v>0.82</v>
      </c>
      <c r="S7">
        <f t="shared" si="2"/>
        <v>0.4708</v>
      </c>
      <c r="T7">
        <f t="shared" si="3"/>
        <v>1.1099999999999999E-2</v>
      </c>
      <c r="U7" s="8">
        <v>7.6308359885906434</v>
      </c>
      <c r="V7" s="8">
        <v>-0.55441115139614894</v>
      </c>
      <c r="W7">
        <v>0.84445300000000001</v>
      </c>
      <c r="X7">
        <v>0.79907399999999995</v>
      </c>
      <c r="Y7">
        <v>1.2422679999999999</v>
      </c>
      <c r="Z7">
        <v>0.9073</v>
      </c>
      <c r="AA7">
        <v>0.28659800000000002</v>
      </c>
      <c r="AB7">
        <v>0.49395600000000001</v>
      </c>
      <c r="AC7">
        <v>0.31587999999999999</v>
      </c>
    </row>
    <row r="8" spans="1:34" x14ac:dyDescent="0.3">
      <c r="A8" t="s">
        <v>121</v>
      </c>
      <c r="B8" s="2">
        <v>38929</v>
      </c>
      <c r="C8">
        <f>[1]Plots!E7</f>
        <v>51.900000000000006</v>
      </c>
      <c r="D8">
        <v>29.4</v>
      </c>
      <c r="E8">
        <v>2.5</v>
      </c>
      <c r="G8">
        <f t="shared" si="0"/>
        <v>0.67199999999999993</v>
      </c>
      <c r="H8">
        <v>0.06</v>
      </c>
      <c r="I8">
        <v>4.3999999999999997E-2</v>
      </c>
      <c r="J8">
        <v>0.48</v>
      </c>
      <c r="K8">
        <v>0.192</v>
      </c>
      <c r="L8">
        <v>4.5499999999999999E-2</v>
      </c>
      <c r="M8">
        <v>5.9900000000000002E-2</v>
      </c>
      <c r="N8">
        <v>3.9748499999999999E-2</v>
      </c>
      <c r="O8">
        <f t="shared" si="1"/>
        <v>5.15</v>
      </c>
      <c r="P8">
        <v>3.93</v>
      </c>
      <c r="Q8">
        <v>1.22</v>
      </c>
      <c r="R8">
        <v>0.81</v>
      </c>
      <c r="S8">
        <f t="shared" si="2"/>
        <v>0.376</v>
      </c>
      <c r="T8">
        <f t="shared" si="3"/>
        <v>1.4400000000000003E-2</v>
      </c>
      <c r="U8" s="8">
        <v>7.1446022436681229</v>
      </c>
      <c r="V8" s="8">
        <v>-2.4729892805767868</v>
      </c>
      <c r="W8">
        <v>0.83022799999999997</v>
      </c>
      <c r="X8">
        <v>0.799597</v>
      </c>
      <c r="Y8">
        <v>1.236999</v>
      </c>
      <c r="Z8">
        <v>0.99930699999999995</v>
      </c>
      <c r="AA8">
        <v>0.29585899999999998</v>
      </c>
      <c r="AB8">
        <v>0.47215200000000002</v>
      </c>
      <c r="AC8">
        <v>0.29606500000000002</v>
      </c>
    </row>
    <row r="9" spans="1:34" x14ac:dyDescent="0.3">
      <c r="A9" t="s">
        <v>122</v>
      </c>
      <c r="B9" s="2">
        <v>38929</v>
      </c>
      <c r="C9">
        <f>[1]Plots!E8</f>
        <v>58.400000000000006</v>
      </c>
      <c r="D9">
        <v>29.6</v>
      </c>
      <c r="E9">
        <v>4</v>
      </c>
      <c r="G9">
        <f t="shared" si="0"/>
        <v>0.67399999999999993</v>
      </c>
      <c r="H9">
        <v>6.4600000000000005E-2</v>
      </c>
      <c r="I9">
        <v>1.6E-2</v>
      </c>
      <c r="J9">
        <v>0.47</v>
      </c>
      <c r="K9">
        <v>0.20399999999999999</v>
      </c>
      <c r="L9">
        <v>5.0299999999999997E-2</v>
      </c>
      <c r="M9">
        <v>6.9800000000000001E-2</v>
      </c>
      <c r="N9">
        <v>3.9448499999999997E-2</v>
      </c>
      <c r="O9">
        <f t="shared" si="1"/>
        <v>5.16</v>
      </c>
      <c r="P9">
        <v>3.86</v>
      </c>
      <c r="Q9">
        <v>1.3</v>
      </c>
      <c r="R9">
        <v>0.98</v>
      </c>
      <c r="S9">
        <f t="shared" si="2"/>
        <v>0.38939999999999997</v>
      </c>
      <c r="T9">
        <f t="shared" si="3"/>
        <v>1.9500000000000003E-2</v>
      </c>
      <c r="U9" s="8">
        <v>5.9166520523304422</v>
      </c>
      <c r="V9" s="8">
        <v>21.634591920354172</v>
      </c>
      <c r="W9">
        <v>0.81794599999999995</v>
      </c>
      <c r="X9">
        <v>0.79997399999999996</v>
      </c>
      <c r="Y9">
        <v>1.2338629999999999</v>
      </c>
      <c r="Z9">
        <v>1.001082</v>
      </c>
      <c r="AA9">
        <v>0.28944700000000001</v>
      </c>
      <c r="AB9">
        <v>0.45501900000000001</v>
      </c>
      <c r="AC9">
        <v>0.289134</v>
      </c>
    </row>
    <row r="10" spans="1:34" x14ac:dyDescent="0.3">
      <c r="A10" t="s">
        <v>123</v>
      </c>
      <c r="B10" s="2">
        <v>38929</v>
      </c>
      <c r="C10">
        <f>[1]Plots!E9</f>
        <v>63.500000000000007</v>
      </c>
      <c r="D10">
        <v>29.3</v>
      </c>
      <c r="E10">
        <v>5.4</v>
      </c>
      <c r="G10">
        <f t="shared" si="0"/>
        <v>0.66399999999999992</v>
      </c>
      <c r="H10">
        <v>9.7600000000000006E-2</v>
      </c>
      <c r="I10">
        <v>8.9999999999999993E-3</v>
      </c>
      <c r="J10">
        <v>0.48</v>
      </c>
      <c r="K10">
        <v>0.184</v>
      </c>
      <c r="L10">
        <v>5.8799999999999998E-2</v>
      </c>
      <c r="M10">
        <v>7.8E-2</v>
      </c>
      <c r="N10">
        <v>3.2009999999999997E-2</v>
      </c>
      <c r="O10">
        <f t="shared" si="1"/>
        <v>4.68</v>
      </c>
      <c r="P10">
        <v>3.49</v>
      </c>
      <c r="Q10">
        <v>1.19</v>
      </c>
      <c r="R10">
        <v>1.18</v>
      </c>
      <c r="S10">
        <f t="shared" si="2"/>
        <v>0.37339999999999995</v>
      </c>
      <c r="T10">
        <f t="shared" si="3"/>
        <v>1.9200000000000002E-2</v>
      </c>
      <c r="U10" s="8">
        <v>8.1291866575560139</v>
      </c>
      <c r="V10" s="8">
        <v>0.33280223653545349</v>
      </c>
      <c r="W10">
        <v>0.806392</v>
      </c>
      <c r="X10">
        <v>0.80271599999999999</v>
      </c>
      <c r="Y10">
        <v>1.235609</v>
      </c>
      <c r="Z10">
        <v>1.142717</v>
      </c>
      <c r="AA10">
        <v>0.31016700000000003</v>
      </c>
      <c r="AB10">
        <v>0.43558799999999998</v>
      </c>
      <c r="AC10">
        <v>0.27142899999999998</v>
      </c>
    </row>
    <row r="11" spans="1:34" x14ac:dyDescent="0.3">
      <c r="A11" t="s">
        <v>124</v>
      </c>
      <c r="B11" s="2">
        <v>38929</v>
      </c>
      <c r="C11">
        <f>[1]Plots!E10</f>
        <v>75</v>
      </c>
      <c r="D11">
        <v>29.1</v>
      </c>
      <c r="E11">
        <v>8.8000000000000007</v>
      </c>
      <c r="G11">
        <f t="shared" si="0"/>
        <v>0.53700000000000003</v>
      </c>
      <c r="H11">
        <v>6.5199999999999994E-2</v>
      </c>
      <c r="I11">
        <v>5.0000000000000001E-3</v>
      </c>
      <c r="J11">
        <v>0.4</v>
      </c>
      <c r="K11">
        <v>0.13700000000000001</v>
      </c>
      <c r="L11">
        <v>6.9199999999999998E-2</v>
      </c>
      <c r="M11">
        <v>9.1800000000000007E-2</v>
      </c>
      <c r="N11">
        <v>3.66895E-2</v>
      </c>
      <c r="O11">
        <f t="shared" si="1"/>
        <v>4.4779999999999998</v>
      </c>
      <c r="P11">
        <v>3.56</v>
      </c>
      <c r="Q11">
        <v>0.91800000000000004</v>
      </c>
      <c r="R11">
        <v>1.53</v>
      </c>
      <c r="S11">
        <f t="shared" si="2"/>
        <v>0.32980000000000004</v>
      </c>
      <c r="T11">
        <f t="shared" si="3"/>
        <v>2.2600000000000009E-2</v>
      </c>
      <c r="U11" s="8">
        <v>9.4840818948682273</v>
      </c>
      <c r="V11" s="8">
        <v>-5.8884732410959764</v>
      </c>
      <c r="W11">
        <v>0.827816</v>
      </c>
      <c r="X11">
        <v>0.79991199999999996</v>
      </c>
      <c r="Y11">
        <v>1.2249620000000001</v>
      </c>
      <c r="Z11">
        <v>1.03461</v>
      </c>
      <c r="AA11">
        <v>0.252384</v>
      </c>
      <c r="AB11">
        <v>0.38484099999999999</v>
      </c>
      <c r="AC11">
        <v>0.24394099999999999</v>
      </c>
    </row>
    <row r="12" spans="1:34" x14ac:dyDescent="0.3">
      <c r="A12" t="s">
        <v>125</v>
      </c>
      <c r="B12" s="2">
        <v>38929</v>
      </c>
      <c r="C12">
        <f>[1]Plots!E11</f>
        <v>82.2</v>
      </c>
      <c r="D12">
        <v>29.255299999999998</v>
      </c>
      <c r="E12">
        <v>10.235900000000001</v>
      </c>
      <c r="G12">
        <f t="shared" si="0"/>
        <v>0.64500000000000002</v>
      </c>
      <c r="H12">
        <v>7.2599999999999998E-2</v>
      </c>
      <c r="I12">
        <v>2.1999999999999999E-2</v>
      </c>
      <c r="J12">
        <v>0.52</v>
      </c>
      <c r="K12">
        <v>0.125</v>
      </c>
      <c r="L12">
        <v>5.2499999999999998E-2</v>
      </c>
      <c r="M12">
        <v>7.22E-2</v>
      </c>
      <c r="N12">
        <v>2.4056999999999999E-2</v>
      </c>
      <c r="O12">
        <f t="shared" si="1"/>
        <v>4.4279999999999999</v>
      </c>
      <c r="P12">
        <v>3.62</v>
      </c>
      <c r="Q12">
        <v>0.80800000000000005</v>
      </c>
      <c r="R12">
        <v>1.59</v>
      </c>
      <c r="S12">
        <f t="shared" si="2"/>
        <v>0.4254</v>
      </c>
      <c r="T12">
        <f t="shared" si="3"/>
        <v>1.9700000000000002E-2</v>
      </c>
      <c r="U12" s="8">
        <v>9.9488405312159305</v>
      </c>
      <c r="V12" s="8">
        <v>-4.0318284316143007</v>
      </c>
      <c r="W12">
        <v>0.82514100000000001</v>
      </c>
      <c r="X12">
        <v>0.82369400000000004</v>
      </c>
      <c r="Y12">
        <v>1.2206440000000001</v>
      </c>
      <c r="Z12">
        <v>1.046519</v>
      </c>
      <c r="AA12">
        <v>0.22756599999999999</v>
      </c>
      <c r="AB12">
        <v>0.34592800000000001</v>
      </c>
      <c r="AC12">
        <v>0.21745100000000001</v>
      </c>
    </row>
    <row r="13" spans="1:34" x14ac:dyDescent="0.3">
      <c r="A13" t="s">
        <v>126</v>
      </c>
      <c r="B13" s="2">
        <v>38929</v>
      </c>
      <c r="C13">
        <f>[1]Plots!E12</f>
        <v>93</v>
      </c>
      <c r="D13">
        <v>29.491299999999999</v>
      </c>
      <c r="E13">
        <v>11.068300000000001</v>
      </c>
      <c r="G13">
        <f t="shared" si="0"/>
        <v>0.75600000000000001</v>
      </c>
      <c r="H13">
        <v>5.7999999999999996E-3</v>
      </c>
      <c r="I13">
        <v>5.0000000000000001E-3</v>
      </c>
      <c r="J13">
        <v>0.55000000000000004</v>
      </c>
      <c r="K13">
        <v>0.20599999999999999</v>
      </c>
      <c r="L13">
        <v>3.4299999999999997E-2</v>
      </c>
      <c r="M13">
        <v>5.7500000000000002E-2</v>
      </c>
      <c r="N13">
        <v>2.3944E-2</v>
      </c>
      <c r="O13">
        <f t="shared" si="1"/>
        <v>5.0999999999999996</v>
      </c>
      <c r="P13">
        <v>3.58</v>
      </c>
      <c r="Q13">
        <v>1.52</v>
      </c>
      <c r="R13">
        <v>1.51</v>
      </c>
      <c r="S13">
        <f t="shared" si="2"/>
        <v>0.53920000000000001</v>
      </c>
      <c r="T13">
        <f t="shared" si="3"/>
        <v>2.3200000000000005E-2</v>
      </c>
      <c r="W13">
        <v>0.81782100000000002</v>
      </c>
      <c r="X13">
        <v>0.82810399999999995</v>
      </c>
      <c r="Y13">
        <v>1.230008</v>
      </c>
      <c r="Z13">
        <v>1.1030310000000001</v>
      </c>
      <c r="AA13">
        <v>0.22905</v>
      </c>
      <c r="AB13">
        <v>0.32956299999999999</v>
      </c>
      <c r="AC13">
        <v>0.20765500000000001</v>
      </c>
    </row>
    <row r="14" spans="1:34" x14ac:dyDescent="0.3">
      <c r="A14" t="s">
        <v>127</v>
      </c>
      <c r="B14" s="2">
        <v>38929</v>
      </c>
      <c r="C14">
        <f>[1]Plots!E13</f>
        <v>114.5</v>
      </c>
      <c r="D14">
        <v>28.030100000000001</v>
      </c>
      <c r="E14">
        <v>12.2552</v>
      </c>
      <c r="G14">
        <f t="shared" si="0"/>
        <v>0.58799999999999997</v>
      </c>
      <c r="H14">
        <v>1.04E-2</v>
      </c>
      <c r="I14">
        <v>1.2E-2</v>
      </c>
      <c r="J14">
        <v>0.38</v>
      </c>
      <c r="K14">
        <v>0.20799999999999999</v>
      </c>
      <c r="L14">
        <v>1.95E-2</v>
      </c>
      <c r="M14">
        <v>4.7699999999999999E-2</v>
      </c>
      <c r="N14">
        <v>3.1215666666666669E-2</v>
      </c>
      <c r="O14">
        <f t="shared" si="1"/>
        <v>5.16</v>
      </c>
      <c r="P14">
        <v>3.71</v>
      </c>
      <c r="Q14">
        <v>1.45</v>
      </c>
      <c r="R14">
        <v>1.62</v>
      </c>
      <c r="S14">
        <f t="shared" si="2"/>
        <v>0.35760000000000003</v>
      </c>
      <c r="T14">
        <f t="shared" si="3"/>
        <v>2.8199999999999999E-2</v>
      </c>
      <c r="W14">
        <v>0.81018100000000004</v>
      </c>
      <c r="X14">
        <v>0.85615300000000005</v>
      </c>
      <c r="Y14">
        <v>1.2378979999999999</v>
      </c>
      <c r="Z14">
        <v>1.152701</v>
      </c>
      <c r="AA14">
        <v>0.20938300000000001</v>
      </c>
      <c r="AB14">
        <v>0.28014299999999998</v>
      </c>
      <c r="AC14">
        <v>0.181646</v>
      </c>
    </row>
    <row r="15" spans="1:34" x14ac:dyDescent="0.3">
      <c r="A15" t="s">
        <v>7</v>
      </c>
      <c r="B15" s="2">
        <v>38929</v>
      </c>
      <c r="C15">
        <f>[1]Plots!E14</f>
        <v>135.6</v>
      </c>
      <c r="D15">
        <v>28.3872</v>
      </c>
      <c r="E15">
        <v>14.1511</v>
      </c>
      <c r="G15">
        <f t="shared" si="0"/>
        <v>0.46600000000000003</v>
      </c>
      <c r="H15">
        <v>1.3599999999999999E-2</v>
      </c>
      <c r="I15">
        <v>1.6E-2</v>
      </c>
      <c r="J15">
        <v>0.33</v>
      </c>
      <c r="K15">
        <v>0.13600000000000001</v>
      </c>
      <c r="L15">
        <v>5.1000000000000004E-3</v>
      </c>
      <c r="M15">
        <v>2.7400000000000001E-2</v>
      </c>
      <c r="N15">
        <v>2.027933333333333E-2</v>
      </c>
      <c r="O15">
        <f t="shared" si="1"/>
        <v>4.84</v>
      </c>
      <c r="P15">
        <v>3.58</v>
      </c>
      <c r="Q15">
        <v>1.26</v>
      </c>
      <c r="R15">
        <v>1.1399999999999999</v>
      </c>
      <c r="S15">
        <f t="shared" si="2"/>
        <v>0.3004</v>
      </c>
      <c r="T15">
        <f t="shared" si="3"/>
        <v>2.23E-2</v>
      </c>
      <c r="W15">
        <v>0.7046</v>
      </c>
      <c r="X15">
        <v>0.88810299999999998</v>
      </c>
      <c r="Y15">
        <v>1.3004100000000001</v>
      </c>
      <c r="Z15">
        <v>2.2692649999999999</v>
      </c>
      <c r="AA15">
        <v>0.38141999999999998</v>
      </c>
      <c r="AB15">
        <v>0.24249899999999999</v>
      </c>
      <c r="AC15">
        <v>0.16808100000000001</v>
      </c>
    </row>
    <row r="16" spans="1:34" x14ac:dyDescent="0.3">
      <c r="A16" t="s">
        <v>8</v>
      </c>
      <c r="B16" s="2">
        <v>38929</v>
      </c>
      <c r="C16">
        <f>[1]Plots!E15</f>
        <v>134.69999999999999</v>
      </c>
      <c r="D16">
        <v>27.927</v>
      </c>
      <c r="E16">
        <v>14.047599999999999</v>
      </c>
      <c r="G16">
        <f t="shared" si="0"/>
        <v>0.68799999999999994</v>
      </c>
      <c r="H16">
        <v>2.63E-2</v>
      </c>
      <c r="I16">
        <v>1.0999999999999999E-2</v>
      </c>
      <c r="J16">
        <v>0.38</v>
      </c>
      <c r="K16">
        <v>0.308</v>
      </c>
      <c r="L16">
        <v>1.3100000000000001E-2</v>
      </c>
      <c r="M16">
        <v>4.4999999999999998E-2</v>
      </c>
      <c r="N16" t="s">
        <v>88</v>
      </c>
      <c r="O16">
        <f t="shared" si="1"/>
        <v>3.79</v>
      </c>
      <c r="P16">
        <v>1.82</v>
      </c>
      <c r="Q16">
        <v>1.97</v>
      </c>
      <c r="R16">
        <v>1.43</v>
      </c>
      <c r="S16">
        <f t="shared" si="2"/>
        <v>0.3427</v>
      </c>
      <c r="T16">
        <f t="shared" si="3"/>
        <v>3.1899999999999998E-2</v>
      </c>
      <c r="U16" s="8">
        <v>14.702974803161464</v>
      </c>
      <c r="V16" s="8">
        <v>18.105568220940363</v>
      </c>
      <c r="W16">
        <v>0.70299599999999995</v>
      </c>
      <c r="X16">
        <v>0.89942299999999997</v>
      </c>
      <c r="Y16">
        <v>1.2660020000000001</v>
      </c>
      <c r="Z16">
        <v>2.265374</v>
      </c>
      <c r="AA16">
        <v>0.37154199999999998</v>
      </c>
      <c r="AB16">
        <v>0.25191400000000003</v>
      </c>
      <c r="AC16">
        <v>0.16400899999999999</v>
      </c>
    </row>
    <row r="17" spans="1:29" x14ac:dyDescent="0.3">
      <c r="A17" t="s">
        <v>9</v>
      </c>
      <c r="B17" s="2">
        <v>38929</v>
      </c>
      <c r="C17">
        <f>[1]Plots!E16</f>
        <v>152.19999999999999</v>
      </c>
      <c r="D17">
        <v>28.212499999999999</v>
      </c>
      <c r="E17">
        <v>14.6417</v>
      </c>
      <c r="G17">
        <f t="shared" si="0"/>
        <v>0.55499999999999994</v>
      </c>
      <c r="H17">
        <v>1.5299999999999999E-2</v>
      </c>
      <c r="I17">
        <v>1E-3</v>
      </c>
      <c r="J17">
        <v>0.36</v>
      </c>
      <c r="K17">
        <v>0.19500000000000001</v>
      </c>
      <c r="L17">
        <v>2.3999999999999998E-3</v>
      </c>
      <c r="M17">
        <v>2.4500000000000001E-2</v>
      </c>
      <c r="N17">
        <v>2.6714666666666671E-2</v>
      </c>
      <c r="O17">
        <f t="shared" si="1"/>
        <v>4.75</v>
      </c>
      <c r="P17">
        <v>2.91</v>
      </c>
      <c r="Q17">
        <v>1.84</v>
      </c>
      <c r="R17">
        <v>0.9</v>
      </c>
      <c r="S17">
        <f t="shared" si="2"/>
        <v>0.34370000000000001</v>
      </c>
      <c r="T17">
        <f t="shared" si="3"/>
        <v>2.2100000000000002E-2</v>
      </c>
      <c r="U17" s="8">
        <v>20.145431568763982</v>
      </c>
      <c r="V17" s="8">
        <v>28.246866091691981</v>
      </c>
      <c r="W17">
        <v>0.72036599999999995</v>
      </c>
      <c r="X17">
        <v>0.92361000000000004</v>
      </c>
      <c r="Y17">
        <v>1.2753159999999999</v>
      </c>
      <c r="Z17">
        <v>1.994629</v>
      </c>
      <c r="AA17">
        <v>0.28545399999999999</v>
      </c>
      <c r="AB17">
        <v>0.21937599999999999</v>
      </c>
      <c r="AC17">
        <v>0.14311099999999999</v>
      </c>
    </row>
    <row r="18" spans="1:29" x14ac:dyDescent="0.3">
      <c r="A18" t="s">
        <v>559</v>
      </c>
      <c r="B18" s="2">
        <v>38929</v>
      </c>
      <c r="C18">
        <f>[1]Plots!E17</f>
        <v>155.39999999999998</v>
      </c>
      <c r="D18">
        <v>27.896000000000001</v>
      </c>
      <c r="E18">
        <v>14.8047</v>
      </c>
      <c r="G18">
        <f t="shared" si="0"/>
        <v>0.49</v>
      </c>
      <c r="H18">
        <v>1.2500000000000001E-2</v>
      </c>
      <c r="I18">
        <v>1.7999999999999999E-2</v>
      </c>
      <c r="J18">
        <v>0.31</v>
      </c>
      <c r="K18">
        <v>0.18</v>
      </c>
      <c r="L18">
        <v>3.5999999999999999E-3</v>
      </c>
      <c r="M18">
        <v>2.53E-2</v>
      </c>
      <c r="N18">
        <v>2.2440666666666671E-2</v>
      </c>
      <c r="O18">
        <f t="shared" si="1"/>
        <v>5.05</v>
      </c>
      <c r="P18">
        <v>3.92</v>
      </c>
      <c r="Q18">
        <v>1.1299999999999999</v>
      </c>
      <c r="R18">
        <v>0.98</v>
      </c>
      <c r="S18">
        <f t="shared" si="2"/>
        <v>0.27949999999999997</v>
      </c>
      <c r="T18">
        <f t="shared" si="3"/>
        <v>2.1700000000000001E-2</v>
      </c>
      <c r="W18">
        <v>0.72800200000000004</v>
      </c>
      <c r="X18">
        <v>0.90354900000000005</v>
      </c>
      <c r="Y18">
        <v>1.241919</v>
      </c>
      <c r="Z18">
        <v>1.9327939999999999</v>
      </c>
      <c r="AA18">
        <v>0.25700800000000001</v>
      </c>
      <c r="AB18">
        <v>0.21137800000000001</v>
      </c>
      <c r="AC18">
        <v>0.13297300000000001</v>
      </c>
    </row>
    <row r="19" spans="1:29" s="4" customFormat="1" x14ac:dyDescent="0.3">
      <c r="A19" s="4" t="s">
        <v>560</v>
      </c>
      <c r="B19" s="5">
        <v>38929</v>
      </c>
      <c r="C19" s="4">
        <f>[1]Plots!E18</f>
        <v>156.79999999999998</v>
      </c>
      <c r="D19" s="4">
        <v>27.645099999999999</v>
      </c>
      <c r="E19" s="4">
        <v>14.535</v>
      </c>
      <c r="G19" s="4">
        <f t="shared" si="0"/>
        <v>0.56399999999999995</v>
      </c>
      <c r="H19" s="4">
        <v>2.1299999999999999E-2</v>
      </c>
      <c r="I19" s="4">
        <v>8.0000000000000002E-3</v>
      </c>
      <c r="J19" s="4">
        <v>0.42</v>
      </c>
      <c r="K19" s="4">
        <v>0.14399999999999999</v>
      </c>
      <c r="L19" s="4">
        <v>4.1999999999999997E-3</v>
      </c>
      <c r="M19" s="4">
        <v>2.24E-2</v>
      </c>
      <c r="N19" s="4">
        <v>2.0076E-2</v>
      </c>
      <c r="O19" s="4">
        <f t="shared" si="1"/>
        <v>4.71</v>
      </c>
      <c r="P19" s="4">
        <v>3.67</v>
      </c>
      <c r="Q19" s="4">
        <v>1.04</v>
      </c>
      <c r="R19" s="4">
        <v>1.21</v>
      </c>
      <c r="S19">
        <f t="shared" si="2"/>
        <v>0.39069999999999999</v>
      </c>
      <c r="T19">
        <f t="shared" si="3"/>
        <v>1.8200000000000001E-2</v>
      </c>
      <c r="U19" s="9">
        <v>25.862159036025556</v>
      </c>
      <c r="V19" s="9">
        <v>28.92065183965645</v>
      </c>
      <c r="W19" s="4">
        <v>0.696797</v>
      </c>
      <c r="X19" s="4">
        <v>0.89109499999999997</v>
      </c>
      <c r="Y19" s="4">
        <v>1.2577940000000001</v>
      </c>
      <c r="Z19" s="4">
        <v>2.2845439999999999</v>
      </c>
      <c r="AA19" s="4">
        <v>0.28698099999999999</v>
      </c>
      <c r="AB19" s="4">
        <v>0.19708800000000001</v>
      </c>
      <c r="AC19" s="4">
        <v>0.12561900000000001</v>
      </c>
    </row>
    <row r="20" spans="1:29" ht="12.75" x14ac:dyDescent="0.35">
      <c r="A20" t="s">
        <v>562</v>
      </c>
      <c r="B20" s="2">
        <v>38929</v>
      </c>
      <c r="C20">
        <f>[1]Plots!E21</f>
        <v>20.399999999999999</v>
      </c>
      <c r="D20">
        <v>30.27</v>
      </c>
      <c r="E20">
        <v>0.19600000000000001</v>
      </c>
      <c r="G20">
        <f>J20+K20</f>
        <v>0.72700000000000009</v>
      </c>
      <c r="H20">
        <v>0.14499999999999999</v>
      </c>
      <c r="I20">
        <v>6.0000000000000001E-3</v>
      </c>
      <c r="J20">
        <v>0.54</v>
      </c>
      <c r="K20" s="6">
        <v>0.187</v>
      </c>
      <c r="L20" s="7">
        <v>1.9E-2</v>
      </c>
      <c r="M20" s="7">
        <v>3.7100000000000001E-2</v>
      </c>
      <c r="N20">
        <v>5.8598999999999998E-2</v>
      </c>
      <c r="P20">
        <v>4.91</v>
      </c>
      <c r="Q20">
        <v>1.28</v>
      </c>
      <c r="R20">
        <v>0.23</v>
      </c>
      <c r="U20" s="7">
        <v>1.6035452514490167</v>
      </c>
      <c r="V20" s="7">
        <v>32.562804474859064</v>
      </c>
      <c r="W20">
        <v>0.81652100000000005</v>
      </c>
      <c r="X20">
        <v>0.81294900000000003</v>
      </c>
      <c r="Y20">
        <v>1.250416</v>
      </c>
      <c r="Z20">
        <v>1.0870839999999999</v>
      </c>
      <c r="AA20">
        <v>0.39038200000000001</v>
      </c>
      <c r="AB20">
        <v>0.57288099999999997</v>
      </c>
      <c r="AC20">
        <v>0.35910900000000001</v>
      </c>
    </row>
    <row r="21" spans="1:29" ht="12.75" x14ac:dyDescent="0.35">
      <c r="A21" t="s">
        <v>563</v>
      </c>
      <c r="B21" s="2">
        <v>38929</v>
      </c>
      <c r="C21">
        <f>[1]Plots!E22</f>
        <v>76</v>
      </c>
      <c r="D21">
        <v>29</v>
      </c>
      <c r="E21">
        <v>8.3000000000000007</v>
      </c>
      <c r="G21">
        <f t="shared" ref="G21:G26" si="4">J21+K21</f>
        <v>0.63200000000000001</v>
      </c>
      <c r="H21">
        <v>4.7E-2</v>
      </c>
      <c r="I21">
        <v>1.4999999999999999E-2</v>
      </c>
      <c r="J21">
        <v>0.45</v>
      </c>
      <c r="K21" s="6">
        <v>0.182</v>
      </c>
      <c r="L21" s="7">
        <v>7.3599999999999999E-2</v>
      </c>
      <c r="M21" s="7">
        <v>8.0699999999999994E-2</v>
      </c>
      <c r="N21">
        <v>1.4002000000000001E-2</v>
      </c>
      <c r="P21">
        <v>3.57</v>
      </c>
      <c r="Q21">
        <v>1.24</v>
      </c>
      <c r="R21">
        <v>1.76</v>
      </c>
      <c r="U21" s="7">
        <v>10.64203587914821</v>
      </c>
      <c r="V21" s="7">
        <v>-7.2391531803448252</v>
      </c>
      <c r="W21">
        <v>0.82930300000000001</v>
      </c>
      <c r="X21">
        <v>0.78293000000000001</v>
      </c>
      <c r="Y21">
        <v>1.2238500000000001</v>
      </c>
      <c r="Z21">
        <v>0.950847</v>
      </c>
      <c r="AA21">
        <v>0.25085400000000002</v>
      </c>
      <c r="AB21">
        <v>0.41179399999999999</v>
      </c>
      <c r="AC21">
        <v>0.263822</v>
      </c>
    </row>
    <row r="22" spans="1:29" ht="12.75" x14ac:dyDescent="0.35">
      <c r="A22" t="s">
        <v>564</v>
      </c>
      <c r="B22" s="2">
        <v>38929</v>
      </c>
      <c r="C22">
        <f>[1]Plots!E23</f>
        <v>85</v>
      </c>
      <c r="D22">
        <v>30.807400000000001</v>
      </c>
      <c r="E22">
        <v>9.5606000000000009</v>
      </c>
      <c r="G22">
        <f t="shared" si="4"/>
        <v>0.61199999999999999</v>
      </c>
      <c r="H22">
        <v>4.7300000000000002E-2</v>
      </c>
      <c r="I22">
        <v>1.7999999999999999E-2</v>
      </c>
      <c r="J22">
        <v>0.44</v>
      </c>
      <c r="K22" s="6">
        <v>0.17199999999999999</v>
      </c>
      <c r="L22" s="7">
        <v>4.8500000000000001E-2</v>
      </c>
      <c r="M22" s="7">
        <v>6.9800000000000001E-2</v>
      </c>
      <c r="N22">
        <v>2.9659999999999999E-2</v>
      </c>
      <c r="P22">
        <v>3.47</v>
      </c>
      <c r="Q22">
        <v>1.6</v>
      </c>
      <c r="R22">
        <v>1.52</v>
      </c>
      <c r="U22" s="7">
        <v>17.179160282900927</v>
      </c>
      <c r="V22" s="7">
        <v>25.243787553130776</v>
      </c>
      <c r="W22">
        <v>0.82532700000000003</v>
      </c>
      <c r="X22">
        <v>0.82635899999999995</v>
      </c>
      <c r="Y22">
        <v>1.2215199999999999</v>
      </c>
      <c r="Z22">
        <v>1.0792930000000001</v>
      </c>
      <c r="AA22">
        <v>0.242759</v>
      </c>
      <c r="AB22">
        <v>0.35028100000000001</v>
      </c>
      <c r="AC22">
        <v>0.22492400000000001</v>
      </c>
    </row>
    <row r="23" spans="1:29" ht="14.25" x14ac:dyDescent="0.45">
      <c r="A23" s="3" t="s">
        <v>200</v>
      </c>
      <c r="B23" s="2">
        <v>38929</v>
      </c>
      <c r="C23">
        <f>[1]Plots!E24</f>
        <v>95.600000000000009</v>
      </c>
      <c r="D23">
        <v>28.8</v>
      </c>
      <c r="E23">
        <v>10.8</v>
      </c>
      <c r="G23">
        <f t="shared" si="4"/>
        <v>0.52300000000000002</v>
      </c>
      <c r="H23">
        <v>7.9200000000000007E-2</v>
      </c>
      <c r="I23">
        <v>2E-3</v>
      </c>
      <c r="J23">
        <v>0.4</v>
      </c>
      <c r="K23" s="6">
        <v>0.123</v>
      </c>
      <c r="L23" s="7">
        <v>4.7300000000000002E-2</v>
      </c>
      <c r="M23" s="7">
        <v>6.7699999999999996E-2</v>
      </c>
      <c r="N23" s="6">
        <v>2.06345E-2</v>
      </c>
      <c r="O23" s="6"/>
      <c r="P23" s="7">
        <v>3.65</v>
      </c>
      <c r="Q23" s="7">
        <v>0.79300000000000004</v>
      </c>
      <c r="R23">
        <v>1.59</v>
      </c>
      <c r="U23" s="7">
        <v>9.2245766524255917</v>
      </c>
      <c r="V23" s="7">
        <v>-10.241510228645222</v>
      </c>
      <c r="W23">
        <v>0.27122400000000002</v>
      </c>
      <c r="X23">
        <v>1.508497</v>
      </c>
      <c r="Y23">
        <v>1.924132</v>
      </c>
      <c r="Z23">
        <v>10.997567</v>
      </c>
      <c r="AA23">
        <v>1.503E-3</v>
      </c>
      <c r="AB23">
        <v>2.6400000000000002E-4</v>
      </c>
      <c r="AC23">
        <v>1.37E-4</v>
      </c>
    </row>
    <row r="24" spans="1:29" ht="12.75" x14ac:dyDescent="0.35">
      <c r="A24" t="s">
        <v>201</v>
      </c>
      <c r="B24" s="2">
        <v>38929</v>
      </c>
      <c r="C24">
        <f>[1]Plots!E25</f>
        <v>110.2</v>
      </c>
      <c r="D24">
        <v>29.1144</v>
      </c>
      <c r="E24">
        <v>11.2721</v>
      </c>
      <c r="G24">
        <f t="shared" si="4"/>
        <v>0.68900000000000006</v>
      </c>
      <c r="H24">
        <v>1.6299999999999999E-2</v>
      </c>
      <c r="I24">
        <v>7.0000000000000001E-3</v>
      </c>
      <c r="J24">
        <v>0.42</v>
      </c>
      <c r="K24" s="6">
        <v>0.26900000000000002</v>
      </c>
      <c r="L24" s="7">
        <v>3.8399999999999997E-2</v>
      </c>
      <c r="M24" s="7">
        <v>6.25E-2</v>
      </c>
      <c r="N24" s="6">
        <v>3.8549333333333338E-2</v>
      </c>
      <c r="O24" s="6"/>
      <c r="P24" s="7">
        <v>5.0199999999999996</v>
      </c>
      <c r="Q24" s="7">
        <v>1.74</v>
      </c>
      <c r="R24">
        <v>2</v>
      </c>
      <c r="U24" s="7">
        <v>18.219177944106562</v>
      </c>
      <c r="V24" s="7">
        <v>34.246732453696367</v>
      </c>
      <c r="W24">
        <v>0.82060200000000005</v>
      </c>
      <c r="X24">
        <v>0.73828300000000002</v>
      </c>
      <c r="Y24">
        <v>1.1806559999999999</v>
      </c>
      <c r="Z24">
        <v>0.92323999999999995</v>
      </c>
      <c r="AA24">
        <v>0.342727</v>
      </c>
      <c r="AB24">
        <v>0.56324399999999997</v>
      </c>
      <c r="AC24">
        <v>0.371222</v>
      </c>
    </row>
    <row r="25" spans="1:29" ht="12.75" x14ac:dyDescent="0.35">
      <c r="A25" t="s">
        <v>314</v>
      </c>
      <c r="B25" s="2">
        <v>38929</v>
      </c>
      <c r="C25">
        <f>[1]Plots!E26</f>
        <v>110.2</v>
      </c>
      <c r="D25">
        <v>28.9757</v>
      </c>
      <c r="E25">
        <v>12.0604</v>
      </c>
      <c r="G25">
        <f t="shared" si="4"/>
        <v>0.624</v>
      </c>
      <c r="H25">
        <v>1.1599999999999999E-2</v>
      </c>
      <c r="I25">
        <v>8.0000000000000002E-3</v>
      </c>
      <c r="J25">
        <v>0.38</v>
      </c>
      <c r="K25" s="6">
        <v>0.24399999999999999</v>
      </c>
      <c r="L25" s="7">
        <v>2.9600000000000001E-2</v>
      </c>
      <c r="M25" s="7">
        <v>5.8400000000000001E-2</v>
      </c>
      <c r="N25" t="s">
        <v>88</v>
      </c>
      <c r="P25" s="7">
        <v>4.3099999999999996</v>
      </c>
      <c r="Q25" s="7">
        <v>1.44</v>
      </c>
      <c r="R25">
        <v>1.88</v>
      </c>
      <c r="U25" t="s">
        <v>572</v>
      </c>
      <c r="V25" t="s">
        <v>572</v>
      </c>
      <c r="W25">
        <v>0.84187100000000004</v>
      </c>
      <c r="X25">
        <v>0.78141700000000003</v>
      </c>
      <c r="Y25">
        <v>1.2074309999999999</v>
      </c>
      <c r="Z25">
        <v>0.93881099999999995</v>
      </c>
      <c r="AA25">
        <v>0.24857699999999999</v>
      </c>
      <c r="AB25">
        <v>0.40573700000000001</v>
      </c>
      <c r="AC25">
        <v>0.26477800000000001</v>
      </c>
    </row>
    <row r="26" spans="1:29" ht="12.75" x14ac:dyDescent="0.35">
      <c r="A26" t="s">
        <v>217</v>
      </c>
      <c r="B26" s="2">
        <v>38929</v>
      </c>
      <c r="C26">
        <f>[1]Plots!E27</f>
        <v>110.2</v>
      </c>
      <c r="D26">
        <v>28.711600000000001</v>
      </c>
      <c r="E26">
        <v>12.8756</v>
      </c>
      <c r="G26">
        <f t="shared" si="4"/>
        <v>0.52900000000000003</v>
      </c>
      <c r="H26">
        <v>3.5700000000000003E-2</v>
      </c>
      <c r="I26">
        <v>8.0000000000000002E-3</v>
      </c>
      <c r="J26">
        <v>0.33</v>
      </c>
      <c r="K26" s="6">
        <v>0.19900000000000001</v>
      </c>
      <c r="L26" s="7">
        <v>1.4800000000000001E-2</v>
      </c>
      <c r="M26" s="7">
        <v>3.7900000000000003E-2</v>
      </c>
      <c r="N26" s="6">
        <v>3.0102E-2</v>
      </c>
      <c r="O26" s="6"/>
      <c r="P26" s="7">
        <v>3.79</v>
      </c>
      <c r="Q26" s="7">
        <v>1.4</v>
      </c>
      <c r="R26">
        <v>1.49</v>
      </c>
      <c r="U26" s="7">
        <v>28.293740268887529</v>
      </c>
      <c r="V26" s="7">
        <v>37.135365808725467</v>
      </c>
      <c r="W26">
        <v>0.77905100000000005</v>
      </c>
      <c r="X26">
        <v>0.87567899999999999</v>
      </c>
      <c r="Y26">
        <v>1.2369859999999999</v>
      </c>
      <c r="Z26">
        <v>1.210261</v>
      </c>
      <c r="AA26">
        <v>0.20966599999999999</v>
      </c>
      <c r="AB26">
        <v>0.27220299999999997</v>
      </c>
      <c r="AC26">
        <v>0.17324000000000001</v>
      </c>
    </row>
    <row r="27" spans="1:29" ht="12.75" x14ac:dyDescent="0.35">
      <c r="K27" s="6"/>
      <c r="L27" s="7"/>
      <c r="M27" s="7"/>
      <c r="N27" s="6"/>
      <c r="O27" s="6"/>
      <c r="P27" s="7"/>
      <c r="Q27" s="7"/>
    </row>
    <row r="28" spans="1:29" ht="12.75" x14ac:dyDescent="0.35">
      <c r="K28" s="6"/>
      <c r="L28" s="7"/>
      <c r="M28" s="7"/>
      <c r="N28" s="6" t="s">
        <v>316</v>
      </c>
      <c r="O28" s="6"/>
      <c r="P28" s="7"/>
      <c r="Q28" s="7"/>
    </row>
    <row r="29" spans="1:29" ht="12.75" x14ac:dyDescent="0.35">
      <c r="N29" s="6" t="s">
        <v>344</v>
      </c>
      <c r="O29" s="6"/>
      <c r="P29" s="7"/>
      <c r="Q29" s="7"/>
    </row>
    <row r="30" spans="1:29" ht="12.75" x14ac:dyDescent="0.35">
      <c r="N30" t="s">
        <v>298</v>
      </c>
      <c r="P30" s="7"/>
      <c r="Q30" s="7"/>
    </row>
    <row r="31" spans="1:29" ht="12.75" x14ac:dyDescent="0.35">
      <c r="N31" s="6"/>
      <c r="O31" s="6"/>
      <c r="P31" s="7"/>
      <c r="Q31" s="7"/>
    </row>
    <row r="32" spans="1:29" ht="15" x14ac:dyDescent="0.4">
      <c r="A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</row>
    <row r="33" spans="1:18" ht="15" x14ac:dyDescent="0.4">
      <c r="A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</row>
    <row r="34" spans="1:18" ht="15" x14ac:dyDescent="0.4">
      <c r="A34" s="13"/>
      <c r="H34" s="14"/>
      <c r="I34" s="15"/>
      <c r="J34" s="16"/>
      <c r="K34" s="14"/>
      <c r="L34" s="14"/>
      <c r="M34" s="17"/>
      <c r="N34" s="17"/>
      <c r="O34" s="17"/>
      <c r="P34" s="16"/>
      <c r="Q34" s="14"/>
      <c r="R34" s="16"/>
    </row>
    <row r="35" spans="1:18" ht="15" x14ac:dyDescent="0.4">
      <c r="A35" s="13"/>
      <c r="H35" s="14"/>
      <c r="I35" s="15"/>
      <c r="J35" s="16"/>
      <c r="K35" s="14"/>
      <c r="L35" s="14"/>
      <c r="M35" s="17"/>
      <c r="N35" s="18"/>
      <c r="O35" s="18"/>
      <c r="P35" s="16"/>
      <c r="Q35" s="14"/>
      <c r="R35" s="16"/>
    </row>
    <row r="36" spans="1:18" ht="15" x14ac:dyDescent="0.4">
      <c r="A36" s="13"/>
      <c r="H36" s="18"/>
      <c r="I36" s="15"/>
      <c r="J36" s="16"/>
      <c r="K36" s="14"/>
      <c r="L36" s="14"/>
      <c r="M36" s="17"/>
      <c r="N36" s="18"/>
      <c r="O36" s="18"/>
      <c r="P36" s="16"/>
      <c r="Q36" s="14"/>
      <c r="R36" s="16"/>
    </row>
    <row r="37" spans="1:18" ht="15" x14ac:dyDescent="0.4">
      <c r="A37" s="13"/>
      <c r="H37" s="18"/>
      <c r="I37" s="15"/>
      <c r="J37" s="16"/>
      <c r="K37" s="14"/>
      <c r="L37" s="14"/>
      <c r="M37" s="17"/>
      <c r="N37" s="18"/>
      <c r="O37" s="18"/>
      <c r="P37" s="16"/>
      <c r="Q37" s="14"/>
      <c r="R37" s="16"/>
    </row>
    <row r="38" spans="1:18" ht="15" x14ac:dyDescent="0.4">
      <c r="A38" s="13"/>
      <c r="H38" s="18"/>
      <c r="I38" s="15"/>
      <c r="J38" s="16"/>
      <c r="K38" s="14"/>
      <c r="L38" s="14"/>
      <c r="M38" s="17"/>
      <c r="N38" s="18"/>
      <c r="O38" s="18"/>
      <c r="P38" s="16"/>
      <c r="Q38" s="14"/>
      <c r="R38" s="16"/>
    </row>
    <row r="39" spans="1:18" ht="15" x14ac:dyDescent="0.4">
      <c r="A39" s="13"/>
      <c r="H39" s="14"/>
      <c r="I39" s="15"/>
      <c r="J39" s="16"/>
      <c r="K39" s="14"/>
      <c r="L39" s="14"/>
      <c r="M39" s="17"/>
      <c r="N39" s="18"/>
      <c r="O39" s="18"/>
      <c r="P39" s="16"/>
      <c r="Q39" s="14"/>
      <c r="R39" s="16"/>
    </row>
    <row r="40" spans="1:18" ht="15" x14ac:dyDescent="0.4">
      <c r="A40" s="13"/>
      <c r="H40" s="18"/>
      <c r="I40" s="15"/>
      <c r="J40" s="16"/>
      <c r="K40" s="14"/>
      <c r="L40" s="14"/>
      <c r="M40" s="17"/>
      <c r="N40" s="18"/>
      <c r="O40" s="18"/>
      <c r="P40" s="16"/>
      <c r="Q40" s="14"/>
      <c r="R40" s="16"/>
    </row>
    <row r="41" spans="1:18" ht="15" x14ac:dyDescent="0.4">
      <c r="A41" s="13"/>
      <c r="H41" s="14"/>
      <c r="I41" s="15"/>
      <c r="J41" s="16"/>
      <c r="K41" s="14"/>
      <c r="L41" s="14"/>
      <c r="M41" s="17"/>
      <c r="N41" s="18"/>
      <c r="O41" s="18"/>
      <c r="P41" s="16"/>
      <c r="Q41" s="14"/>
      <c r="R41" s="16"/>
    </row>
    <row r="42" spans="1:18" ht="15" x14ac:dyDescent="0.4">
      <c r="A42" s="13"/>
      <c r="H42" s="14"/>
      <c r="I42" s="15"/>
      <c r="J42" s="16"/>
      <c r="K42" s="14"/>
      <c r="L42" s="14"/>
      <c r="M42" s="18"/>
      <c r="N42" s="18"/>
      <c r="O42" s="18"/>
      <c r="P42" s="16"/>
      <c r="Q42" s="14"/>
      <c r="R42" s="16"/>
    </row>
    <row r="43" spans="1:18" ht="15" x14ac:dyDescent="0.4">
      <c r="A43" s="13"/>
      <c r="H43" s="14"/>
      <c r="I43" s="15"/>
      <c r="J43" s="16"/>
      <c r="K43" s="14"/>
      <c r="L43" s="14"/>
      <c r="M43" s="18"/>
      <c r="N43" s="18"/>
      <c r="O43" s="18"/>
      <c r="P43" s="16"/>
      <c r="Q43" s="14"/>
      <c r="R43" s="16"/>
    </row>
    <row r="44" spans="1:18" ht="15" x14ac:dyDescent="0.4">
      <c r="A44" s="13"/>
      <c r="H44" s="14"/>
      <c r="I44" s="15"/>
      <c r="J44" s="16"/>
      <c r="K44" s="14"/>
      <c r="L44" s="14"/>
      <c r="M44" s="18"/>
      <c r="N44" s="18"/>
      <c r="O44" s="18"/>
      <c r="P44" s="16"/>
      <c r="Q44" s="14"/>
      <c r="R44" s="16"/>
    </row>
    <row r="45" spans="1:18" ht="15" x14ac:dyDescent="0.4">
      <c r="A45" s="13"/>
      <c r="H45" s="14"/>
      <c r="I45" s="15"/>
      <c r="J45" s="16"/>
      <c r="K45" s="14"/>
      <c r="L45" s="14"/>
      <c r="M45" s="18"/>
      <c r="N45" s="18"/>
      <c r="O45" s="18"/>
      <c r="P45" s="16"/>
      <c r="Q45" s="14"/>
      <c r="R45" s="16"/>
    </row>
    <row r="46" spans="1:18" ht="15" x14ac:dyDescent="0.4">
      <c r="A46" s="13"/>
      <c r="H46" s="14"/>
      <c r="I46" s="15"/>
      <c r="J46" s="16"/>
      <c r="K46" s="14"/>
      <c r="L46" s="14"/>
      <c r="M46" s="18"/>
      <c r="N46" s="18"/>
      <c r="O46" s="18"/>
      <c r="P46" s="16"/>
      <c r="Q46" s="14"/>
      <c r="R46" s="16"/>
    </row>
    <row r="47" spans="1:18" ht="15" x14ac:dyDescent="0.4">
      <c r="A47" s="13"/>
      <c r="H47" s="14"/>
      <c r="I47" s="15"/>
      <c r="J47" s="16"/>
      <c r="K47" s="14"/>
      <c r="L47" s="14"/>
      <c r="M47" s="18"/>
      <c r="N47" s="18"/>
      <c r="O47" s="18"/>
      <c r="P47" s="16"/>
      <c r="Q47" s="14"/>
      <c r="R47" s="16"/>
    </row>
    <row r="48" spans="1:18" ht="15" x14ac:dyDescent="0.4">
      <c r="A48" s="13"/>
      <c r="H48" s="14"/>
      <c r="I48" s="15"/>
      <c r="J48" s="16"/>
      <c r="K48" s="14"/>
      <c r="L48" s="14"/>
      <c r="M48" s="18"/>
      <c r="N48" s="18"/>
      <c r="O48" s="18"/>
      <c r="P48" s="16"/>
      <c r="Q48" s="14"/>
      <c r="R48" s="16"/>
    </row>
    <row r="49" spans="1:19" ht="15" x14ac:dyDescent="0.4">
      <c r="A49" s="13"/>
      <c r="H49" s="14"/>
      <c r="I49" s="15"/>
      <c r="J49" s="16"/>
      <c r="K49" s="14"/>
      <c r="L49" s="14"/>
      <c r="M49" s="18"/>
      <c r="N49" s="18"/>
      <c r="O49" s="18"/>
      <c r="P49" s="16"/>
      <c r="Q49" s="14"/>
      <c r="R49" s="16"/>
    </row>
    <row r="50" spans="1:19" ht="15" x14ac:dyDescent="0.4">
      <c r="A50" s="13"/>
      <c r="H50" s="14"/>
      <c r="I50" s="15"/>
      <c r="J50" s="16"/>
      <c r="K50" s="14"/>
      <c r="L50" s="14"/>
      <c r="M50" s="18"/>
      <c r="N50" s="18"/>
      <c r="O50" s="18"/>
      <c r="P50" s="16"/>
      <c r="Q50" s="14"/>
      <c r="R50" s="16"/>
    </row>
    <row r="51" spans="1:19" ht="15" x14ac:dyDescent="0.4">
      <c r="A51" s="13"/>
      <c r="H51" s="14"/>
      <c r="I51" s="15"/>
      <c r="J51" s="16"/>
      <c r="K51" s="14"/>
      <c r="L51" s="14"/>
      <c r="M51" s="18"/>
      <c r="N51" s="18"/>
      <c r="O51" s="18"/>
      <c r="P51" s="16"/>
      <c r="Q51" s="14"/>
      <c r="R51" s="16"/>
    </row>
    <row r="52" spans="1:19" ht="15" x14ac:dyDescent="0.4">
      <c r="A52" s="13"/>
      <c r="H52" s="14"/>
      <c r="I52" s="15"/>
      <c r="J52" s="16"/>
      <c r="K52" s="14"/>
      <c r="L52" s="14"/>
      <c r="M52" s="18"/>
      <c r="N52" s="18"/>
      <c r="O52" s="18"/>
      <c r="P52" s="16"/>
      <c r="Q52" s="14"/>
      <c r="R52" s="16"/>
    </row>
    <row r="53" spans="1:19" ht="15" x14ac:dyDescent="0.4">
      <c r="A53" s="13"/>
      <c r="H53" s="14"/>
      <c r="I53" s="15"/>
      <c r="J53" s="16"/>
      <c r="K53" s="14"/>
      <c r="L53" s="14"/>
      <c r="M53" s="18"/>
      <c r="N53" s="18"/>
      <c r="O53" s="18"/>
      <c r="P53" s="16"/>
      <c r="Q53" s="14"/>
      <c r="R53" s="16"/>
    </row>
    <row r="54" spans="1:19" ht="15" x14ac:dyDescent="0.4">
      <c r="A54" s="13"/>
      <c r="H54" s="14"/>
      <c r="I54" s="15"/>
      <c r="J54" s="16"/>
      <c r="K54" s="14"/>
      <c r="L54" s="14"/>
      <c r="M54" s="18"/>
      <c r="N54" s="18"/>
      <c r="O54" s="18"/>
      <c r="P54" s="16"/>
      <c r="Q54" s="14"/>
      <c r="R54" s="16"/>
    </row>
    <row r="55" spans="1:19" ht="15" x14ac:dyDescent="0.4">
      <c r="A55" s="13"/>
      <c r="H55" s="14"/>
      <c r="I55" s="15"/>
      <c r="J55" s="16"/>
      <c r="K55" s="14"/>
      <c r="L55" s="14"/>
      <c r="M55" s="18"/>
      <c r="N55" s="17"/>
      <c r="O55" s="17"/>
      <c r="P55" s="16"/>
      <c r="Q55" s="14"/>
      <c r="R55" s="16"/>
    </row>
    <row r="56" spans="1:19" ht="15" x14ac:dyDescent="0.4">
      <c r="A56" s="13"/>
      <c r="H56" s="18"/>
      <c r="I56" s="15"/>
      <c r="J56" s="16"/>
      <c r="K56" s="14"/>
      <c r="L56" s="14"/>
      <c r="M56" s="18"/>
      <c r="N56" s="18"/>
      <c r="O56" s="18"/>
      <c r="P56" s="16"/>
      <c r="Q56" s="14"/>
      <c r="R56" s="16"/>
    </row>
    <row r="57" spans="1:19" ht="15" x14ac:dyDescent="0.4">
      <c r="A57" s="13"/>
      <c r="H57" s="14"/>
      <c r="I57" s="15"/>
      <c r="J57" s="16"/>
      <c r="K57" s="14"/>
      <c r="L57" s="14"/>
      <c r="M57" s="18"/>
      <c r="N57" s="18"/>
      <c r="O57" s="18"/>
      <c r="P57" s="16"/>
      <c r="Q57" s="14"/>
      <c r="R57" s="16"/>
    </row>
    <row r="58" spans="1:19" ht="15" x14ac:dyDescent="0.4">
      <c r="A58" s="13"/>
      <c r="H58" s="14"/>
      <c r="I58" s="15"/>
      <c r="J58" s="16"/>
      <c r="K58" s="14"/>
      <c r="L58" s="14"/>
      <c r="M58" s="18"/>
      <c r="N58" s="18"/>
      <c r="O58" s="18"/>
      <c r="P58" s="16"/>
      <c r="Q58" s="14"/>
      <c r="R58" s="16"/>
    </row>
    <row r="59" spans="1:19" ht="15" x14ac:dyDescent="0.4">
      <c r="A59" s="13"/>
      <c r="H59" s="14"/>
      <c r="I59" s="15"/>
      <c r="J59" s="16"/>
      <c r="K59" s="14"/>
      <c r="L59" s="14"/>
      <c r="M59" s="18"/>
      <c r="N59" s="17"/>
      <c r="O59" s="17"/>
      <c r="P59" s="16"/>
      <c r="Q59" s="14"/>
      <c r="R59" s="16"/>
    </row>
    <row r="60" spans="1:19" ht="15" x14ac:dyDescent="0.4">
      <c r="A60" s="13"/>
      <c r="H60" s="14"/>
      <c r="I60" s="15"/>
      <c r="J60" s="16"/>
      <c r="K60" s="14"/>
      <c r="L60" s="14"/>
      <c r="M60" s="17"/>
      <c r="N60" s="18"/>
      <c r="O60" s="18"/>
      <c r="P60" s="16"/>
      <c r="Q60" s="14"/>
      <c r="R60" s="16"/>
    </row>
    <row r="61" spans="1:19" ht="15" x14ac:dyDescent="0.4">
      <c r="A61" s="13"/>
      <c r="H61" s="14"/>
      <c r="I61" s="15"/>
      <c r="J61" s="16"/>
      <c r="K61" s="14"/>
      <c r="L61" s="14"/>
      <c r="M61" s="17"/>
      <c r="N61" s="18"/>
      <c r="O61" s="18"/>
      <c r="P61" s="16"/>
      <c r="Q61" s="14"/>
      <c r="R61" s="16"/>
      <c r="S61" s="51"/>
    </row>
    <row r="62" spans="1:19" ht="15" x14ac:dyDescent="0.4">
      <c r="A62" s="13"/>
      <c r="H62" s="14"/>
      <c r="I62" s="15"/>
      <c r="J62" s="16"/>
      <c r="K62" s="14"/>
      <c r="L62" s="14"/>
      <c r="M62" s="17"/>
      <c r="N62" s="18"/>
      <c r="O62" s="18"/>
      <c r="P62" s="16"/>
      <c r="Q62" s="14"/>
      <c r="R62" s="16"/>
    </row>
    <row r="63" spans="1:19" ht="15" x14ac:dyDescent="0.4">
      <c r="A63" s="13"/>
      <c r="H63" s="14"/>
      <c r="I63" s="15"/>
      <c r="J63" s="16"/>
      <c r="K63" s="14"/>
      <c r="L63" s="14"/>
      <c r="M63" s="17"/>
      <c r="N63" s="18"/>
      <c r="O63" s="18"/>
      <c r="P63" s="16"/>
      <c r="Q63" s="14"/>
      <c r="R63" s="16"/>
    </row>
    <row r="64" spans="1:19" ht="15" x14ac:dyDescent="0.4">
      <c r="A64" s="13"/>
      <c r="H64" s="18"/>
      <c r="I64" s="15"/>
      <c r="J64" s="16"/>
      <c r="K64" s="14"/>
      <c r="L64" s="14"/>
      <c r="M64" s="17"/>
      <c r="N64" s="18"/>
      <c r="O64" s="18"/>
      <c r="P64" s="16"/>
      <c r="Q64" s="14"/>
      <c r="R64" s="16"/>
    </row>
    <row r="65" spans="1:18" ht="15" x14ac:dyDescent="0.4">
      <c r="A65" s="13"/>
      <c r="H65" s="14"/>
      <c r="I65" s="15"/>
      <c r="J65" s="16"/>
      <c r="K65" s="14"/>
      <c r="L65" s="14"/>
      <c r="M65" s="17"/>
      <c r="N65" s="18"/>
      <c r="O65" s="18"/>
      <c r="P65" s="16"/>
      <c r="Q65" s="14"/>
      <c r="R65" s="16"/>
    </row>
    <row r="66" spans="1:18" ht="15" x14ac:dyDescent="0.4">
      <c r="A66" s="13"/>
      <c r="H66" s="14"/>
      <c r="I66" s="15"/>
      <c r="J66" s="16"/>
      <c r="K66" s="14"/>
      <c r="L66" s="14"/>
      <c r="M66" s="17"/>
      <c r="N66" s="18"/>
      <c r="O66" s="18"/>
      <c r="P66" s="16"/>
      <c r="Q66" s="14"/>
      <c r="R66" s="16"/>
    </row>
    <row r="67" spans="1:18" ht="15" x14ac:dyDescent="0.4">
      <c r="A67" s="13"/>
      <c r="H67" s="14"/>
      <c r="I67" s="15"/>
      <c r="J67" s="16"/>
      <c r="K67" s="14"/>
      <c r="L67" s="14"/>
      <c r="M67" s="18"/>
      <c r="N67" s="18"/>
      <c r="O67" s="18"/>
      <c r="P67" s="16"/>
      <c r="Q67" s="14"/>
      <c r="R67" s="16"/>
    </row>
    <row r="68" spans="1:18" ht="15" x14ac:dyDescent="0.4">
      <c r="A68" s="13"/>
      <c r="H68" s="14"/>
      <c r="I68" s="15"/>
      <c r="J68" s="16"/>
      <c r="K68" s="14"/>
      <c r="L68" s="14"/>
      <c r="M68" s="17"/>
      <c r="N68" s="18"/>
      <c r="O68" s="18"/>
      <c r="P68" s="16"/>
      <c r="Q68" s="14"/>
      <c r="R68" s="16"/>
    </row>
    <row r="69" spans="1:18" ht="15" x14ac:dyDescent="0.4">
      <c r="A69" s="13"/>
      <c r="H69" s="14"/>
      <c r="I69" s="15"/>
      <c r="J69" s="16"/>
      <c r="K69" s="14"/>
      <c r="L69" s="14"/>
      <c r="M69" s="17"/>
      <c r="N69" s="18"/>
      <c r="O69" s="18"/>
      <c r="P69" s="16"/>
      <c r="Q69" s="14"/>
      <c r="R69" s="16"/>
    </row>
    <row r="70" spans="1:18" ht="15" x14ac:dyDescent="0.4">
      <c r="A70" s="13"/>
      <c r="H70" s="14"/>
      <c r="I70" s="15"/>
      <c r="J70" s="16"/>
      <c r="K70" s="14"/>
      <c r="L70" s="14"/>
      <c r="M70" s="17"/>
      <c r="N70" s="18"/>
      <c r="O70" s="18"/>
      <c r="P70" s="16"/>
      <c r="Q70" s="14"/>
      <c r="R70" s="16"/>
    </row>
    <row r="71" spans="1:18" ht="15" x14ac:dyDescent="0.4">
      <c r="A71" s="13"/>
      <c r="H71" s="14"/>
      <c r="I71" s="15"/>
      <c r="J71" s="16"/>
      <c r="K71" s="14"/>
      <c r="L71" s="14"/>
      <c r="M71" s="17"/>
      <c r="N71" s="18"/>
      <c r="O71" s="18"/>
      <c r="P71" s="16"/>
      <c r="Q71" s="14"/>
      <c r="R71" s="16"/>
    </row>
    <row r="72" spans="1:18" ht="15" x14ac:dyDescent="0.4">
      <c r="A72" s="13"/>
      <c r="H72" s="14"/>
      <c r="I72" s="15"/>
      <c r="J72" s="16"/>
      <c r="K72" s="14"/>
      <c r="L72" s="14"/>
      <c r="M72" s="17"/>
      <c r="N72" s="18"/>
      <c r="O72" s="18"/>
      <c r="P72" s="16"/>
      <c r="Q72" s="14"/>
      <c r="R72" s="16"/>
    </row>
    <row r="73" spans="1:18" ht="15" x14ac:dyDescent="0.4">
      <c r="A73" s="13"/>
      <c r="H73" s="14"/>
      <c r="I73" s="15"/>
      <c r="J73" s="16"/>
      <c r="K73" s="14"/>
      <c r="L73" s="14"/>
      <c r="M73" s="17"/>
      <c r="N73" s="18"/>
      <c r="O73" s="18"/>
      <c r="P73" s="16"/>
      <c r="Q73" s="14"/>
      <c r="R73" s="16"/>
    </row>
    <row r="74" spans="1:18" ht="15" x14ac:dyDescent="0.4">
      <c r="A74" s="13"/>
      <c r="H74" s="14"/>
      <c r="I74" s="15"/>
      <c r="J74" s="16"/>
      <c r="K74" s="14"/>
      <c r="L74" s="14"/>
      <c r="M74" s="17"/>
      <c r="N74" s="18"/>
      <c r="O74" s="18"/>
      <c r="P74" s="16"/>
      <c r="Q74" s="14"/>
      <c r="R74" s="16"/>
    </row>
    <row r="75" spans="1:18" ht="15" x14ac:dyDescent="0.4">
      <c r="A75" s="13"/>
      <c r="H75" s="18"/>
      <c r="I75" s="15"/>
      <c r="J75" s="16"/>
      <c r="K75" s="14"/>
      <c r="L75" s="14"/>
      <c r="M75" s="17"/>
      <c r="N75" s="18"/>
      <c r="O75" s="18"/>
      <c r="P75" s="16"/>
      <c r="Q75" s="14"/>
      <c r="R75" s="16"/>
    </row>
    <row r="76" spans="1:18" ht="15" x14ac:dyDescent="0.4">
      <c r="A76" s="13"/>
      <c r="H76" s="14"/>
      <c r="I76" s="15"/>
      <c r="J76" s="16"/>
      <c r="K76" s="14"/>
      <c r="L76" s="14"/>
      <c r="M76" s="17"/>
      <c r="N76" s="17"/>
      <c r="O76" s="17"/>
      <c r="P76" s="16"/>
      <c r="Q76" s="14"/>
      <c r="R76" s="16"/>
    </row>
    <row r="77" spans="1:18" ht="15" x14ac:dyDescent="0.4">
      <c r="A77" s="13"/>
      <c r="H77" s="18"/>
      <c r="I77" s="15"/>
      <c r="J77" s="16"/>
      <c r="K77" s="14"/>
      <c r="L77" s="14"/>
      <c r="M77" s="17"/>
      <c r="N77" s="18"/>
      <c r="O77" s="18"/>
      <c r="P77" s="16"/>
      <c r="Q77" s="14"/>
      <c r="R77" s="16"/>
    </row>
    <row r="78" spans="1:18" ht="15" x14ac:dyDescent="0.4">
      <c r="A78" s="13"/>
      <c r="H78" s="18"/>
      <c r="I78" s="15"/>
      <c r="J78" s="16"/>
      <c r="K78" s="14"/>
      <c r="L78" s="14"/>
      <c r="M78" s="17"/>
      <c r="N78" s="18"/>
      <c r="O78" s="18"/>
      <c r="P78" s="16"/>
      <c r="Q78" s="14"/>
      <c r="R78" s="16"/>
    </row>
    <row r="79" spans="1:18" ht="15" x14ac:dyDescent="0.4">
      <c r="A79" s="13"/>
      <c r="H79" s="14"/>
      <c r="I79" s="15"/>
      <c r="J79" s="16"/>
      <c r="K79" s="14"/>
      <c r="L79" s="14"/>
      <c r="M79" s="18"/>
      <c r="N79" s="18"/>
      <c r="O79" s="18"/>
      <c r="P79" s="16"/>
      <c r="Q79" s="14"/>
      <c r="R79" s="16"/>
    </row>
    <row r="80" spans="1:18" ht="15" x14ac:dyDescent="0.4">
      <c r="A80" s="13"/>
      <c r="H80" s="14"/>
      <c r="I80" s="15"/>
      <c r="J80" s="16"/>
      <c r="K80" s="14"/>
      <c r="L80" s="14"/>
      <c r="M80" s="17"/>
      <c r="N80" s="18"/>
      <c r="O80" s="18"/>
      <c r="P80" s="16"/>
      <c r="Q80" s="14"/>
      <c r="R80" s="16"/>
    </row>
    <row r="81" spans="1:18" ht="15" x14ac:dyDescent="0.4">
      <c r="A81" s="13"/>
      <c r="H81" s="14"/>
      <c r="I81" s="15"/>
      <c r="J81" s="16"/>
      <c r="K81" s="14"/>
      <c r="L81" s="14"/>
      <c r="M81" s="17"/>
      <c r="N81" s="18"/>
      <c r="O81" s="18"/>
      <c r="P81" s="16"/>
      <c r="Q81" s="14"/>
      <c r="R81" s="16"/>
    </row>
    <row r="82" spans="1:18" ht="15" x14ac:dyDescent="0.4">
      <c r="A82" s="13"/>
      <c r="H82" s="14"/>
      <c r="I82" s="15"/>
      <c r="J82" s="16"/>
      <c r="K82" s="14"/>
      <c r="L82" s="14"/>
      <c r="M82" s="17"/>
      <c r="N82" s="18"/>
      <c r="O82" s="18"/>
      <c r="P82" s="16"/>
      <c r="Q82" s="14"/>
      <c r="R82" s="16"/>
    </row>
    <row r="83" spans="1:18" ht="15" x14ac:dyDescent="0.4">
      <c r="A83" s="13"/>
      <c r="H83" s="14"/>
      <c r="I83" s="15"/>
      <c r="J83" s="16"/>
      <c r="K83" s="14"/>
      <c r="L83" s="14"/>
      <c r="M83" s="17"/>
      <c r="N83" s="18"/>
      <c r="O83" s="18"/>
      <c r="P83" s="16"/>
      <c r="Q83" s="14"/>
      <c r="R83" s="16"/>
    </row>
    <row r="84" spans="1:18" ht="15" x14ac:dyDescent="0.4">
      <c r="A84" s="13"/>
      <c r="H84" s="14"/>
      <c r="I84" s="15"/>
      <c r="J84" s="16"/>
      <c r="K84" s="14"/>
      <c r="L84" s="14"/>
      <c r="M84" s="17"/>
      <c r="N84" s="18"/>
      <c r="O84" s="18"/>
      <c r="P84" s="16"/>
      <c r="Q84" s="14"/>
      <c r="R84" s="16"/>
    </row>
    <row r="85" spans="1:18" ht="15" x14ac:dyDescent="0.4">
      <c r="A85" s="13"/>
      <c r="H85" s="14"/>
      <c r="I85" s="15"/>
      <c r="J85" s="16"/>
      <c r="K85" s="14"/>
      <c r="L85" s="14"/>
      <c r="M85" s="17"/>
      <c r="N85" s="18"/>
      <c r="O85" s="18"/>
      <c r="P85" s="16"/>
      <c r="Q85" s="14"/>
      <c r="R85" s="16"/>
    </row>
    <row r="86" spans="1:18" ht="15" x14ac:dyDescent="0.4">
      <c r="A86" s="13"/>
      <c r="H86" s="14"/>
      <c r="I86" s="15"/>
      <c r="J86" s="16"/>
      <c r="K86" s="14"/>
      <c r="L86" s="14"/>
      <c r="M86" s="17"/>
      <c r="N86" s="18"/>
      <c r="O86" s="18"/>
      <c r="P86" s="16"/>
      <c r="Q86" s="14"/>
      <c r="R86" s="16"/>
    </row>
    <row r="87" spans="1:18" ht="15" x14ac:dyDescent="0.4">
      <c r="A87" s="13"/>
      <c r="H87" s="14"/>
      <c r="I87" s="15"/>
      <c r="J87" s="16"/>
      <c r="K87" s="14"/>
      <c r="L87" s="14"/>
      <c r="M87" s="17"/>
      <c r="N87" s="18"/>
      <c r="O87" s="18"/>
      <c r="P87" s="16"/>
      <c r="Q87" s="14"/>
      <c r="R87" s="16"/>
    </row>
  </sheetData>
  <phoneticPr fontId="5" type="noConversion"/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H85"/>
  <sheetViews>
    <sheetView workbookViewId="0">
      <pane xSplit="2" topLeftCell="C1" activePane="topRight" state="frozen"/>
      <selection pane="topRight" activeCell="C28" sqref="C28"/>
    </sheetView>
  </sheetViews>
  <sheetFormatPr defaultColWidth="10.8203125" defaultRowHeight="12.4" x14ac:dyDescent="0.3"/>
  <sheetData>
    <row r="1" spans="1:34" ht="15" x14ac:dyDescent="0.4">
      <c r="A1" s="1" t="s">
        <v>226</v>
      </c>
      <c r="B1" s="1" t="s">
        <v>57</v>
      </c>
      <c r="C1" s="1" t="s">
        <v>56</v>
      </c>
      <c r="D1" s="1" t="s">
        <v>313</v>
      </c>
      <c r="E1" s="1" t="s">
        <v>288</v>
      </c>
      <c r="F1" s="1" t="s">
        <v>495</v>
      </c>
      <c r="G1" s="1" t="s">
        <v>455</v>
      </c>
      <c r="H1" s="1" t="s">
        <v>453</v>
      </c>
      <c r="I1" s="1" t="s">
        <v>198</v>
      </c>
      <c r="J1" s="1" t="s">
        <v>224</v>
      </c>
      <c r="K1" s="1" t="s">
        <v>221</v>
      </c>
      <c r="L1" s="1" t="s">
        <v>199</v>
      </c>
      <c r="M1" s="1" t="s">
        <v>223</v>
      </c>
      <c r="N1" s="1" t="s">
        <v>225</v>
      </c>
      <c r="O1" s="1" t="s">
        <v>312</v>
      </c>
      <c r="P1" s="1" t="s">
        <v>218</v>
      </c>
      <c r="Q1" s="1" t="s">
        <v>222</v>
      </c>
      <c r="R1" s="1" t="s">
        <v>219</v>
      </c>
      <c r="S1" s="1" t="s">
        <v>118</v>
      </c>
      <c r="T1" s="1" t="s">
        <v>119</v>
      </c>
      <c r="U1" s="1" t="s">
        <v>227</v>
      </c>
      <c r="V1" s="1" t="s">
        <v>228</v>
      </c>
      <c r="W1" s="1" t="s">
        <v>229</v>
      </c>
      <c r="X1" s="1" t="s">
        <v>230</v>
      </c>
      <c r="Y1" s="1" t="s">
        <v>231</v>
      </c>
      <c r="Z1" s="1" t="s">
        <v>265</v>
      </c>
      <c r="AA1" s="1" t="s">
        <v>321</v>
      </c>
      <c r="AB1" s="1" t="s">
        <v>322</v>
      </c>
      <c r="AC1" s="1" t="s">
        <v>323</v>
      </c>
      <c r="AD1" s="1" t="s">
        <v>232</v>
      </c>
      <c r="AE1" s="1" t="s">
        <v>233</v>
      </c>
      <c r="AF1" s="1" t="s">
        <v>234</v>
      </c>
      <c r="AG1" s="1" t="s">
        <v>319</v>
      </c>
      <c r="AH1" s="1" t="s">
        <v>320</v>
      </c>
    </row>
    <row r="2" spans="1:34" s="10" customFormat="1" x14ac:dyDescent="0.3">
      <c r="A2" s="10" t="s">
        <v>450</v>
      </c>
      <c r="B2" s="11">
        <v>39202</v>
      </c>
      <c r="C2" s="10">
        <f>[1]Plots!E50</f>
        <v>0</v>
      </c>
      <c r="H2" s="10" t="s">
        <v>62</v>
      </c>
      <c r="I2" s="10" t="s">
        <v>62</v>
      </c>
      <c r="J2" s="10" t="s">
        <v>62</v>
      </c>
      <c r="K2" s="10" t="s">
        <v>62</v>
      </c>
      <c r="L2" s="10" t="s">
        <v>62</v>
      </c>
      <c r="M2" s="10" t="s">
        <v>62</v>
      </c>
      <c r="N2" s="10" t="s">
        <v>62</v>
      </c>
      <c r="P2" s="10" t="s">
        <v>62</v>
      </c>
      <c r="Q2" s="10" t="s">
        <v>62</v>
      </c>
      <c r="R2" s="10" t="s">
        <v>62</v>
      </c>
      <c r="S2" s="10" t="s">
        <v>62</v>
      </c>
      <c r="T2" s="10" t="s">
        <v>62</v>
      </c>
      <c r="U2" s="10" t="s">
        <v>62</v>
      </c>
      <c r="V2" s="10" t="s">
        <v>62</v>
      </c>
      <c r="W2">
        <v>0.78258700000000003</v>
      </c>
      <c r="X2">
        <v>0.81578300000000004</v>
      </c>
      <c r="Y2">
        <v>1.5166850000000001</v>
      </c>
      <c r="Z2">
        <v>1.114017</v>
      </c>
      <c r="AA2">
        <v>0.68319399999999997</v>
      </c>
      <c r="AB2">
        <v>0.86741400000000002</v>
      </c>
      <c r="AC2">
        <v>0.61327100000000001</v>
      </c>
    </row>
    <row r="3" spans="1:34" ht="12.75" x14ac:dyDescent="0.35">
      <c r="A3" t="s">
        <v>99</v>
      </c>
      <c r="B3" s="2">
        <v>39202</v>
      </c>
      <c r="C3">
        <f>[1]Plots!E29</f>
        <v>-7.4999999999999991</v>
      </c>
      <c r="D3">
        <v>16.1569</v>
      </c>
      <c r="E3">
        <v>0.1094</v>
      </c>
      <c r="G3">
        <f>J3+K3</f>
        <v>1.24</v>
      </c>
      <c r="H3">
        <v>0.98499999999999999</v>
      </c>
      <c r="I3">
        <v>3.3000000000000002E-2</v>
      </c>
      <c r="J3">
        <v>1.24</v>
      </c>
      <c r="L3">
        <v>2.5899999999999999E-2</v>
      </c>
      <c r="M3">
        <v>3.5200000000000002E-2</v>
      </c>
      <c r="O3">
        <f>P3+Q3</f>
        <v>5.09</v>
      </c>
      <c r="P3">
        <v>5.09</v>
      </c>
      <c r="R3" s="6">
        <v>3.05</v>
      </c>
      <c r="S3">
        <f>+(J3-(I3+H3))</f>
        <v>0.22199999999999998</v>
      </c>
      <c r="T3">
        <f>+(M3-L3)</f>
        <v>9.3000000000000027E-3</v>
      </c>
      <c r="U3" s="7">
        <v>7.0993874327985944</v>
      </c>
      <c r="V3" s="7">
        <v>5.2375908486895906</v>
      </c>
      <c r="W3">
        <v>0.86653899999999995</v>
      </c>
      <c r="X3">
        <v>0.66151400000000005</v>
      </c>
      <c r="Y3">
        <v>1.189403</v>
      </c>
      <c r="Z3">
        <v>0.62835200000000002</v>
      </c>
      <c r="AA3">
        <v>0.167549</v>
      </c>
      <c r="AB3">
        <v>0.35782799999999998</v>
      </c>
      <c r="AC3">
        <v>0.266648</v>
      </c>
    </row>
    <row r="4" spans="1:34" ht="12.75" x14ac:dyDescent="0.35">
      <c r="A4" t="s">
        <v>0</v>
      </c>
      <c r="B4" s="2">
        <v>39202</v>
      </c>
      <c r="C4">
        <f>[1]Plots!E30</f>
        <v>-4.6999999999999993</v>
      </c>
      <c r="D4">
        <v>16.168399999999998</v>
      </c>
      <c r="E4">
        <v>0.1094</v>
      </c>
      <c r="G4">
        <f t="shared" ref="G4:G30" si="0">J4+K4</f>
        <v>1.18</v>
      </c>
      <c r="H4">
        <v>0.97699999999999998</v>
      </c>
      <c r="I4">
        <v>0.03</v>
      </c>
      <c r="J4">
        <v>1.18</v>
      </c>
      <c r="L4">
        <v>2.4899999999999999E-2</v>
      </c>
      <c r="M4">
        <v>3.4799999999999998E-2</v>
      </c>
      <c r="O4">
        <f t="shared" ref="O4:O23" si="1">P4+Q4</f>
        <v>5.93</v>
      </c>
      <c r="P4">
        <v>5.93</v>
      </c>
      <c r="R4" s="6">
        <v>3.1</v>
      </c>
      <c r="S4">
        <f>+(J4-(I4+H4))</f>
        <v>0.17300000000000004</v>
      </c>
      <c r="T4">
        <f>+(M4-L4)</f>
        <v>9.8999999999999991E-3</v>
      </c>
      <c r="U4" s="7">
        <v>7.0365320401335616</v>
      </c>
      <c r="V4" s="7">
        <v>5.1046584382317306</v>
      </c>
      <c r="W4">
        <v>0.88685800000000004</v>
      </c>
      <c r="X4">
        <v>0.66258499999999998</v>
      </c>
      <c r="Y4">
        <v>1.2014309999999999</v>
      </c>
      <c r="Z4">
        <v>0.62189899999999998</v>
      </c>
      <c r="AA4">
        <v>0.163831</v>
      </c>
      <c r="AB4">
        <v>0.35326200000000002</v>
      </c>
      <c r="AC4">
        <v>0.263436</v>
      </c>
    </row>
    <row r="5" spans="1:34" ht="12.75" x14ac:dyDescent="0.35">
      <c r="A5" t="s">
        <v>153</v>
      </c>
      <c r="B5" s="2">
        <v>39202</v>
      </c>
      <c r="C5">
        <f>[1]Plots!E31</f>
        <v>-2.2999999999999998</v>
      </c>
      <c r="D5">
        <v>15.84</v>
      </c>
      <c r="E5">
        <v>0.11</v>
      </c>
      <c r="G5">
        <f t="shared" si="0"/>
        <v>1.2</v>
      </c>
      <c r="H5">
        <v>0.89500000000000002</v>
      </c>
      <c r="I5">
        <v>3.1E-2</v>
      </c>
      <c r="J5">
        <v>1.2</v>
      </c>
      <c r="L5">
        <v>2.4299999999999999E-2</v>
      </c>
      <c r="M5">
        <v>3.6499999999999998E-2</v>
      </c>
      <c r="O5">
        <f t="shared" si="1"/>
        <v>5.91</v>
      </c>
      <c r="P5">
        <v>5.91</v>
      </c>
      <c r="R5" s="6">
        <v>3.17</v>
      </c>
      <c r="S5">
        <f>+(J5-(I5+H5))</f>
        <v>0.27399999999999991</v>
      </c>
      <c r="T5">
        <f>+(M5-L5)</f>
        <v>1.2199999999999999E-2</v>
      </c>
      <c r="U5" s="7">
        <v>7.0215420157376336</v>
      </c>
      <c r="V5" s="7">
        <v>4.9223540604520117</v>
      </c>
      <c r="W5">
        <v>0.89517100000000005</v>
      </c>
      <c r="X5">
        <v>0.65900599999999998</v>
      </c>
      <c r="Y5">
        <v>1.1936389999999999</v>
      </c>
      <c r="Z5">
        <v>0.62978199999999995</v>
      </c>
      <c r="AA5">
        <v>0.17286799999999999</v>
      </c>
      <c r="AB5">
        <v>0.37160799999999999</v>
      </c>
      <c r="AC5">
        <v>0.27448899999999998</v>
      </c>
    </row>
    <row r="6" spans="1:34" ht="12.75" x14ac:dyDescent="0.35">
      <c r="A6" t="s">
        <v>371</v>
      </c>
      <c r="B6" s="2">
        <v>39202</v>
      </c>
      <c r="C6">
        <f>[1]Plots!E32</f>
        <v>0</v>
      </c>
      <c r="D6">
        <v>16.108699999999999</v>
      </c>
      <c r="E6">
        <v>0.1066</v>
      </c>
      <c r="G6">
        <f t="shared" si="0"/>
        <v>1.4146000000000001</v>
      </c>
      <c r="H6">
        <v>1.34</v>
      </c>
      <c r="I6">
        <v>4.3999999999999997E-2</v>
      </c>
      <c r="J6">
        <f>H6+I6</f>
        <v>1.3840000000000001</v>
      </c>
      <c r="K6">
        <v>3.0599999999999999E-2</v>
      </c>
      <c r="L6">
        <v>1.7500000000000002E-2</v>
      </c>
      <c r="N6">
        <v>5.3499999999999999E-2</v>
      </c>
      <c r="O6">
        <f t="shared" si="1"/>
        <v>3.226</v>
      </c>
      <c r="P6">
        <v>2.99</v>
      </c>
      <c r="Q6">
        <v>0.23599999999999999</v>
      </c>
      <c r="R6" s="6">
        <v>3.43</v>
      </c>
      <c r="U6" s="7">
        <v>7.0807558364901784</v>
      </c>
      <c r="V6" s="7">
        <v>4.6262221992396171</v>
      </c>
      <c r="W6">
        <v>0.89091399999999998</v>
      </c>
      <c r="X6">
        <v>0.65748099999999998</v>
      </c>
      <c r="Y6">
        <v>1.1973879999999999</v>
      </c>
      <c r="Z6">
        <v>0.60493699999999995</v>
      </c>
      <c r="AA6">
        <v>0.17701800000000001</v>
      </c>
      <c r="AB6">
        <v>0.38986599999999999</v>
      </c>
      <c r="AC6">
        <v>0.29262199999999999</v>
      </c>
    </row>
    <row r="7" spans="1:34" ht="12.75" x14ac:dyDescent="0.35">
      <c r="A7" t="s">
        <v>525</v>
      </c>
      <c r="B7" s="2">
        <v>39202</v>
      </c>
      <c r="C7">
        <f>[1]Plots!E33</f>
        <v>11.35</v>
      </c>
      <c r="D7">
        <v>16.2</v>
      </c>
      <c r="E7">
        <v>0.11</v>
      </c>
      <c r="G7">
        <f t="shared" si="0"/>
        <v>1.5248999999999999</v>
      </c>
      <c r="H7">
        <v>1.27</v>
      </c>
      <c r="I7">
        <v>7.1999999999999995E-2</v>
      </c>
      <c r="J7">
        <v>1.45</v>
      </c>
      <c r="K7">
        <v>7.4899999999999994E-2</v>
      </c>
      <c r="L7">
        <v>2.18E-2</v>
      </c>
      <c r="M7">
        <v>3.0800000000000001E-2</v>
      </c>
      <c r="N7">
        <v>7.8700000000000006E-2</v>
      </c>
      <c r="O7">
        <f t="shared" si="1"/>
        <v>3.8779999999999997</v>
      </c>
      <c r="P7">
        <v>3.3</v>
      </c>
      <c r="Q7">
        <v>0.57799999999999996</v>
      </c>
      <c r="R7" s="6">
        <v>3.51</v>
      </c>
      <c r="S7">
        <f>+(J7-(I7+H7))</f>
        <v>0.10799999999999987</v>
      </c>
      <c r="T7">
        <f>+(M7-L7)</f>
        <v>9.0000000000000011E-3</v>
      </c>
      <c r="U7" s="7">
        <v>8.1663386629146082</v>
      </c>
      <c r="V7" s="7">
        <v>7.2075893309660373</v>
      </c>
      <c r="W7">
        <v>0.89361699999999999</v>
      </c>
      <c r="X7">
        <v>0.63669100000000001</v>
      </c>
      <c r="Y7">
        <v>1.2075070000000001</v>
      </c>
      <c r="Z7">
        <v>0.53139999999999998</v>
      </c>
      <c r="AA7">
        <v>0.17809</v>
      </c>
      <c r="AB7">
        <v>0.44056099999999998</v>
      </c>
      <c r="AC7">
        <v>0.33513399999999999</v>
      </c>
    </row>
    <row r="8" spans="1:34" ht="12.75" x14ac:dyDescent="0.35">
      <c r="A8" t="s">
        <v>526</v>
      </c>
      <c r="B8" s="2">
        <v>39202</v>
      </c>
      <c r="C8">
        <f>[1]Plots!E34</f>
        <v>20.2</v>
      </c>
      <c r="D8">
        <v>16.629300000000001</v>
      </c>
      <c r="E8">
        <v>0.10440000000000001</v>
      </c>
      <c r="G8">
        <f t="shared" si="0"/>
        <v>1.3597000000000001</v>
      </c>
      <c r="H8">
        <v>1.19</v>
      </c>
      <c r="I8">
        <v>0.08</v>
      </c>
      <c r="J8">
        <f>H8+I8</f>
        <v>1.27</v>
      </c>
      <c r="K8">
        <v>8.9700000000000002E-2</v>
      </c>
      <c r="L8">
        <v>2.5499999999999998E-2</v>
      </c>
      <c r="N8">
        <v>3.6900000000000002E-2</v>
      </c>
      <c r="O8">
        <f t="shared" si="1"/>
        <v>4.8209999999999997</v>
      </c>
      <c r="P8">
        <v>4.12</v>
      </c>
      <c r="Q8">
        <v>0.70099999999999996</v>
      </c>
      <c r="R8" s="6">
        <v>3.48</v>
      </c>
      <c r="U8" s="7">
        <v>7.7892551178743741</v>
      </c>
      <c r="V8" s="7">
        <v>4.9578923115041427</v>
      </c>
      <c r="W8">
        <v>0.88327</v>
      </c>
      <c r="X8">
        <v>0.63810100000000003</v>
      </c>
      <c r="Y8">
        <v>1.2059299999999999</v>
      </c>
      <c r="Z8">
        <v>0.55979299999999999</v>
      </c>
      <c r="AA8">
        <v>0.20768400000000001</v>
      </c>
      <c r="AB8">
        <v>0.47937000000000002</v>
      </c>
      <c r="AC8">
        <v>0.37100100000000003</v>
      </c>
    </row>
    <row r="9" spans="1:34" ht="12.75" x14ac:dyDescent="0.35">
      <c r="A9" t="s">
        <v>527</v>
      </c>
      <c r="B9" s="2">
        <v>39202</v>
      </c>
      <c r="C9">
        <f>[1]Plots!E35</f>
        <v>36.9</v>
      </c>
      <c r="D9">
        <v>18.72</v>
      </c>
      <c r="E9">
        <v>0.1</v>
      </c>
      <c r="G9">
        <f t="shared" si="0"/>
        <v>1.3819999999999999</v>
      </c>
      <c r="H9">
        <v>0.94399999999999995</v>
      </c>
      <c r="I9">
        <v>4.4999999999999998E-2</v>
      </c>
      <c r="J9">
        <v>1.18</v>
      </c>
      <c r="K9">
        <v>0.20200000000000001</v>
      </c>
      <c r="L9">
        <v>1.46E-2</v>
      </c>
      <c r="M9">
        <v>2.2800000000000001E-2</v>
      </c>
      <c r="N9">
        <v>7.85E-2</v>
      </c>
      <c r="O9">
        <f t="shared" si="1"/>
        <v>5.9</v>
      </c>
      <c r="P9">
        <v>4.34</v>
      </c>
      <c r="Q9">
        <v>1.56</v>
      </c>
      <c r="R9" s="6">
        <v>2.92</v>
      </c>
      <c r="S9">
        <f>+(J9-(I9+H9))</f>
        <v>0.19099999999999995</v>
      </c>
      <c r="T9">
        <f>+(M9-L9)</f>
        <v>8.2000000000000007E-3</v>
      </c>
      <c r="U9" s="7">
        <v>8.3193759954707431</v>
      </c>
      <c r="V9" s="7">
        <v>10.197853539165527</v>
      </c>
      <c r="W9">
        <v>0.890015</v>
      </c>
      <c r="X9">
        <v>0.61788699999999996</v>
      </c>
      <c r="Y9">
        <v>1.177119</v>
      </c>
      <c r="Z9">
        <v>0.470947</v>
      </c>
      <c r="AA9">
        <v>0.2215</v>
      </c>
      <c r="AB9">
        <v>0.60760099999999995</v>
      </c>
      <c r="AC9">
        <v>0.470329</v>
      </c>
    </row>
    <row r="10" spans="1:34" ht="12.75" x14ac:dyDescent="0.35">
      <c r="A10" t="s">
        <v>154</v>
      </c>
      <c r="B10" s="2">
        <v>39202</v>
      </c>
      <c r="C10">
        <f>[1]Plots!E36</f>
        <v>50.7</v>
      </c>
      <c r="D10">
        <v>18.628</v>
      </c>
      <c r="E10">
        <v>0.1</v>
      </c>
      <c r="G10">
        <f t="shared" si="0"/>
        <v>1.2110000000000001</v>
      </c>
      <c r="H10">
        <v>0.97299999999999998</v>
      </c>
      <c r="I10">
        <v>7.4999999999999997E-2</v>
      </c>
      <c r="J10">
        <f>H10+I10</f>
        <v>1.048</v>
      </c>
      <c r="K10">
        <v>0.16300000000000001</v>
      </c>
      <c r="L10">
        <v>0.03</v>
      </c>
      <c r="N10">
        <v>6.5100000000000005E-2</v>
      </c>
      <c r="O10">
        <f t="shared" si="1"/>
        <v>6.76</v>
      </c>
      <c r="P10">
        <v>5.2</v>
      </c>
      <c r="Q10">
        <v>1.56</v>
      </c>
      <c r="R10" s="6">
        <v>3.1</v>
      </c>
      <c r="U10" s="7">
        <v>6.5426214634874249</v>
      </c>
      <c r="V10" s="7">
        <v>4.4240742170060336</v>
      </c>
      <c r="W10">
        <v>0.90072399999999997</v>
      </c>
      <c r="X10">
        <v>0.60508300000000004</v>
      </c>
      <c r="Y10">
        <v>1.1690959999999999</v>
      </c>
      <c r="Z10">
        <v>0.44066300000000003</v>
      </c>
      <c r="AA10">
        <v>0.209369</v>
      </c>
      <c r="AB10">
        <v>0.59731599999999996</v>
      </c>
      <c r="AC10">
        <v>0.47512300000000002</v>
      </c>
    </row>
    <row r="11" spans="1:34" ht="12.75" x14ac:dyDescent="0.35">
      <c r="A11" t="s">
        <v>121</v>
      </c>
      <c r="B11" s="2">
        <v>39202</v>
      </c>
      <c r="C11">
        <f>[1]Plots!E37</f>
        <v>51.599999999999994</v>
      </c>
      <c r="D11">
        <v>18.786899999999999</v>
      </c>
      <c r="E11">
        <v>0.1061</v>
      </c>
      <c r="G11">
        <f t="shared" si="0"/>
        <v>1.571</v>
      </c>
      <c r="H11">
        <v>1.04</v>
      </c>
      <c r="I11">
        <v>3.2000000000000001E-2</v>
      </c>
      <c r="J11">
        <v>1.38</v>
      </c>
      <c r="K11">
        <v>0.191</v>
      </c>
      <c r="L11">
        <v>1.9E-2</v>
      </c>
      <c r="M11">
        <v>5.4800000000000001E-2</v>
      </c>
      <c r="N11">
        <v>8.6699999999999999E-2</v>
      </c>
      <c r="O11">
        <f t="shared" si="1"/>
        <v>5.38</v>
      </c>
      <c r="P11">
        <v>4.05</v>
      </c>
      <c r="Q11">
        <v>1.33</v>
      </c>
      <c r="R11" s="6">
        <v>2.96</v>
      </c>
      <c r="S11">
        <f t="shared" ref="S11:S23" si="2">+(J11-(I11+H11))</f>
        <v>0.30799999999999983</v>
      </c>
      <c r="T11">
        <f t="shared" ref="T11:T23" si="3">+(M11-L11)</f>
        <v>3.5799999999999998E-2</v>
      </c>
      <c r="U11" s="7">
        <v>7.1475075509024046</v>
      </c>
      <c r="V11" s="7">
        <v>4.7394720972135325</v>
      </c>
      <c r="W11">
        <v>0.90005199999999996</v>
      </c>
      <c r="X11">
        <v>0.63765400000000005</v>
      </c>
      <c r="Y11">
        <v>1.18286</v>
      </c>
      <c r="Z11">
        <v>0.49238900000000002</v>
      </c>
      <c r="AA11">
        <v>0.197715</v>
      </c>
      <c r="AB11">
        <v>0.53061100000000005</v>
      </c>
      <c r="AC11">
        <v>0.40154299999999998</v>
      </c>
    </row>
    <row r="12" spans="1:34" ht="12.75" x14ac:dyDescent="0.35">
      <c r="A12" t="s">
        <v>122</v>
      </c>
      <c r="B12" s="2">
        <v>39202</v>
      </c>
      <c r="C12">
        <f>[1]Plots!E38</f>
        <v>61.399999999999991</v>
      </c>
      <c r="D12">
        <v>18.8611</v>
      </c>
      <c r="E12">
        <v>0.10929999999999999</v>
      </c>
      <c r="G12">
        <f t="shared" si="0"/>
        <v>1.677</v>
      </c>
      <c r="H12">
        <v>1.18</v>
      </c>
      <c r="I12">
        <v>0.08</v>
      </c>
      <c r="J12">
        <v>1.4</v>
      </c>
      <c r="K12">
        <v>0.27700000000000002</v>
      </c>
      <c r="L12">
        <v>3.3300000000000003E-2</v>
      </c>
      <c r="M12">
        <v>3.8399999999999997E-2</v>
      </c>
      <c r="N12">
        <v>9.0700000000000003E-2</v>
      </c>
      <c r="O12">
        <f t="shared" si="1"/>
        <v>6.11</v>
      </c>
      <c r="P12">
        <v>3.97</v>
      </c>
      <c r="Q12">
        <v>2.14</v>
      </c>
      <c r="R12" s="6">
        <v>3.24</v>
      </c>
      <c r="S12">
        <f t="shared" si="2"/>
        <v>0.1399999999999999</v>
      </c>
      <c r="T12">
        <f t="shared" si="3"/>
        <v>5.0999999999999934E-3</v>
      </c>
      <c r="U12" s="7">
        <v>6.5616237139143561</v>
      </c>
      <c r="V12" s="7">
        <v>4.1967216738501492</v>
      </c>
      <c r="W12">
        <v>0.87648800000000004</v>
      </c>
      <c r="X12">
        <v>0.62928700000000004</v>
      </c>
      <c r="Y12">
        <v>1.1877960000000001</v>
      </c>
      <c r="Z12">
        <v>0.51289700000000005</v>
      </c>
      <c r="AA12">
        <v>0.20566300000000001</v>
      </c>
      <c r="AB12">
        <v>0.520922</v>
      </c>
      <c r="AC12">
        <v>0.40098299999999998</v>
      </c>
    </row>
    <row r="13" spans="1:34" ht="12.75" x14ac:dyDescent="0.35">
      <c r="A13" t="s">
        <v>123</v>
      </c>
      <c r="B13" s="2">
        <v>39202</v>
      </c>
      <c r="C13">
        <f>[1]Plots!E53</f>
        <v>63.29999999999999</v>
      </c>
      <c r="D13">
        <v>19.227</v>
      </c>
      <c r="E13">
        <v>0.11559999999999999</v>
      </c>
      <c r="G13">
        <f t="shared" si="0"/>
        <v>1.4791999999999998</v>
      </c>
      <c r="H13">
        <v>1.22</v>
      </c>
      <c r="I13">
        <v>0.06</v>
      </c>
      <c r="J13">
        <v>1.45</v>
      </c>
      <c r="K13">
        <v>2.92E-2</v>
      </c>
      <c r="L13">
        <v>2.81E-2</v>
      </c>
      <c r="M13">
        <v>3.0099999999999998E-2</v>
      </c>
      <c r="N13">
        <v>4.6899999999999997E-2</v>
      </c>
      <c r="O13">
        <f t="shared" si="1"/>
        <v>3.5070000000000001</v>
      </c>
      <c r="P13">
        <v>3.18</v>
      </c>
      <c r="Q13">
        <v>0.32700000000000001</v>
      </c>
      <c r="R13" s="6">
        <v>3.27</v>
      </c>
      <c r="S13">
        <f>+(J13-(I13+H13))</f>
        <v>0.16999999999999993</v>
      </c>
      <c r="T13">
        <f>+(M13-L13)</f>
        <v>1.9999999999999983E-3</v>
      </c>
      <c r="U13" s="7">
        <v>6.9486628825471879</v>
      </c>
      <c r="V13" s="7">
        <v>3.9993836749014875</v>
      </c>
      <c r="W13">
        <v>0.87114499999999995</v>
      </c>
      <c r="X13">
        <v>0.65171500000000004</v>
      </c>
      <c r="Y13">
        <v>1.203668</v>
      </c>
      <c r="Z13">
        <v>0.60522699999999996</v>
      </c>
      <c r="AA13">
        <v>0.18482399999999999</v>
      </c>
      <c r="AB13">
        <v>0.41732999999999998</v>
      </c>
      <c r="AC13">
        <v>0.30537999999999998</v>
      </c>
    </row>
    <row r="14" spans="1:34" ht="12.75" x14ac:dyDescent="0.35">
      <c r="A14" t="s">
        <v>124</v>
      </c>
      <c r="B14" s="2">
        <v>39202</v>
      </c>
      <c r="C14">
        <f>[1]Plots!E39</f>
        <v>74.999999999999986</v>
      </c>
      <c r="D14">
        <v>19.100000000000001</v>
      </c>
      <c r="E14">
        <v>0.11</v>
      </c>
      <c r="G14">
        <f t="shared" si="0"/>
        <v>1.5339999999999998</v>
      </c>
      <c r="H14">
        <v>1.18</v>
      </c>
      <c r="I14">
        <v>3.6999999999999998E-2</v>
      </c>
      <c r="J14">
        <v>1.39</v>
      </c>
      <c r="K14">
        <v>0.14399999999999999</v>
      </c>
      <c r="L14">
        <v>2.3E-2</v>
      </c>
      <c r="M14">
        <v>2.7799999999999998E-2</v>
      </c>
      <c r="N14">
        <v>4.9799999999999997E-2</v>
      </c>
      <c r="O14">
        <f t="shared" si="1"/>
        <v>4.3100000000000005</v>
      </c>
      <c r="P14">
        <v>3.14</v>
      </c>
      <c r="Q14">
        <v>1.17</v>
      </c>
      <c r="R14" s="6">
        <v>3.39</v>
      </c>
      <c r="S14">
        <f t="shared" si="2"/>
        <v>0.17300000000000004</v>
      </c>
      <c r="T14">
        <f t="shared" si="3"/>
        <v>4.7999999999999987E-3</v>
      </c>
      <c r="U14" s="7">
        <v>6.7135814970729433</v>
      </c>
      <c r="V14" s="7">
        <v>5.9411093322318322</v>
      </c>
      <c r="W14">
        <v>0.87173100000000003</v>
      </c>
      <c r="X14">
        <v>0.647123</v>
      </c>
      <c r="Y14">
        <v>1.1841029999999999</v>
      </c>
      <c r="Z14">
        <v>0.60350700000000002</v>
      </c>
      <c r="AA14">
        <v>0.18346999999999999</v>
      </c>
      <c r="AB14">
        <v>0.415296</v>
      </c>
      <c r="AC14">
        <v>0.304006</v>
      </c>
    </row>
    <row r="15" spans="1:34" ht="12.75" x14ac:dyDescent="0.35">
      <c r="A15" t="s">
        <v>125</v>
      </c>
      <c r="B15" s="2">
        <v>39202</v>
      </c>
      <c r="C15">
        <f>[1]Plots!E40</f>
        <v>82.399999999999991</v>
      </c>
      <c r="D15">
        <v>18.899999999999999</v>
      </c>
      <c r="E15">
        <v>0.59</v>
      </c>
      <c r="G15">
        <f t="shared" si="0"/>
        <v>1.575</v>
      </c>
      <c r="H15">
        <v>1.04</v>
      </c>
      <c r="I15">
        <v>5.2999999999999999E-2</v>
      </c>
      <c r="J15">
        <v>1.42</v>
      </c>
      <c r="K15">
        <v>0.155</v>
      </c>
      <c r="L15">
        <v>3.1E-2</v>
      </c>
      <c r="M15">
        <v>3.3000000000000002E-2</v>
      </c>
      <c r="N15">
        <v>4.7800000000000002E-2</v>
      </c>
      <c r="O15">
        <f t="shared" si="1"/>
        <v>5.8500000000000005</v>
      </c>
      <c r="P15">
        <v>4.6100000000000003</v>
      </c>
      <c r="Q15">
        <v>1.24</v>
      </c>
      <c r="R15" s="6">
        <v>3</v>
      </c>
      <c r="S15">
        <f t="shared" si="2"/>
        <v>0.32699999999999996</v>
      </c>
      <c r="T15">
        <f t="shared" si="3"/>
        <v>2.0000000000000018E-3</v>
      </c>
      <c r="U15" s="7">
        <v>6.3383798210021283</v>
      </c>
      <c r="V15" s="7">
        <v>4.9329671491551039</v>
      </c>
      <c r="W15">
        <v>0.87236899999999995</v>
      </c>
      <c r="X15">
        <v>0.63978800000000002</v>
      </c>
      <c r="Y15">
        <v>1.1752499999999999</v>
      </c>
      <c r="Z15">
        <v>0.54395800000000005</v>
      </c>
      <c r="AA15">
        <v>0.19788700000000001</v>
      </c>
      <c r="AB15">
        <v>0.48271199999999997</v>
      </c>
      <c r="AC15">
        <v>0.36379099999999998</v>
      </c>
    </row>
    <row r="16" spans="1:34" ht="12.75" x14ac:dyDescent="0.35">
      <c r="A16" t="s">
        <v>126</v>
      </c>
      <c r="B16" s="2">
        <v>39202</v>
      </c>
      <c r="C16">
        <f>[1]Plots!E41</f>
        <v>94.199999999999989</v>
      </c>
      <c r="D16">
        <v>18.23</v>
      </c>
      <c r="E16">
        <v>1.62</v>
      </c>
      <c r="G16">
        <f t="shared" si="0"/>
        <v>1.4160000000000001</v>
      </c>
      <c r="H16">
        <v>0.92</v>
      </c>
      <c r="I16">
        <v>7.0999999999999994E-2</v>
      </c>
      <c r="J16">
        <v>1.3</v>
      </c>
      <c r="K16">
        <v>0.11600000000000001</v>
      </c>
      <c r="L16">
        <v>2.7400000000000001E-2</v>
      </c>
      <c r="M16">
        <v>3.2099999999999997E-2</v>
      </c>
      <c r="N16">
        <v>3.9699999999999999E-2</v>
      </c>
      <c r="O16">
        <f t="shared" si="1"/>
        <v>4.8719999999999999</v>
      </c>
      <c r="P16">
        <v>4.05</v>
      </c>
      <c r="Q16">
        <v>0.82199999999999995</v>
      </c>
      <c r="R16" s="6">
        <v>4.1900000000000004</v>
      </c>
      <c r="S16">
        <f t="shared" si="2"/>
        <v>0.30900000000000005</v>
      </c>
      <c r="T16">
        <f t="shared" si="3"/>
        <v>4.6999999999999958E-3</v>
      </c>
      <c r="U16" s="7">
        <v>6.1985581105818559</v>
      </c>
      <c r="V16" s="7">
        <v>5.002573572650725</v>
      </c>
      <c r="W16">
        <v>0.87320399999999998</v>
      </c>
      <c r="X16">
        <v>0.64994799999999997</v>
      </c>
      <c r="Y16">
        <v>1.1855659999999999</v>
      </c>
      <c r="Z16">
        <v>0.54553499999999999</v>
      </c>
      <c r="AA16">
        <v>0.196494</v>
      </c>
      <c r="AB16">
        <v>0.47952</v>
      </c>
      <c r="AC16">
        <v>0.36018499999999998</v>
      </c>
    </row>
    <row r="17" spans="1:29" ht="12.75" x14ac:dyDescent="0.35">
      <c r="A17" t="s">
        <v>70</v>
      </c>
      <c r="B17" s="2">
        <v>39202</v>
      </c>
      <c r="C17">
        <f>[1]Plots!E42</f>
        <v>96.1</v>
      </c>
      <c r="D17">
        <v>18.489999999999998</v>
      </c>
      <c r="E17">
        <v>1.43</v>
      </c>
      <c r="G17">
        <f t="shared" si="0"/>
        <v>1.4430000000000001</v>
      </c>
      <c r="H17">
        <v>0.91</v>
      </c>
      <c r="I17">
        <v>4.3999999999999997E-2</v>
      </c>
      <c r="J17">
        <v>1.27</v>
      </c>
      <c r="K17">
        <v>0.17299999999999999</v>
      </c>
      <c r="L17">
        <v>2.8000000000000001E-2</v>
      </c>
      <c r="M17">
        <v>3.4099999999999998E-2</v>
      </c>
      <c r="N17">
        <v>7.6100000000000001E-2</v>
      </c>
      <c r="O17">
        <f t="shared" si="1"/>
        <v>5.13</v>
      </c>
      <c r="P17">
        <v>3.88</v>
      </c>
      <c r="Q17">
        <v>1.25</v>
      </c>
      <c r="R17" s="6">
        <v>2.71</v>
      </c>
      <c r="S17">
        <f t="shared" si="2"/>
        <v>0.31599999999999995</v>
      </c>
      <c r="T17">
        <f t="shared" si="3"/>
        <v>6.0999999999999978E-3</v>
      </c>
      <c r="U17" s="7">
        <v>6.6678059859798147</v>
      </c>
      <c r="V17" s="7">
        <v>4.138950705156077</v>
      </c>
      <c r="W17">
        <v>0.86646500000000004</v>
      </c>
      <c r="X17">
        <v>0.65667600000000004</v>
      </c>
      <c r="Y17">
        <v>1.190313</v>
      </c>
      <c r="Z17">
        <v>0.57287699999999997</v>
      </c>
      <c r="AA17">
        <v>0.20779</v>
      </c>
      <c r="AB17">
        <v>0.48535299999999998</v>
      </c>
      <c r="AC17">
        <v>0.36271300000000001</v>
      </c>
    </row>
    <row r="18" spans="1:29" ht="12.75" x14ac:dyDescent="0.35">
      <c r="A18" t="s">
        <v>369</v>
      </c>
      <c r="B18" s="2">
        <v>39202</v>
      </c>
      <c r="C18">
        <f>[1]Plots!E43</f>
        <v>115.6</v>
      </c>
      <c r="D18">
        <v>18.23</v>
      </c>
      <c r="E18">
        <v>1.73</v>
      </c>
      <c r="G18">
        <f t="shared" si="0"/>
        <v>1.4419999999999999</v>
      </c>
      <c r="H18">
        <v>0.83699999999999997</v>
      </c>
      <c r="I18">
        <v>3.6999999999999998E-2</v>
      </c>
      <c r="J18">
        <v>1.24</v>
      </c>
      <c r="K18">
        <v>0.20200000000000001</v>
      </c>
      <c r="L18">
        <v>8.3999999999999995E-3</v>
      </c>
      <c r="M18">
        <v>1.95E-2</v>
      </c>
      <c r="N18">
        <v>4.5999999999999999E-2</v>
      </c>
      <c r="O18">
        <f t="shared" si="1"/>
        <v>5.4399999999999995</v>
      </c>
      <c r="P18">
        <v>4.01</v>
      </c>
      <c r="Q18">
        <v>1.43</v>
      </c>
      <c r="R18" s="6">
        <v>2.19</v>
      </c>
      <c r="S18">
        <f t="shared" si="2"/>
        <v>0.36599999999999999</v>
      </c>
      <c r="T18">
        <f t="shared" si="3"/>
        <v>1.11E-2</v>
      </c>
      <c r="U18" s="7">
        <v>6.2365759425094405</v>
      </c>
      <c r="V18" s="7">
        <v>4.8930781934398198</v>
      </c>
      <c r="W18">
        <v>0.86691499999999999</v>
      </c>
      <c r="X18">
        <v>0.66799500000000001</v>
      </c>
      <c r="Y18">
        <v>1.2040569999999999</v>
      </c>
      <c r="Z18">
        <v>0.64155700000000004</v>
      </c>
      <c r="AA18">
        <v>0.210507</v>
      </c>
      <c r="AB18">
        <v>0.44996599999999998</v>
      </c>
      <c r="AC18">
        <v>0.32811899999999999</v>
      </c>
    </row>
    <row r="19" spans="1:29" ht="12.75" x14ac:dyDescent="0.35">
      <c r="A19" t="s">
        <v>7</v>
      </c>
      <c r="B19" s="2">
        <v>39202</v>
      </c>
      <c r="C19">
        <f>[1]Plots!E44</f>
        <v>135.6</v>
      </c>
      <c r="D19">
        <v>10.029999999999999</v>
      </c>
      <c r="E19">
        <v>3.46</v>
      </c>
      <c r="G19">
        <f t="shared" si="0"/>
        <v>1.325</v>
      </c>
      <c r="H19">
        <v>0.60199999999999998</v>
      </c>
      <c r="I19">
        <v>1.6E-2</v>
      </c>
      <c r="J19">
        <v>1</v>
      </c>
      <c r="K19">
        <v>0.32500000000000001</v>
      </c>
      <c r="L19">
        <v>2.0999999999999999E-3</v>
      </c>
      <c r="M19">
        <v>7.3000000000000001E-3</v>
      </c>
      <c r="N19">
        <v>3.9100000000000003E-2</v>
      </c>
      <c r="O19">
        <f t="shared" si="1"/>
        <v>6.2</v>
      </c>
      <c r="P19">
        <v>3.71</v>
      </c>
      <c r="Q19">
        <v>2.4900000000000002</v>
      </c>
      <c r="R19" s="6">
        <v>1.27</v>
      </c>
      <c r="S19">
        <f t="shared" si="2"/>
        <v>0.38200000000000001</v>
      </c>
      <c r="T19">
        <f t="shared" si="3"/>
        <v>5.1999999999999998E-3</v>
      </c>
      <c r="U19" s="7">
        <v>7.9123280173655557</v>
      </c>
      <c r="V19" s="7">
        <v>6.7721606432012216</v>
      </c>
      <c r="W19">
        <v>0.84659499999999999</v>
      </c>
      <c r="X19">
        <v>0.73696399999999995</v>
      </c>
      <c r="Y19">
        <v>1.18343</v>
      </c>
      <c r="Z19">
        <v>0.857846</v>
      </c>
      <c r="AA19">
        <v>0.226406</v>
      </c>
      <c r="AB19">
        <v>0.37291000000000002</v>
      </c>
      <c r="AC19">
        <v>0.26392399999999999</v>
      </c>
    </row>
    <row r="20" spans="1:29" ht="12.75" x14ac:dyDescent="0.35">
      <c r="A20" t="s">
        <v>370</v>
      </c>
      <c r="B20" s="2">
        <v>39202</v>
      </c>
      <c r="C20">
        <f>[1]Plots!E45</f>
        <v>134.9</v>
      </c>
      <c r="D20">
        <v>17.6907</v>
      </c>
      <c r="E20">
        <v>2.9824000000000002</v>
      </c>
      <c r="G20">
        <f t="shared" si="0"/>
        <v>1.3320000000000001</v>
      </c>
      <c r="H20">
        <v>0.70099999999999996</v>
      </c>
      <c r="I20">
        <v>8.9999999999999993E-3</v>
      </c>
      <c r="J20">
        <v>1.01</v>
      </c>
      <c r="K20">
        <v>0.32200000000000001</v>
      </c>
      <c r="L20">
        <v>2.3E-3</v>
      </c>
      <c r="M20">
        <v>1.06E-2</v>
      </c>
      <c r="N20">
        <v>3.9100000000000003E-2</v>
      </c>
      <c r="O20">
        <f t="shared" si="1"/>
        <v>6.18</v>
      </c>
      <c r="P20">
        <v>4.04</v>
      </c>
      <c r="Q20">
        <v>2.14</v>
      </c>
      <c r="R20" s="6">
        <v>1.42</v>
      </c>
      <c r="S20">
        <f t="shared" si="2"/>
        <v>0.30000000000000004</v>
      </c>
      <c r="T20">
        <f t="shared" si="3"/>
        <v>8.3000000000000001E-3</v>
      </c>
      <c r="U20" s="7">
        <v>7.6645776405873827</v>
      </c>
      <c r="V20" s="7">
        <v>6.5227913630259842</v>
      </c>
      <c r="W20">
        <v>0.85278500000000002</v>
      </c>
      <c r="X20">
        <v>0.71358900000000003</v>
      </c>
      <c r="Y20">
        <v>1.201317</v>
      </c>
      <c r="Z20">
        <v>0.804863</v>
      </c>
      <c r="AA20">
        <v>0.225295</v>
      </c>
      <c r="AB20">
        <v>0.39176</v>
      </c>
      <c r="AC20">
        <v>0.279918</v>
      </c>
    </row>
    <row r="21" spans="1:29" ht="12.75" x14ac:dyDescent="0.35">
      <c r="A21" t="s">
        <v>9</v>
      </c>
      <c r="B21" s="2">
        <v>39202</v>
      </c>
      <c r="C21">
        <f>[1]Plots!E46</f>
        <v>154.4</v>
      </c>
      <c r="D21">
        <v>17.225100000000001</v>
      </c>
      <c r="E21">
        <v>5.6082999999999998</v>
      </c>
      <c r="G21">
        <f t="shared" si="0"/>
        <v>1.0620000000000001</v>
      </c>
      <c r="H21">
        <v>0.43</v>
      </c>
      <c r="I21">
        <v>8.0000000000000002E-3</v>
      </c>
      <c r="J21">
        <v>0.85</v>
      </c>
      <c r="K21">
        <v>0.21199999999999999</v>
      </c>
      <c r="L21">
        <v>2.0999999999999999E-3</v>
      </c>
      <c r="M21">
        <v>1.06E-2</v>
      </c>
      <c r="N21">
        <v>2.3300000000000001E-2</v>
      </c>
      <c r="O21">
        <f t="shared" si="1"/>
        <v>5.6</v>
      </c>
      <c r="P21">
        <v>3.91</v>
      </c>
      <c r="Q21">
        <v>1.69</v>
      </c>
      <c r="R21" s="6">
        <v>0.68</v>
      </c>
      <c r="S21">
        <f t="shared" si="2"/>
        <v>0.41199999999999998</v>
      </c>
      <c r="T21">
        <f t="shared" si="3"/>
        <v>8.5000000000000006E-3</v>
      </c>
      <c r="U21" s="7">
        <v>8.2397037070815369</v>
      </c>
      <c r="V21" s="7">
        <v>8.6377016368126185</v>
      </c>
      <c r="W21">
        <v>0.816859</v>
      </c>
      <c r="X21">
        <v>0.78156800000000004</v>
      </c>
      <c r="Y21">
        <v>1.189432</v>
      </c>
      <c r="Z21">
        <v>1.1024020000000001</v>
      </c>
      <c r="AA21">
        <v>0.241395</v>
      </c>
      <c r="AB21">
        <v>0.317915</v>
      </c>
      <c r="AC21">
        <v>0.218971</v>
      </c>
    </row>
    <row r="22" spans="1:29" ht="12.75" x14ac:dyDescent="0.35">
      <c r="A22" t="s">
        <v>559</v>
      </c>
      <c r="B22" s="2">
        <v>39202</v>
      </c>
      <c r="C22">
        <f>[1]Plots!E47</f>
        <v>155.6</v>
      </c>
      <c r="D22">
        <v>17.180199999999999</v>
      </c>
      <c r="E22">
        <v>5.6468999999999996</v>
      </c>
      <c r="G22">
        <f t="shared" si="0"/>
        <v>1.0070000000000001</v>
      </c>
      <c r="H22">
        <v>0.41699999999999998</v>
      </c>
      <c r="I22">
        <v>7.0000000000000001E-3</v>
      </c>
      <c r="J22">
        <v>0.75</v>
      </c>
      <c r="K22">
        <v>0.25700000000000001</v>
      </c>
      <c r="L22">
        <v>2.0999999999999999E-3</v>
      </c>
      <c r="M22">
        <v>5.1000000000000004E-3</v>
      </c>
      <c r="N22">
        <v>2.3400000000000001E-2</v>
      </c>
      <c r="O22">
        <f t="shared" si="1"/>
        <v>5.8000000000000007</v>
      </c>
      <c r="P22">
        <v>3.99</v>
      </c>
      <c r="Q22">
        <v>1.81</v>
      </c>
      <c r="R22" s="6">
        <v>0.68</v>
      </c>
      <c r="S22">
        <f t="shared" si="2"/>
        <v>0.32600000000000001</v>
      </c>
      <c r="T22">
        <f t="shared" si="3"/>
        <v>3.0000000000000005E-3</v>
      </c>
      <c r="U22" s="7">
        <v>8.4862511824464164</v>
      </c>
      <c r="V22" s="7">
        <v>8.7159881708382159</v>
      </c>
      <c r="W22">
        <v>0.81223900000000004</v>
      </c>
      <c r="X22">
        <v>0.77516499999999999</v>
      </c>
      <c r="Y22">
        <v>1.201298</v>
      </c>
      <c r="Z22">
        <v>1.1383939999999999</v>
      </c>
      <c r="AA22">
        <v>0.24537</v>
      </c>
      <c r="AB22">
        <v>0.31673200000000001</v>
      </c>
      <c r="AC22">
        <v>0.21554000000000001</v>
      </c>
    </row>
    <row r="23" spans="1:29" s="4" customFormat="1" ht="12.75" x14ac:dyDescent="0.35">
      <c r="A23" s="4" t="s">
        <v>560</v>
      </c>
      <c r="B23" s="5">
        <v>39202</v>
      </c>
      <c r="C23" s="4">
        <f>[1]Plots!E48</f>
        <v>156.30000000000001</v>
      </c>
      <c r="D23" s="4">
        <v>16.93</v>
      </c>
      <c r="E23" s="4">
        <v>5.79</v>
      </c>
      <c r="F23" s="52"/>
      <c r="G23">
        <f t="shared" si="0"/>
        <v>1.1539999999999999</v>
      </c>
      <c r="H23" s="4">
        <v>0.378</v>
      </c>
      <c r="I23" s="4">
        <v>1.7999999999999999E-2</v>
      </c>
      <c r="J23" s="4">
        <v>0.72</v>
      </c>
      <c r="K23" s="4">
        <v>0.434</v>
      </c>
      <c r="L23" s="4">
        <v>2.5000000000000001E-3</v>
      </c>
      <c r="M23" s="4">
        <v>1.0500000000000001E-2</v>
      </c>
      <c r="N23" s="4">
        <v>4.0500000000000001E-2</v>
      </c>
      <c r="O23" s="4">
        <f t="shared" si="1"/>
        <v>7.27</v>
      </c>
      <c r="P23" s="4">
        <v>4.1399999999999997</v>
      </c>
      <c r="Q23" s="4">
        <v>3.13</v>
      </c>
      <c r="R23" s="38">
        <v>0.72</v>
      </c>
      <c r="S23" s="4">
        <f t="shared" si="2"/>
        <v>0.32399999999999995</v>
      </c>
      <c r="T23" s="4">
        <f t="shared" si="3"/>
        <v>8.0000000000000002E-3</v>
      </c>
      <c r="U23" s="39">
        <v>8.4310217129692031</v>
      </c>
      <c r="V23" s="39">
        <v>9.0952328507549254</v>
      </c>
      <c r="W23" s="4">
        <v>0.78176100000000004</v>
      </c>
      <c r="X23" s="4">
        <v>0.789524</v>
      </c>
      <c r="Y23" s="4">
        <v>1.1908399999999999</v>
      </c>
      <c r="Z23" s="4">
        <v>1.3957550000000001</v>
      </c>
      <c r="AA23" s="4">
        <v>0.31556299999999998</v>
      </c>
      <c r="AB23" s="4">
        <v>0.33618900000000002</v>
      </c>
      <c r="AC23" s="4">
        <v>0.22608800000000001</v>
      </c>
    </row>
    <row r="24" spans="1:29" ht="12.75" x14ac:dyDescent="0.35">
      <c r="A24" t="s">
        <v>304</v>
      </c>
      <c r="B24" s="2">
        <v>39202</v>
      </c>
      <c r="C24">
        <f>[1]Plots!E51</f>
        <v>-6.7999999999999989</v>
      </c>
      <c r="D24">
        <v>16.86</v>
      </c>
      <c r="E24">
        <v>0.12</v>
      </c>
      <c r="G24">
        <f t="shared" si="0"/>
        <v>3.59</v>
      </c>
      <c r="H24">
        <v>1.83</v>
      </c>
      <c r="I24">
        <v>0.372</v>
      </c>
      <c r="J24">
        <v>3.59</v>
      </c>
      <c r="L24">
        <v>6.5500000000000003E-2</v>
      </c>
      <c r="M24">
        <v>8.8900000000000007E-2</v>
      </c>
      <c r="P24">
        <v>5.2</v>
      </c>
      <c r="R24" s="6">
        <v>4.99</v>
      </c>
      <c r="S24">
        <f t="shared" ref="S24:S30" si="4">+(J24-(I24+H24))</f>
        <v>1.3879999999999999</v>
      </c>
      <c r="T24">
        <f t="shared" ref="T24:T30" si="5">+(M24-L24)</f>
        <v>2.3400000000000004E-2</v>
      </c>
      <c r="U24" s="7">
        <v>5.7723784252125157</v>
      </c>
      <c r="V24" s="7">
        <v>5.7630589720654974</v>
      </c>
      <c r="W24">
        <v>0.870529</v>
      </c>
      <c r="X24">
        <v>0.662049</v>
      </c>
      <c r="Y24">
        <v>1.1924790000000001</v>
      </c>
      <c r="Z24">
        <v>0.708758</v>
      </c>
      <c r="AA24">
        <v>0.29456100000000002</v>
      </c>
      <c r="AB24">
        <v>0.56709900000000002</v>
      </c>
      <c r="AC24">
        <v>0.41560200000000003</v>
      </c>
    </row>
    <row r="25" spans="1:29" ht="12.75" x14ac:dyDescent="0.35">
      <c r="A25" t="s">
        <v>562</v>
      </c>
      <c r="B25" s="2">
        <v>39202</v>
      </c>
      <c r="C25">
        <f>[1]Plots!E52</f>
        <v>21.4</v>
      </c>
      <c r="D25">
        <v>16.491900000000001</v>
      </c>
      <c r="E25">
        <v>0.1047</v>
      </c>
      <c r="G25">
        <f t="shared" si="0"/>
        <v>1.5385</v>
      </c>
      <c r="H25">
        <v>1.21</v>
      </c>
      <c r="I25">
        <v>0.31900000000000001</v>
      </c>
      <c r="J25">
        <v>1.45</v>
      </c>
      <c r="K25">
        <v>8.8499999999999995E-2</v>
      </c>
      <c r="L25">
        <v>2.18E-2</v>
      </c>
      <c r="M25">
        <v>2.8400000000000002E-2</v>
      </c>
      <c r="N25">
        <v>2.8500000000000001E-2</v>
      </c>
      <c r="P25">
        <v>4.2699999999999996</v>
      </c>
      <c r="Q25">
        <v>0.60399999999999998</v>
      </c>
      <c r="R25" s="6">
        <v>3.42</v>
      </c>
      <c r="S25">
        <f t="shared" si="4"/>
        <v>-7.8999999999999959E-2</v>
      </c>
      <c r="T25">
        <f t="shared" si="5"/>
        <v>6.6000000000000017E-3</v>
      </c>
      <c r="U25" s="7">
        <v>8.1767188357597167</v>
      </c>
      <c r="V25" s="7">
        <v>7.1021337058317648</v>
      </c>
      <c r="W25">
        <v>0.88737999999999995</v>
      </c>
      <c r="X25">
        <v>0.63985599999999998</v>
      </c>
      <c r="Y25">
        <v>1.2005459999999999</v>
      </c>
      <c r="Z25">
        <v>0.543014</v>
      </c>
      <c r="AA25">
        <v>0.202517</v>
      </c>
      <c r="AB25">
        <v>0.48221599999999998</v>
      </c>
      <c r="AC25">
        <v>0.37295</v>
      </c>
    </row>
    <row r="26" spans="1:29" ht="12.75" x14ac:dyDescent="0.35">
      <c r="A26" t="s">
        <v>563</v>
      </c>
      <c r="B26" s="2">
        <v>39202</v>
      </c>
      <c r="C26">
        <f>[1]Plots!E54</f>
        <v>75.699999999999989</v>
      </c>
      <c r="D26">
        <v>19.5</v>
      </c>
      <c r="E26">
        <v>0.11</v>
      </c>
      <c r="G26">
        <f t="shared" si="0"/>
        <v>1.6239999999999999</v>
      </c>
      <c r="H26">
        <v>1.2</v>
      </c>
      <c r="I26">
        <v>1.6E-2</v>
      </c>
      <c r="J26">
        <v>1.39</v>
      </c>
      <c r="K26">
        <v>0.23400000000000001</v>
      </c>
      <c r="L26">
        <v>2.6800000000000001E-2</v>
      </c>
      <c r="M26">
        <v>3.0099999999999998E-2</v>
      </c>
      <c r="N26">
        <v>7.51E-2</v>
      </c>
      <c r="P26">
        <v>3.32</v>
      </c>
      <c r="Q26">
        <v>1.83</v>
      </c>
      <c r="R26" s="6">
        <v>3.21</v>
      </c>
      <c r="S26">
        <f t="shared" si="4"/>
        <v>0.17399999999999993</v>
      </c>
      <c r="T26">
        <f t="shared" si="5"/>
        <v>3.2999999999999974E-3</v>
      </c>
      <c r="U26" s="7">
        <v>6.6458767426007492</v>
      </c>
      <c r="V26" s="7">
        <v>4.2052549526765155</v>
      </c>
      <c r="W26">
        <v>0.87232799999999999</v>
      </c>
      <c r="X26">
        <v>0.64995099999999995</v>
      </c>
      <c r="Y26">
        <v>1.198323</v>
      </c>
      <c r="Z26">
        <v>0.57645400000000002</v>
      </c>
      <c r="AA26">
        <v>0.17916699999999999</v>
      </c>
      <c r="AB26">
        <v>0.42411500000000002</v>
      </c>
      <c r="AC26">
        <v>0.310809</v>
      </c>
    </row>
    <row r="27" spans="1:29" ht="12.75" x14ac:dyDescent="0.35">
      <c r="A27" t="s">
        <v>564</v>
      </c>
      <c r="B27" s="2">
        <v>39202</v>
      </c>
      <c r="C27">
        <f>[1]Plots!E55</f>
        <v>84.499999999999986</v>
      </c>
      <c r="D27">
        <v>19.77</v>
      </c>
      <c r="E27">
        <v>0.28000000000000003</v>
      </c>
      <c r="G27">
        <f t="shared" si="0"/>
        <v>1.4890000000000001</v>
      </c>
      <c r="H27">
        <v>0.89300000000000002</v>
      </c>
      <c r="I27">
        <v>1.2999999999999999E-2</v>
      </c>
      <c r="J27">
        <v>1.26</v>
      </c>
      <c r="K27">
        <v>0.22900000000000001</v>
      </c>
      <c r="L27">
        <v>3.8899999999999997E-2</v>
      </c>
      <c r="M27">
        <v>4.3200000000000002E-2</v>
      </c>
      <c r="N27">
        <v>8.4900000000000003E-2</v>
      </c>
      <c r="P27">
        <v>4.68</v>
      </c>
      <c r="Q27">
        <v>1.65</v>
      </c>
      <c r="R27" s="6">
        <v>2.99</v>
      </c>
      <c r="S27">
        <f t="shared" si="4"/>
        <v>0.35399999999999998</v>
      </c>
      <c r="T27">
        <f t="shared" si="5"/>
        <v>4.3000000000000052E-3</v>
      </c>
      <c r="U27" s="7">
        <v>7.0847495065179595</v>
      </c>
      <c r="V27" s="7">
        <v>5.7693312156901548</v>
      </c>
      <c r="W27">
        <v>0.85473200000000005</v>
      </c>
      <c r="X27">
        <v>0.64851800000000004</v>
      </c>
      <c r="Y27">
        <v>1.181935</v>
      </c>
      <c r="Z27">
        <v>0.57555599999999996</v>
      </c>
      <c r="AA27">
        <v>0.227183</v>
      </c>
      <c r="AB27">
        <v>0.52842199999999995</v>
      </c>
      <c r="AC27">
        <v>0.39471899999999999</v>
      </c>
    </row>
    <row r="28" spans="1:29" x14ac:dyDescent="0.3">
      <c r="A28" t="s">
        <v>201</v>
      </c>
      <c r="B28" s="2">
        <v>39202</v>
      </c>
      <c r="C28">
        <f>[1]Plots!E56</f>
        <v>110.1</v>
      </c>
      <c r="D28">
        <v>19.820900000000002</v>
      </c>
      <c r="E28">
        <v>3.8940999999999999</v>
      </c>
      <c r="G28">
        <f t="shared" si="0"/>
        <v>0.72300000000000009</v>
      </c>
      <c r="H28">
        <v>9.7000000000000003E-3</v>
      </c>
      <c r="I28">
        <v>1.4999999999999999E-2</v>
      </c>
      <c r="J28">
        <v>0.34</v>
      </c>
      <c r="K28">
        <v>0.38300000000000001</v>
      </c>
      <c r="L28">
        <v>1.9E-3</v>
      </c>
      <c r="M28">
        <v>1.14E-2</v>
      </c>
      <c r="N28">
        <v>8.9899999999999994E-2</v>
      </c>
      <c r="P28">
        <v>4.4800000000000004</v>
      </c>
      <c r="Q28">
        <v>2.5499999999999998</v>
      </c>
      <c r="R28">
        <v>0.96</v>
      </c>
      <c r="S28">
        <f t="shared" si="4"/>
        <v>0.31530000000000002</v>
      </c>
      <c r="T28">
        <f t="shared" si="5"/>
        <v>9.4999999999999998E-3</v>
      </c>
      <c r="U28" t="s">
        <v>62</v>
      </c>
      <c r="V28" t="s">
        <v>62</v>
      </c>
      <c r="W28">
        <v>0.865259</v>
      </c>
      <c r="X28">
        <v>0.70412699999999995</v>
      </c>
      <c r="Y28">
        <v>1.1962790000000001</v>
      </c>
      <c r="Z28">
        <v>0.70550800000000002</v>
      </c>
      <c r="AA28">
        <v>0.24405099999999999</v>
      </c>
      <c r="AB28">
        <v>0.48535899999999998</v>
      </c>
      <c r="AC28">
        <v>0.34592299999999998</v>
      </c>
    </row>
    <row r="29" spans="1:29" ht="12.75" x14ac:dyDescent="0.35">
      <c r="A29" t="s">
        <v>314</v>
      </c>
      <c r="B29" s="2">
        <v>39202</v>
      </c>
      <c r="C29">
        <f>[1]Plots!E57</f>
        <v>110.1</v>
      </c>
      <c r="D29">
        <v>19.05</v>
      </c>
      <c r="E29">
        <v>3.78</v>
      </c>
      <c r="G29">
        <f t="shared" si="0"/>
        <v>0.95700000000000007</v>
      </c>
      <c r="H29">
        <v>0.28799999999999998</v>
      </c>
      <c r="I29">
        <v>7.0000000000000001E-3</v>
      </c>
      <c r="J29">
        <v>0.56000000000000005</v>
      </c>
      <c r="K29">
        <v>0.39700000000000002</v>
      </c>
      <c r="L29">
        <v>2.3E-3</v>
      </c>
      <c r="M29">
        <v>7.7999999999999996E-3</v>
      </c>
      <c r="N29">
        <v>7.2999999999999995E-2</v>
      </c>
      <c r="P29">
        <v>4.04</v>
      </c>
      <c r="Q29">
        <v>2.46</v>
      </c>
      <c r="R29" s="6">
        <v>0.94</v>
      </c>
      <c r="S29">
        <f t="shared" si="4"/>
        <v>0.26500000000000007</v>
      </c>
      <c r="T29">
        <f t="shared" si="5"/>
        <v>5.4999999999999997E-3</v>
      </c>
      <c r="U29" s="7">
        <v>9.2059876672543304</v>
      </c>
      <c r="V29" s="7">
        <v>9.0093236106676535</v>
      </c>
      <c r="W29">
        <v>0.85048699999999999</v>
      </c>
      <c r="X29">
        <v>0.73397100000000004</v>
      </c>
      <c r="Y29">
        <v>1.1973720000000001</v>
      </c>
      <c r="Z29">
        <v>0.82117700000000005</v>
      </c>
      <c r="AA29">
        <v>0.22522700000000001</v>
      </c>
      <c r="AB29">
        <v>0.38845200000000002</v>
      </c>
      <c r="AC29">
        <v>0.27427299999999999</v>
      </c>
    </row>
    <row r="30" spans="1:29" ht="12.75" x14ac:dyDescent="0.35">
      <c r="A30" t="s">
        <v>217</v>
      </c>
      <c r="B30" s="2">
        <v>39202</v>
      </c>
      <c r="C30">
        <f>[1]Plots!E58</f>
        <v>110.1</v>
      </c>
      <c r="D30">
        <v>17.95</v>
      </c>
      <c r="E30">
        <v>1.76</v>
      </c>
      <c r="G30">
        <f t="shared" si="0"/>
        <v>1.4059999999999999</v>
      </c>
      <c r="H30">
        <v>0.84299999999999997</v>
      </c>
      <c r="I30">
        <v>5.8000000000000003E-2</v>
      </c>
      <c r="J30">
        <v>1.26</v>
      </c>
      <c r="K30">
        <v>0.14599999999999999</v>
      </c>
      <c r="L30">
        <v>1.2200000000000001E-2</v>
      </c>
      <c r="M30">
        <v>2.1499999999999998E-2</v>
      </c>
      <c r="N30">
        <v>3.8300000000000001E-2</v>
      </c>
      <c r="P30">
        <v>4.16</v>
      </c>
      <c r="Q30">
        <v>0.997</v>
      </c>
      <c r="R30" s="6">
        <v>2.36</v>
      </c>
      <c r="S30">
        <f t="shared" si="4"/>
        <v>0.35899999999999999</v>
      </c>
      <c r="T30">
        <f t="shared" si="5"/>
        <v>9.2999999999999975E-3</v>
      </c>
      <c r="U30" s="7">
        <v>6.299850733616867</v>
      </c>
      <c r="V30" s="7">
        <v>5.1192188275697603</v>
      </c>
      <c r="W30">
        <v>0.87235499999999999</v>
      </c>
      <c r="X30">
        <v>0.65375300000000003</v>
      </c>
      <c r="Y30">
        <v>1.1864859999999999</v>
      </c>
      <c r="Z30">
        <v>0.57103300000000001</v>
      </c>
      <c r="AA30">
        <v>0.20849100000000001</v>
      </c>
      <c r="AB30">
        <v>0.48931999999999998</v>
      </c>
      <c r="AC30">
        <v>0.36511199999999999</v>
      </c>
    </row>
    <row r="32" spans="1:29" ht="12.75" x14ac:dyDescent="0.35">
      <c r="R32" s="6" t="s">
        <v>98</v>
      </c>
    </row>
    <row r="33" spans="1:20" ht="12.75" x14ac:dyDescent="0.35">
      <c r="R33" s="12" t="s">
        <v>496</v>
      </c>
    </row>
    <row r="34" spans="1:20" ht="12.75" x14ac:dyDescent="0.35">
      <c r="R34" s="12" t="s">
        <v>299</v>
      </c>
    </row>
    <row r="36" spans="1:20" ht="15" x14ac:dyDescent="0.4">
      <c r="A36" s="25" t="s">
        <v>117</v>
      </c>
      <c r="B36" s="25"/>
      <c r="C36" s="1"/>
      <c r="D36" s="1"/>
      <c r="E36" s="1"/>
      <c r="F36" s="1"/>
      <c r="G36" s="1"/>
      <c r="H36" s="1" t="s">
        <v>69</v>
      </c>
      <c r="I36" s="26" t="s">
        <v>198</v>
      </c>
      <c r="J36" s="1" t="s">
        <v>224</v>
      </c>
      <c r="K36" s="1" t="s">
        <v>221</v>
      </c>
      <c r="L36" s="1" t="s">
        <v>199</v>
      </c>
      <c r="M36" s="1" t="s">
        <v>223</v>
      </c>
      <c r="N36" s="1" t="s">
        <v>225</v>
      </c>
      <c r="O36" s="1"/>
      <c r="P36" s="1" t="s">
        <v>218</v>
      </c>
      <c r="Q36" s="1" t="s">
        <v>222</v>
      </c>
      <c r="R36" s="1" t="s">
        <v>219</v>
      </c>
      <c r="S36" s="1" t="s">
        <v>118</v>
      </c>
      <c r="T36" s="1" t="s">
        <v>119</v>
      </c>
    </row>
    <row r="37" spans="1:20" ht="15" x14ac:dyDescent="0.4">
      <c r="A37" s="25"/>
      <c r="B37" s="25"/>
      <c r="C37" s="1"/>
      <c r="D37" s="1"/>
      <c r="E37" s="1"/>
      <c r="F37" s="1"/>
      <c r="G37" s="1"/>
      <c r="H37" s="1" t="s">
        <v>197</v>
      </c>
      <c r="I37" s="1" t="s">
        <v>197</v>
      </c>
      <c r="J37" s="1" t="s">
        <v>197</v>
      </c>
      <c r="K37" s="1" t="s">
        <v>197</v>
      </c>
      <c r="L37" s="1" t="s">
        <v>454</v>
      </c>
      <c r="M37" s="1" t="s">
        <v>454</v>
      </c>
      <c r="N37" s="1" t="s">
        <v>454</v>
      </c>
      <c r="O37" s="1"/>
      <c r="P37" s="1" t="s">
        <v>120</v>
      </c>
      <c r="Q37" s="1" t="s">
        <v>120</v>
      </c>
      <c r="R37" s="1" t="s">
        <v>220</v>
      </c>
      <c r="S37" s="13"/>
      <c r="T37" s="13"/>
    </row>
    <row r="38" spans="1:20" ht="15" x14ac:dyDescent="0.4">
      <c r="A38" s="25"/>
      <c r="B38" s="25"/>
      <c r="C38" s="18"/>
      <c r="D38" s="18"/>
      <c r="E38" s="18"/>
      <c r="F38" s="18"/>
      <c r="G38" s="18"/>
      <c r="H38" s="18"/>
      <c r="I38" s="28"/>
      <c r="J38" s="16"/>
      <c r="L38" s="18"/>
      <c r="M38" s="17"/>
      <c r="P38" s="16"/>
      <c r="Q38" s="13"/>
      <c r="R38" s="16"/>
      <c r="S38" s="28"/>
      <c r="T38" s="18"/>
    </row>
    <row r="39" spans="1:20" ht="15" x14ac:dyDescent="0.4">
      <c r="A39" s="25" t="s">
        <v>41</v>
      </c>
      <c r="B39" s="25"/>
      <c r="C39" s="18"/>
      <c r="D39" s="18"/>
      <c r="E39" s="18"/>
      <c r="F39" s="18"/>
      <c r="G39" s="18"/>
      <c r="H39" s="18">
        <v>1.39</v>
      </c>
      <c r="I39" s="28">
        <v>3.6999999999999998E-2</v>
      </c>
      <c r="J39" s="16">
        <v>1.72</v>
      </c>
      <c r="K39" s="14">
        <v>0.12</v>
      </c>
      <c r="L39" s="18">
        <v>1.6400000000000001E-2</v>
      </c>
      <c r="M39" s="18">
        <v>2.3199999999999998E-2</v>
      </c>
      <c r="N39" s="18">
        <v>2.8299999999999999E-2</v>
      </c>
      <c r="O39" s="18"/>
      <c r="P39" s="16">
        <v>3.15</v>
      </c>
      <c r="Q39" s="15">
        <v>0.64300000000000002</v>
      </c>
      <c r="R39" s="16">
        <v>3.6</v>
      </c>
      <c r="S39" s="28">
        <f>+(J39-(I39+H39))</f>
        <v>0.29300000000000015</v>
      </c>
      <c r="T39" s="18">
        <f>+(M39-L39)</f>
        <v>6.799999999999997E-3</v>
      </c>
    </row>
    <row r="40" spans="1:20" ht="15" x14ac:dyDescent="0.4">
      <c r="A40" s="25" t="s">
        <v>42</v>
      </c>
      <c r="B40" s="25"/>
      <c r="C40" s="18"/>
      <c r="D40" s="18"/>
      <c r="E40" s="18"/>
      <c r="F40" s="18"/>
      <c r="G40" s="18"/>
      <c r="H40" s="18">
        <v>1.31</v>
      </c>
      <c r="I40" s="28">
        <v>4.1000000000000002E-2</v>
      </c>
      <c r="J40" s="27" t="s">
        <v>284</v>
      </c>
      <c r="K40" s="14">
        <v>6.8099999999999994E-2</v>
      </c>
      <c r="L40" s="18">
        <v>1.6799999999999999E-2</v>
      </c>
      <c r="M40" s="14" t="s">
        <v>284</v>
      </c>
      <c r="N40" s="18">
        <v>8.8599999999999998E-2</v>
      </c>
      <c r="O40" s="18"/>
      <c r="P40" s="16">
        <v>3.17</v>
      </c>
      <c r="Q40" s="15">
        <v>0.433</v>
      </c>
      <c r="R40" s="16">
        <v>3.56</v>
      </c>
      <c r="S40" s="28"/>
      <c r="T40" s="18"/>
    </row>
    <row r="41" spans="1:20" ht="15" x14ac:dyDescent="0.4">
      <c r="A41" s="25" t="s">
        <v>39</v>
      </c>
      <c r="B41" s="25"/>
      <c r="C41" s="18"/>
      <c r="D41" s="18"/>
      <c r="E41" s="18"/>
      <c r="F41" s="18"/>
      <c r="G41" s="18"/>
      <c r="H41" s="18">
        <v>1.29</v>
      </c>
      <c r="I41" s="28">
        <v>7.4999999999999997E-2</v>
      </c>
      <c r="J41" s="16">
        <v>1.62</v>
      </c>
      <c r="K41" s="14">
        <v>6.7000000000000004E-2</v>
      </c>
      <c r="L41" s="18">
        <v>2.1999999999999999E-2</v>
      </c>
      <c r="M41" s="18">
        <v>3.1099999999999999E-2</v>
      </c>
      <c r="N41" s="18">
        <v>3.1699999999999999E-2</v>
      </c>
      <c r="O41" s="18"/>
      <c r="P41" s="16">
        <v>3.28</v>
      </c>
      <c r="Q41" s="15">
        <v>0.48199999999999998</v>
      </c>
      <c r="R41" s="16">
        <v>4.16</v>
      </c>
      <c r="S41" s="28">
        <f t="shared" ref="S41:S49" si="6">+(J41-(I41+H41))</f>
        <v>0.25500000000000012</v>
      </c>
      <c r="T41" s="18">
        <f t="shared" ref="T41:T49" si="7">+(M41-L41)</f>
        <v>9.1000000000000004E-3</v>
      </c>
    </row>
    <row r="42" spans="1:20" ht="15" x14ac:dyDescent="0.4">
      <c r="A42" s="25" t="s">
        <v>40</v>
      </c>
      <c r="B42" s="25"/>
      <c r="C42" s="18"/>
      <c r="D42" s="18"/>
      <c r="E42" s="18"/>
      <c r="F42" s="18"/>
      <c r="G42" s="18"/>
      <c r="H42" s="18">
        <v>1.29</v>
      </c>
      <c r="I42" s="28">
        <v>6.7000000000000004E-2</v>
      </c>
      <c r="J42" s="16">
        <v>1.49</v>
      </c>
      <c r="K42" s="14">
        <v>0.13</v>
      </c>
      <c r="L42" s="18">
        <v>2.3199999999999998E-2</v>
      </c>
      <c r="M42" s="18">
        <v>2.7300000000000001E-2</v>
      </c>
      <c r="N42" s="18">
        <v>3.2099999999999997E-2</v>
      </c>
      <c r="O42" s="18"/>
      <c r="P42" s="16">
        <v>3.23</v>
      </c>
      <c r="Q42" s="15">
        <v>1.3</v>
      </c>
      <c r="R42" s="16">
        <v>3.49</v>
      </c>
      <c r="S42" s="28">
        <f t="shared" si="6"/>
        <v>0.13300000000000001</v>
      </c>
      <c r="T42" s="18">
        <f t="shared" si="7"/>
        <v>4.1000000000000029E-3</v>
      </c>
    </row>
    <row r="43" spans="1:20" ht="15" x14ac:dyDescent="0.4">
      <c r="A43" s="25" t="s">
        <v>37</v>
      </c>
      <c r="B43" s="25"/>
      <c r="C43" s="18"/>
      <c r="D43" s="18"/>
      <c r="E43" s="18"/>
      <c r="F43" s="18"/>
      <c r="G43" s="18"/>
      <c r="H43" s="18">
        <v>1.21</v>
      </c>
      <c r="I43" s="28">
        <v>0.14199999999999999</v>
      </c>
      <c r="J43" s="16">
        <v>1.44</v>
      </c>
      <c r="K43" s="14">
        <v>0.14899999999999999</v>
      </c>
      <c r="L43" s="18">
        <v>2.5399999999999999E-2</v>
      </c>
      <c r="M43" s="18">
        <v>3.2199999999999999E-2</v>
      </c>
      <c r="N43" s="18">
        <v>5.21E-2</v>
      </c>
      <c r="O43" s="18"/>
      <c r="P43" s="16">
        <v>3.84</v>
      </c>
      <c r="Q43" s="15">
        <v>1.24</v>
      </c>
      <c r="R43" s="16">
        <v>3.41</v>
      </c>
      <c r="S43" s="28">
        <f t="shared" si="6"/>
        <v>8.8000000000000078E-2</v>
      </c>
      <c r="T43" s="18">
        <f t="shared" si="7"/>
        <v>6.8000000000000005E-3</v>
      </c>
    </row>
    <row r="44" spans="1:20" ht="15" x14ac:dyDescent="0.4">
      <c r="A44" s="25" t="s">
        <v>38</v>
      </c>
      <c r="B44" s="25"/>
      <c r="C44" s="18"/>
      <c r="D44" s="18"/>
      <c r="E44" s="18"/>
      <c r="F44" s="18"/>
      <c r="G44" s="18"/>
      <c r="H44" s="18">
        <v>1.19</v>
      </c>
      <c r="I44" s="28">
        <v>7.2999999999999995E-2</v>
      </c>
      <c r="J44" s="16">
        <v>1.45</v>
      </c>
      <c r="K44" s="14">
        <v>9.8699999999999996E-2</v>
      </c>
      <c r="L44" s="18">
        <v>2.6599999999999999E-2</v>
      </c>
      <c r="M44" s="18">
        <v>3.1199999999999999E-2</v>
      </c>
      <c r="N44" s="18">
        <v>0.04</v>
      </c>
      <c r="O44" s="18"/>
      <c r="P44" s="16">
        <v>3.69</v>
      </c>
      <c r="Q44" s="15">
        <v>0.747</v>
      </c>
      <c r="R44" s="16">
        <v>3.37</v>
      </c>
      <c r="S44" s="28">
        <f t="shared" si="6"/>
        <v>0.18700000000000006</v>
      </c>
      <c r="T44" s="18">
        <f t="shared" si="7"/>
        <v>4.5999999999999999E-3</v>
      </c>
    </row>
    <row r="45" spans="1:20" ht="15" x14ac:dyDescent="0.4">
      <c r="A45" s="25" t="s">
        <v>35</v>
      </c>
      <c r="B45" s="25"/>
      <c r="C45" s="18"/>
      <c r="D45" s="18"/>
      <c r="E45" s="18"/>
      <c r="F45" s="18"/>
      <c r="G45" s="18"/>
      <c r="H45" s="18">
        <v>1.1399999999999999</v>
      </c>
      <c r="I45" s="28">
        <v>6.7000000000000004E-2</v>
      </c>
      <c r="J45" s="16">
        <v>1.47</v>
      </c>
      <c r="K45" s="14">
        <v>0.11899999999999999</v>
      </c>
      <c r="L45" s="18">
        <v>2.3599999999999999E-2</v>
      </c>
      <c r="M45" s="18">
        <v>2.9399999999999999E-2</v>
      </c>
      <c r="N45" s="18">
        <v>3.5700000000000003E-2</v>
      </c>
      <c r="O45" s="18"/>
      <c r="P45" s="16">
        <v>4.49</v>
      </c>
      <c r="Q45" s="15">
        <v>0.94199999999999995</v>
      </c>
      <c r="R45" s="16">
        <v>3.47</v>
      </c>
      <c r="S45" s="28">
        <f t="shared" si="6"/>
        <v>0.26300000000000012</v>
      </c>
      <c r="T45" s="18">
        <f t="shared" si="7"/>
        <v>5.7999999999999996E-3</v>
      </c>
    </row>
    <row r="46" spans="1:20" ht="15" x14ac:dyDescent="0.4">
      <c r="A46" s="25" t="s">
        <v>36</v>
      </c>
      <c r="B46" s="25"/>
      <c r="C46" s="18"/>
      <c r="D46" s="18"/>
      <c r="E46" s="18"/>
      <c r="F46" s="18"/>
      <c r="G46" s="18"/>
      <c r="H46" s="18">
        <v>1.21</v>
      </c>
      <c r="I46" s="28">
        <v>6.8000000000000005E-2</v>
      </c>
      <c r="J46" s="16">
        <v>1.42</v>
      </c>
      <c r="K46" s="14">
        <v>7.2599999999999998E-2</v>
      </c>
      <c r="L46" s="18">
        <v>2.4400000000000002E-2</v>
      </c>
      <c r="M46" s="18">
        <v>2.7300000000000001E-2</v>
      </c>
      <c r="N46" s="18">
        <v>3.0099999999999998E-2</v>
      </c>
      <c r="O46" s="18"/>
      <c r="P46" s="16">
        <v>5.49</v>
      </c>
      <c r="Q46" s="15">
        <v>0.57699999999999996</v>
      </c>
      <c r="R46" s="16">
        <v>3.42</v>
      </c>
      <c r="S46" s="28">
        <f t="shared" si="6"/>
        <v>0.1419999999999999</v>
      </c>
      <c r="T46" s="18">
        <f t="shared" si="7"/>
        <v>2.8999999999999998E-3</v>
      </c>
    </row>
    <row r="47" spans="1:20" ht="15" x14ac:dyDescent="0.4">
      <c r="A47" s="25" t="s">
        <v>33</v>
      </c>
      <c r="B47" s="25"/>
      <c r="C47" s="18"/>
      <c r="D47" s="18"/>
      <c r="E47" s="18"/>
      <c r="F47" s="18"/>
      <c r="G47" s="18"/>
      <c r="H47" s="18">
        <v>0.877</v>
      </c>
      <c r="I47" s="28">
        <v>3.4000000000000002E-2</v>
      </c>
      <c r="J47" s="16">
        <v>1.22</v>
      </c>
      <c r="K47" s="14">
        <v>0.30599999999999999</v>
      </c>
      <c r="L47" s="18">
        <v>1.21E-2</v>
      </c>
      <c r="M47" s="18">
        <v>2.2700000000000001E-2</v>
      </c>
      <c r="N47" s="18">
        <v>0.1353</v>
      </c>
      <c r="O47" s="18"/>
      <c r="P47" s="16">
        <v>5.19</v>
      </c>
      <c r="Q47" s="15">
        <v>2.23</v>
      </c>
      <c r="R47" s="16">
        <v>2.91</v>
      </c>
      <c r="S47" s="28">
        <f t="shared" si="6"/>
        <v>0.30899999999999994</v>
      </c>
      <c r="T47" s="18">
        <f t="shared" si="7"/>
        <v>1.0600000000000002E-2</v>
      </c>
    </row>
    <row r="48" spans="1:20" ht="15" x14ac:dyDescent="0.4">
      <c r="A48" s="25" t="s">
        <v>34</v>
      </c>
      <c r="B48" s="25"/>
      <c r="C48" s="18"/>
      <c r="D48" s="18"/>
      <c r="E48" s="18"/>
      <c r="F48" s="18"/>
      <c r="G48" s="18"/>
      <c r="H48" s="18">
        <v>0.92900000000000005</v>
      </c>
      <c r="I48" s="28">
        <v>3.2000000000000001E-2</v>
      </c>
      <c r="J48" s="16">
        <v>1.2</v>
      </c>
      <c r="K48" s="14">
        <v>0.18</v>
      </c>
      <c r="L48" s="18">
        <v>1.46E-2</v>
      </c>
      <c r="M48" s="18">
        <v>2.3400000000000001E-2</v>
      </c>
      <c r="N48" s="18">
        <v>8.8400000000000006E-2</v>
      </c>
      <c r="O48" s="18"/>
      <c r="P48" s="16">
        <v>4.8</v>
      </c>
      <c r="Q48" s="15">
        <v>1.62</v>
      </c>
      <c r="R48" s="16">
        <v>2.96</v>
      </c>
      <c r="S48" s="28">
        <f t="shared" si="6"/>
        <v>0.23899999999999988</v>
      </c>
      <c r="T48" s="18">
        <f t="shared" si="7"/>
        <v>8.8000000000000005E-3</v>
      </c>
    </row>
    <row r="49" spans="1:20" ht="15" x14ac:dyDescent="0.4">
      <c r="A49" s="25" t="s">
        <v>31</v>
      </c>
      <c r="B49" s="25"/>
      <c r="C49" s="18"/>
      <c r="D49" s="18"/>
      <c r="E49" s="18"/>
      <c r="F49" s="18"/>
      <c r="G49" s="18"/>
      <c r="H49" s="18">
        <v>1.02</v>
      </c>
      <c r="I49" s="28">
        <v>8.1000000000000003E-2</v>
      </c>
      <c r="J49" s="16">
        <v>1.38</v>
      </c>
      <c r="K49" s="14">
        <v>0.36</v>
      </c>
      <c r="L49" s="18">
        <v>2.9499999999999998E-2</v>
      </c>
      <c r="M49" s="17">
        <v>3.6400000000000002E-2</v>
      </c>
      <c r="N49" s="18">
        <v>0.1424</v>
      </c>
      <c r="O49" s="18"/>
      <c r="P49" s="16">
        <v>5.01</v>
      </c>
      <c r="Q49" s="15">
        <v>3.78</v>
      </c>
      <c r="R49" s="16">
        <v>3.12</v>
      </c>
      <c r="S49" s="28">
        <f t="shared" si="6"/>
        <v>0.27899999999999991</v>
      </c>
      <c r="T49" s="18">
        <f t="shared" si="7"/>
        <v>6.9000000000000034E-3</v>
      </c>
    </row>
    <row r="50" spans="1:20" ht="15" x14ac:dyDescent="0.4">
      <c r="A50" s="25" t="s">
        <v>32</v>
      </c>
      <c r="B50" s="25"/>
      <c r="C50" s="18"/>
      <c r="D50" s="18"/>
      <c r="E50" s="18"/>
      <c r="F50" s="18"/>
      <c r="G50" s="18"/>
      <c r="H50" s="18">
        <v>0.97799999999999998</v>
      </c>
      <c r="I50" s="28">
        <v>7.4999999999999997E-2</v>
      </c>
      <c r="J50" s="27" t="s">
        <v>284</v>
      </c>
      <c r="K50" s="14">
        <v>0.14399999999999999</v>
      </c>
      <c r="L50" s="18">
        <v>3.27E-2</v>
      </c>
      <c r="M50" s="14" t="s">
        <v>284</v>
      </c>
      <c r="N50" s="18">
        <v>0.1087</v>
      </c>
      <c r="O50" s="18"/>
      <c r="P50" s="16">
        <v>4.3</v>
      </c>
      <c r="Q50" s="15">
        <v>1.19</v>
      </c>
      <c r="R50" s="16">
        <v>3.11</v>
      </c>
      <c r="S50" s="28"/>
      <c r="T50" s="18"/>
    </row>
    <row r="51" spans="1:20" ht="15" x14ac:dyDescent="0.4">
      <c r="A51" s="25" t="s">
        <v>29</v>
      </c>
      <c r="B51" s="25"/>
      <c r="C51" s="18"/>
      <c r="D51" s="18"/>
      <c r="E51" s="18"/>
      <c r="F51" s="18"/>
      <c r="G51" s="18"/>
      <c r="H51" s="18">
        <v>1.07</v>
      </c>
      <c r="I51" s="28">
        <v>3.4000000000000002E-2</v>
      </c>
      <c r="J51" s="27" t="s">
        <v>284</v>
      </c>
      <c r="K51" s="14">
        <v>0.34699999999999998</v>
      </c>
      <c r="L51" s="18">
        <v>2.01E-2</v>
      </c>
      <c r="M51" s="14" t="s">
        <v>284</v>
      </c>
      <c r="N51" s="18">
        <v>0.12989999999999999</v>
      </c>
      <c r="O51" s="18"/>
      <c r="P51" s="16">
        <v>4.29</v>
      </c>
      <c r="Q51" s="15">
        <v>2.5299999999999998</v>
      </c>
      <c r="R51" s="16">
        <v>3.01</v>
      </c>
      <c r="S51" s="28"/>
      <c r="T51" s="18"/>
    </row>
    <row r="52" spans="1:20" ht="15" x14ac:dyDescent="0.4">
      <c r="A52" s="25" t="s">
        <v>30</v>
      </c>
      <c r="B52" s="25"/>
      <c r="C52" s="18"/>
      <c r="D52" s="18"/>
      <c r="E52" s="18"/>
      <c r="F52" s="18"/>
      <c r="G52" s="18"/>
      <c r="H52" s="18">
        <v>0.89600000000000002</v>
      </c>
      <c r="I52" s="28">
        <v>2.8000000000000001E-2</v>
      </c>
      <c r="J52" s="16">
        <v>1.26</v>
      </c>
      <c r="K52" s="14">
        <v>0.218</v>
      </c>
      <c r="L52" s="18">
        <v>1.9099999999999999E-2</v>
      </c>
      <c r="M52" s="18">
        <v>2.3400000000000001E-2</v>
      </c>
      <c r="N52" s="18">
        <v>8.8700000000000001E-2</v>
      </c>
      <c r="O52" s="18"/>
      <c r="P52" s="16">
        <v>4.25</v>
      </c>
      <c r="Q52" s="15">
        <v>1.58</v>
      </c>
      <c r="R52" s="16">
        <v>2.95</v>
      </c>
      <c r="S52" s="28">
        <f>+(J52-(I52+H52))</f>
        <v>0.33599999999999997</v>
      </c>
      <c r="T52" s="18">
        <f>+(M52-L52)</f>
        <v>4.3000000000000017E-3</v>
      </c>
    </row>
    <row r="53" spans="1:20" ht="15" x14ac:dyDescent="0.4">
      <c r="A53" s="25" t="s">
        <v>27</v>
      </c>
      <c r="B53" s="25"/>
      <c r="C53" s="18"/>
      <c r="D53" s="18"/>
      <c r="E53" s="18"/>
      <c r="F53" s="18"/>
      <c r="G53" s="18"/>
      <c r="H53" s="18">
        <v>1.1200000000000001</v>
      </c>
      <c r="I53" s="28">
        <v>7.3999999999999996E-2</v>
      </c>
      <c r="J53" s="16">
        <v>1.39</v>
      </c>
      <c r="K53" s="18">
        <v>0.30599999999999999</v>
      </c>
      <c r="L53" s="18">
        <v>3.2800000000000003E-2</v>
      </c>
      <c r="M53" s="18">
        <v>3.5700000000000003E-2</v>
      </c>
      <c r="N53" s="18">
        <v>0.2233</v>
      </c>
      <c r="O53" s="18"/>
      <c r="P53" s="16">
        <v>3.63</v>
      </c>
      <c r="Q53" s="15">
        <v>2.88</v>
      </c>
      <c r="R53" s="16">
        <v>3.14</v>
      </c>
      <c r="S53" s="28">
        <f>+(J53-(I53+H53))</f>
        <v>0.19599999999999973</v>
      </c>
      <c r="T53" s="18">
        <f>+(M53-L53)</f>
        <v>2.8999999999999998E-3</v>
      </c>
    </row>
    <row r="54" spans="1:20" ht="15" x14ac:dyDescent="0.4">
      <c r="A54" s="25" t="s">
        <v>28</v>
      </c>
      <c r="B54" s="25"/>
      <c r="C54" s="18"/>
      <c r="D54" s="18"/>
      <c r="E54" s="18"/>
      <c r="F54" s="18"/>
      <c r="G54" s="18"/>
      <c r="H54" s="18">
        <v>1.1499999999999999</v>
      </c>
      <c r="I54" s="28">
        <v>7.5999999999999998E-2</v>
      </c>
      <c r="J54" s="16">
        <v>1.4</v>
      </c>
      <c r="K54" s="14">
        <v>0.186</v>
      </c>
      <c r="L54" s="18">
        <v>3.5099999999999999E-2</v>
      </c>
      <c r="M54" s="18">
        <v>3.95E-2</v>
      </c>
      <c r="N54" s="18">
        <v>8.3000000000000004E-2</v>
      </c>
      <c r="O54" s="18"/>
      <c r="P54" s="16">
        <v>3.59</v>
      </c>
      <c r="Q54" s="15">
        <v>1.6</v>
      </c>
      <c r="R54" s="16">
        <v>3.1</v>
      </c>
      <c r="S54" s="28">
        <f>+(J54-(I54+H54))</f>
        <v>0.17399999999999993</v>
      </c>
      <c r="T54" s="18">
        <f>+(M54-L54)</f>
        <v>4.4000000000000011E-3</v>
      </c>
    </row>
    <row r="55" spans="1:20" ht="15" x14ac:dyDescent="0.4">
      <c r="A55" s="25" t="s">
        <v>25</v>
      </c>
      <c r="B55" s="25"/>
      <c r="C55" s="18"/>
      <c r="D55" s="18"/>
      <c r="E55" s="18"/>
      <c r="F55" s="18"/>
      <c r="G55" s="18"/>
      <c r="H55" s="18">
        <v>1.25</v>
      </c>
      <c r="I55" s="28">
        <v>4.9000000000000002E-2</v>
      </c>
      <c r="J55" s="16">
        <v>1.56</v>
      </c>
      <c r="K55" s="14">
        <v>0.14599999999999999</v>
      </c>
      <c r="L55" s="18">
        <v>2.8000000000000001E-2</v>
      </c>
      <c r="M55" s="18">
        <v>7.3899999999999993E-2</v>
      </c>
      <c r="N55" s="18">
        <v>0.14099999999999999</v>
      </c>
      <c r="O55" s="18"/>
      <c r="P55" s="16">
        <v>3.06</v>
      </c>
      <c r="Q55" s="15">
        <v>1.26</v>
      </c>
      <c r="R55" s="16">
        <v>3.29</v>
      </c>
      <c r="S55" s="28">
        <f>+(J55-(I55+H55))</f>
        <v>0.26100000000000012</v>
      </c>
      <c r="T55" s="18">
        <f>+(M55-L55)</f>
        <v>4.5899999999999996E-2</v>
      </c>
    </row>
    <row r="56" spans="1:20" ht="15" x14ac:dyDescent="0.4">
      <c r="A56" s="25" t="s">
        <v>26</v>
      </c>
      <c r="B56" s="25"/>
      <c r="C56" s="18"/>
      <c r="D56" s="18"/>
      <c r="E56" s="18"/>
      <c r="F56" s="18"/>
      <c r="G56" s="18"/>
      <c r="H56" s="18">
        <v>1.27</v>
      </c>
      <c r="I56" s="28">
        <v>5.3999999999999999E-2</v>
      </c>
      <c r="J56" s="16">
        <v>1.44</v>
      </c>
      <c r="K56" s="14">
        <v>0.108</v>
      </c>
      <c r="L56" s="18">
        <v>2.6700000000000002E-2</v>
      </c>
      <c r="M56" s="18">
        <v>2.8799999999999999E-2</v>
      </c>
      <c r="N56" s="18">
        <v>4.36E-2</v>
      </c>
      <c r="O56" s="18"/>
      <c r="P56" s="16">
        <v>3.16</v>
      </c>
      <c r="Q56" s="15">
        <v>0.80500000000000005</v>
      </c>
      <c r="R56" s="16">
        <v>3.26</v>
      </c>
      <c r="S56" s="28">
        <f>+(J56-(I56+H56))</f>
        <v>0.11599999999999988</v>
      </c>
      <c r="T56" s="18">
        <f>+(M56-L56)</f>
        <v>2.0999999999999977E-3</v>
      </c>
    </row>
    <row r="57" spans="1:20" ht="15" x14ac:dyDescent="0.4">
      <c r="A57" s="25" t="s">
        <v>287</v>
      </c>
      <c r="B57" s="25"/>
      <c r="C57" s="18"/>
      <c r="D57" s="18"/>
      <c r="E57" s="18"/>
      <c r="F57" s="18"/>
      <c r="G57" s="18"/>
      <c r="H57" s="18">
        <v>1.22</v>
      </c>
      <c r="I57" s="28">
        <v>2.1999999999999999E-2</v>
      </c>
      <c r="J57" s="27" t="s">
        <v>284</v>
      </c>
      <c r="K57" s="14">
        <v>0.193</v>
      </c>
      <c r="L57" s="18">
        <v>2.7E-2</v>
      </c>
      <c r="M57" s="14" t="s">
        <v>284</v>
      </c>
      <c r="N57" s="18">
        <v>8.7400000000000005E-2</v>
      </c>
      <c r="O57" s="18"/>
      <c r="P57" s="16">
        <v>3.36</v>
      </c>
      <c r="Q57" s="15">
        <v>2.1800000000000002</v>
      </c>
      <c r="R57" s="16">
        <v>3.31</v>
      </c>
      <c r="S57" s="28"/>
      <c r="T57" s="18"/>
    </row>
    <row r="58" spans="1:20" ht="15" x14ac:dyDescent="0.4">
      <c r="A58" s="25" t="s">
        <v>24</v>
      </c>
      <c r="B58" s="25"/>
      <c r="C58" s="18"/>
      <c r="D58" s="18"/>
      <c r="E58" s="18"/>
      <c r="F58" s="18"/>
      <c r="G58" s="18"/>
      <c r="H58" s="18">
        <v>1.19</v>
      </c>
      <c r="I58" s="28">
        <v>1.7999999999999999E-2</v>
      </c>
      <c r="J58" s="16">
        <v>1.44</v>
      </c>
      <c r="K58" s="14">
        <v>0.21299999999999999</v>
      </c>
      <c r="L58" s="18">
        <v>2.8299999999999999E-2</v>
      </c>
      <c r="M58" s="18">
        <v>2.9899999999999999E-2</v>
      </c>
      <c r="N58" s="18">
        <v>8.8900000000000007E-2</v>
      </c>
      <c r="O58" s="18"/>
      <c r="P58" s="16">
        <v>3.46</v>
      </c>
      <c r="Q58" s="15">
        <v>1.58</v>
      </c>
      <c r="R58" s="16">
        <v>3.31</v>
      </c>
      <c r="S58" s="28">
        <f>+(J58-(I58+H58))</f>
        <v>0.23199999999999998</v>
      </c>
      <c r="T58" s="18">
        <f>+(M58-L58)</f>
        <v>1.6000000000000007E-3</v>
      </c>
    </row>
    <row r="59" spans="1:20" ht="15" x14ac:dyDescent="0.4">
      <c r="A59" s="25" t="s">
        <v>285</v>
      </c>
      <c r="B59" s="25"/>
      <c r="C59" s="18"/>
      <c r="D59" s="18"/>
      <c r="E59" s="18"/>
      <c r="F59" s="18"/>
      <c r="G59" s="18"/>
      <c r="H59" s="18">
        <v>1.21</v>
      </c>
      <c r="I59" s="28">
        <v>3.9E-2</v>
      </c>
      <c r="J59" s="16">
        <v>1.41</v>
      </c>
      <c r="K59" s="14">
        <v>0.16200000000000001</v>
      </c>
      <c r="L59" s="18">
        <v>2.2800000000000001E-2</v>
      </c>
      <c r="M59" s="18">
        <v>2.7699999999999999E-2</v>
      </c>
      <c r="N59" s="18">
        <v>6.5100000000000005E-2</v>
      </c>
      <c r="O59" s="18"/>
      <c r="P59" s="16">
        <v>3.13</v>
      </c>
      <c r="Q59" s="15">
        <v>1.18</v>
      </c>
      <c r="R59" s="16">
        <v>3.26</v>
      </c>
      <c r="S59" s="28">
        <f>+(J59-(I59+H59))</f>
        <v>0.16100000000000003</v>
      </c>
      <c r="T59" s="18">
        <f>+(M59-L59)</f>
        <v>4.8999999999999981E-3</v>
      </c>
    </row>
    <row r="60" spans="1:20" ht="15" x14ac:dyDescent="0.4">
      <c r="A60" s="25" t="s">
        <v>286</v>
      </c>
      <c r="B60" s="25"/>
      <c r="C60" s="18"/>
      <c r="D60" s="18"/>
      <c r="E60" s="18"/>
      <c r="F60" s="18"/>
      <c r="G60" s="18"/>
      <c r="H60" s="18">
        <v>1.25</v>
      </c>
      <c r="I60" s="28">
        <v>3.2000000000000001E-2</v>
      </c>
      <c r="J60" s="27" t="s">
        <v>284</v>
      </c>
      <c r="K60" s="14">
        <v>0.11899999999999999</v>
      </c>
      <c r="L60" s="18">
        <v>2.29E-2</v>
      </c>
      <c r="M60" s="14" t="s">
        <v>284</v>
      </c>
      <c r="N60" s="18">
        <v>5.1499999999999997E-2</v>
      </c>
      <c r="O60" s="18"/>
      <c r="P60" s="16">
        <v>5.74</v>
      </c>
      <c r="Q60" s="15">
        <v>0.85899999999999999</v>
      </c>
      <c r="R60" s="16">
        <v>3.68</v>
      </c>
      <c r="S60" s="28"/>
      <c r="T60" s="18"/>
    </row>
    <row r="61" spans="1:20" ht="15" x14ac:dyDescent="0.4">
      <c r="A61" s="25" t="s">
        <v>283</v>
      </c>
      <c r="B61" s="25"/>
      <c r="C61" s="18"/>
      <c r="D61" s="18"/>
      <c r="E61" s="18"/>
      <c r="F61" s="18"/>
      <c r="G61" s="18"/>
      <c r="H61" s="18">
        <v>0.88900000000000001</v>
      </c>
      <c r="I61" s="28">
        <v>1.2E-2</v>
      </c>
      <c r="J61" s="27" t="s">
        <v>284</v>
      </c>
      <c r="K61" s="14">
        <v>0.26600000000000001</v>
      </c>
      <c r="L61" s="18">
        <v>3.85E-2</v>
      </c>
      <c r="M61" s="14" t="s">
        <v>284</v>
      </c>
      <c r="N61" s="18">
        <v>0.112</v>
      </c>
      <c r="O61" s="18"/>
      <c r="P61" s="16">
        <v>4.08</v>
      </c>
      <c r="Q61" s="15">
        <v>2.54</v>
      </c>
      <c r="R61" s="16">
        <v>2.96</v>
      </c>
      <c r="S61" s="28"/>
      <c r="T61" s="18"/>
    </row>
    <row r="62" spans="1:20" ht="15" x14ac:dyDescent="0.4">
      <c r="A62" s="25" t="s">
        <v>214</v>
      </c>
      <c r="B62" s="25"/>
      <c r="C62" s="18"/>
      <c r="D62" s="18"/>
      <c r="E62" s="18"/>
      <c r="F62" s="18"/>
      <c r="G62" s="18"/>
      <c r="H62" s="18">
        <v>0.94099999999999995</v>
      </c>
      <c r="I62" s="28">
        <v>9.7000000000000003E-2</v>
      </c>
      <c r="J62" s="16">
        <v>1.34</v>
      </c>
      <c r="K62" s="14">
        <v>0.35699999999999998</v>
      </c>
      <c r="L62" s="18">
        <v>2.9700000000000001E-2</v>
      </c>
      <c r="M62" s="18">
        <v>3.3500000000000002E-2</v>
      </c>
      <c r="N62" s="18">
        <v>0.22750000000000001</v>
      </c>
      <c r="O62" s="18"/>
      <c r="P62" s="16">
        <v>4.41</v>
      </c>
      <c r="Q62" s="15">
        <v>2.92</v>
      </c>
      <c r="R62" s="16">
        <v>2.8</v>
      </c>
      <c r="S62" s="28">
        <f t="shared" ref="S62:S85" si="8">+(J62-(I62+H62))</f>
        <v>0.30200000000000005</v>
      </c>
      <c r="T62" s="18">
        <f t="shared" ref="T62:T85" si="9">+(M62-L62)</f>
        <v>3.8000000000000013E-3</v>
      </c>
    </row>
    <row r="63" spans="1:20" ht="15" x14ac:dyDescent="0.4">
      <c r="A63" s="25" t="s">
        <v>215</v>
      </c>
      <c r="B63" s="25"/>
      <c r="C63" s="18"/>
      <c r="D63" s="18"/>
      <c r="E63" s="18"/>
      <c r="F63" s="18"/>
      <c r="G63" s="18"/>
      <c r="H63" s="18">
        <v>1.07</v>
      </c>
      <c r="I63" s="28">
        <v>6.3E-2</v>
      </c>
      <c r="J63" s="16">
        <v>1.37</v>
      </c>
      <c r="K63" s="14">
        <v>0.13700000000000001</v>
      </c>
      <c r="L63" s="18">
        <v>2.9499999999999998E-2</v>
      </c>
      <c r="M63" s="18">
        <v>3.3799999999999997E-2</v>
      </c>
      <c r="N63" s="18">
        <v>5.5100000000000003E-2</v>
      </c>
      <c r="O63" s="18"/>
      <c r="P63" s="16">
        <v>3.82</v>
      </c>
      <c r="Q63" s="15">
        <v>1.04</v>
      </c>
      <c r="R63" s="16">
        <v>3.11</v>
      </c>
      <c r="S63" s="28">
        <f t="shared" si="8"/>
        <v>0.2370000000000001</v>
      </c>
      <c r="T63" s="18">
        <f t="shared" si="9"/>
        <v>4.2999999999999983E-3</v>
      </c>
    </row>
    <row r="64" spans="1:20" ht="15" x14ac:dyDescent="0.4">
      <c r="A64" s="25" t="s">
        <v>212</v>
      </c>
      <c r="B64" s="25"/>
      <c r="C64" s="18"/>
      <c r="D64" s="18"/>
      <c r="E64" s="18"/>
      <c r="F64" s="18"/>
      <c r="G64" s="18"/>
      <c r="H64" s="18">
        <v>0.66900000000000004</v>
      </c>
      <c r="I64" s="28">
        <v>0.18099999999999999</v>
      </c>
      <c r="J64" s="16">
        <v>1.06</v>
      </c>
      <c r="K64" s="14">
        <v>0.13400000000000001</v>
      </c>
      <c r="L64" s="18">
        <v>1.41E-2</v>
      </c>
      <c r="M64" s="18">
        <v>2.06E-2</v>
      </c>
      <c r="N64" s="18">
        <v>5.2299999999999999E-2</v>
      </c>
      <c r="O64" s="18"/>
      <c r="P64" s="16">
        <v>3.91</v>
      </c>
      <c r="Q64" s="15">
        <v>0.99</v>
      </c>
      <c r="R64" s="16">
        <v>1.65</v>
      </c>
      <c r="S64" s="28">
        <f t="shared" si="8"/>
        <v>0.20999999999999996</v>
      </c>
      <c r="T64" s="18">
        <f t="shared" si="9"/>
        <v>6.5000000000000006E-3</v>
      </c>
    </row>
    <row r="65" spans="1:20" ht="15" x14ac:dyDescent="0.4">
      <c r="A65" s="25" t="s">
        <v>213</v>
      </c>
      <c r="B65" s="25"/>
      <c r="C65" s="18"/>
      <c r="D65" s="18"/>
      <c r="E65" s="18"/>
      <c r="F65" s="18"/>
      <c r="G65" s="18"/>
      <c r="H65" s="18">
        <v>0.94699999999999995</v>
      </c>
      <c r="I65" s="28">
        <v>7.6999999999999999E-2</v>
      </c>
      <c r="J65" s="16">
        <v>1.32</v>
      </c>
      <c r="K65" s="14">
        <v>0.124</v>
      </c>
      <c r="L65" s="18">
        <v>2.53E-2</v>
      </c>
      <c r="M65" s="18">
        <v>3.1099999999999999E-2</v>
      </c>
      <c r="N65" s="18">
        <v>3.5900000000000001E-2</v>
      </c>
      <c r="O65" s="18"/>
      <c r="P65" s="16">
        <v>4.03</v>
      </c>
      <c r="Q65" s="15">
        <v>0.81899999999999995</v>
      </c>
      <c r="R65" s="16">
        <v>2.58</v>
      </c>
      <c r="S65" s="28">
        <f t="shared" si="8"/>
        <v>0.29600000000000004</v>
      </c>
      <c r="T65" s="18">
        <f t="shared" si="9"/>
        <v>5.7999999999999996E-3</v>
      </c>
    </row>
    <row r="66" spans="1:20" ht="15" x14ac:dyDescent="0.4">
      <c r="A66" s="25" t="s">
        <v>210</v>
      </c>
      <c r="B66" s="25"/>
      <c r="C66" s="18"/>
      <c r="D66" s="18"/>
      <c r="E66" s="18"/>
      <c r="F66" s="18"/>
      <c r="G66" s="18"/>
      <c r="H66" s="18">
        <v>0.89900000000000002</v>
      </c>
      <c r="I66" s="28">
        <v>5.8000000000000003E-2</v>
      </c>
      <c r="J66" s="16">
        <v>1.27</v>
      </c>
      <c r="K66" s="14">
        <v>0.17</v>
      </c>
      <c r="L66" s="18">
        <v>2.5499999999999998E-2</v>
      </c>
      <c r="M66" s="18">
        <v>3.2300000000000002E-2</v>
      </c>
      <c r="N66" s="18">
        <v>8.5900000000000004E-2</v>
      </c>
      <c r="O66" s="18"/>
      <c r="P66" s="16">
        <v>3.91</v>
      </c>
      <c r="Q66" s="15">
        <v>1.18</v>
      </c>
      <c r="R66" s="16">
        <v>3.12</v>
      </c>
      <c r="S66" s="28">
        <f t="shared" si="8"/>
        <v>0.31299999999999994</v>
      </c>
      <c r="T66" s="18">
        <f t="shared" si="9"/>
        <v>6.800000000000004E-3</v>
      </c>
    </row>
    <row r="67" spans="1:20" ht="15" x14ac:dyDescent="0.4">
      <c r="A67" s="25" t="s">
        <v>211</v>
      </c>
      <c r="B67" s="25"/>
      <c r="C67" s="18"/>
      <c r="D67" s="18"/>
      <c r="E67" s="18"/>
      <c r="F67" s="18"/>
      <c r="G67" s="18"/>
      <c r="H67" s="18">
        <v>0.89900000000000002</v>
      </c>
      <c r="I67" s="28">
        <v>4.2000000000000003E-2</v>
      </c>
      <c r="J67" s="16">
        <v>1.31</v>
      </c>
      <c r="K67" s="14">
        <v>0.159</v>
      </c>
      <c r="L67" s="18">
        <v>2.7799999999999998E-2</v>
      </c>
      <c r="M67" s="18">
        <v>3.3300000000000003E-2</v>
      </c>
      <c r="N67" s="18">
        <v>7.3200000000000001E-2</v>
      </c>
      <c r="O67" s="18"/>
      <c r="P67" s="16">
        <v>4.1500000000000004</v>
      </c>
      <c r="Q67" s="15">
        <v>1.18</v>
      </c>
      <c r="R67" s="16">
        <v>2.59</v>
      </c>
      <c r="S67" s="28">
        <f t="shared" si="8"/>
        <v>0.36899999999999999</v>
      </c>
      <c r="T67" s="18">
        <f t="shared" si="9"/>
        <v>5.5000000000000049E-3</v>
      </c>
    </row>
    <row r="68" spans="1:20" ht="15" x14ac:dyDescent="0.4">
      <c r="A68" s="25" t="s">
        <v>207</v>
      </c>
      <c r="B68" s="25" t="s">
        <v>208</v>
      </c>
      <c r="C68" s="18"/>
      <c r="D68" s="18"/>
      <c r="E68" s="18"/>
      <c r="F68" s="18"/>
      <c r="G68" s="18"/>
      <c r="H68" s="18">
        <v>1.8E-3</v>
      </c>
      <c r="I68" s="28">
        <v>0.01</v>
      </c>
      <c r="J68" s="16">
        <v>0.28999999999999998</v>
      </c>
      <c r="K68" s="14">
        <v>0.379</v>
      </c>
      <c r="L68" s="18">
        <v>1.4E-3</v>
      </c>
      <c r="M68" s="17">
        <v>7.7999999999999996E-3</v>
      </c>
      <c r="N68" s="18">
        <v>9.6500000000000002E-2</v>
      </c>
      <c r="O68" s="18"/>
      <c r="P68" s="16">
        <v>4.5199999999999996</v>
      </c>
      <c r="Q68" s="15">
        <v>2.96</v>
      </c>
      <c r="R68" s="16">
        <v>0.9</v>
      </c>
      <c r="S68" s="28">
        <f t="shared" si="8"/>
        <v>0.2782</v>
      </c>
      <c r="T68" s="18">
        <f t="shared" si="9"/>
        <v>6.3999999999999994E-3</v>
      </c>
    </row>
    <row r="69" spans="1:20" ht="15" x14ac:dyDescent="0.4">
      <c r="A69" s="25" t="s">
        <v>209</v>
      </c>
      <c r="B69" s="25" t="s">
        <v>208</v>
      </c>
      <c r="C69" s="18"/>
      <c r="D69" s="18"/>
      <c r="E69" s="18"/>
      <c r="F69" s="18"/>
      <c r="G69" s="18"/>
      <c r="H69" s="18">
        <v>2E-3</v>
      </c>
      <c r="I69" s="28">
        <v>1.2E-2</v>
      </c>
      <c r="J69" s="16">
        <v>0.3</v>
      </c>
      <c r="K69" s="14">
        <v>0.33300000000000002</v>
      </c>
      <c r="L69" s="18">
        <v>2.3E-3</v>
      </c>
      <c r="M69" s="17">
        <v>9.4999999999999998E-3</v>
      </c>
      <c r="N69" s="18">
        <v>8.5500000000000007E-2</v>
      </c>
      <c r="O69" s="18"/>
      <c r="P69" s="16">
        <v>4.3600000000000003</v>
      </c>
      <c r="Q69" s="15">
        <v>2.29</v>
      </c>
      <c r="R69" s="16">
        <v>0.96</v>
      </c>
      <c r="S69" s="28">
        <f t="shared" si="8"/>
        <v>0.28599999999999998</v>
      </c>
      <c r="T69" s="18">
        <f t="shared" si="9"/>
        <v>7.1999999999999998E-3</v>
      </c>
    </row>
    <row r="70" spans="1:20" ht="15" x14ac:dyDescent="0.4">
      <c r="A70" s="25" t="s">
        <v>205</v>
      </c>
      <c r="B70" s="25"/>
      <c r="C70" s="18"/>
      <c r="D70" s="18"/>
      <c r="E70" s="18"/>
      <c r="F70" s="18"/>
      <c r="G70" s="18"/>
      <c r="H70" s="18">
        <v>0.441</v>
      </c>
      <c r="I70" s="28">
        <v>8.9999999999999993E-3</v>
      </c>
      <c r="J70" s="16">
        <v>0.59</v>
      </c>
      <c r="K70" s="14">
        <v>0.45500000000000002</v>
      </c>
      <c r="L70" s="18">
        <v>1.6999999999999999E-3</v>
      </c>
      <c r="M70" s="18">
        <v>7.3000000000000001E-3</v>
      </c>
      <c r="N70" s="18">
        <v>9.8500000000000004E-2</v>
      </c>
      <c r="O70" s="18"/>
      <c r="P70" s="16">
        <v>4.08</v>
      </c>
      <c r="Q70" s="15">
        <v>2.92</v>
      </c>
      <c r="R70" s="16">
        <v>0.94</v>
      </c>
      <c r="S70" s="28">
        <f t="shared" si="8"/>
        <v>0.13999999999999996</v>
      </c>
      <c r="T70" s="18">
        <f t="shared" si="9"/>
        <v>5.5999999999999999E-3</v>
      </c>
    </row>
    <row r="71" spans="1:20" ht="15" x14ac:dyDescent="0.4">
      <c r="A71" s="25" t="s">
        <v>206</v>
      </c>
      <c r="B71" s="25"/>
      <c r="C71" s="18"/>
      <c r="D71" s="18"/>
      <c r="E71" s="18"/>
      <c r="F71" s="18"/>
      <c r="G71" s="18"/>
      <c r="H71" s="18">
        <v>0.29899999999999999</v>
      </c>
      <c r="I71" s="28">
        <v>0.01</v>
      </c>
      <c r="J71" s="16">
        <v>0.56999999999999995</v>
      </c>
      <c r="K71" s="14">
        <v>0.37</v>
      </c>
      <c r="L71" s="18">
        <v>3.5000000000000001E-3</v>
      </c>
      <c r="M71" s="17">
        <v>8.8999999999999999E-3</v>
      </c>
      <c r="N71" s="18">
        <v>7.17E-2</v>
      </c>
      <c r="O71" s="18"/>
      <c r="P71" s="16">
        <v>4.1399999999999997</v>
      </c>
      <c r="Q71" s="15">
        <v>2.23</v>
      </c>
      <c r="R71" s="16">
        <v>0.95</v>
      </c>
      <c r="S71" s="28">
        <f t="shared" si="8"/>
        <v>0.26099999999999995</v>
      </c>
      <c r="T71" s="18">
        <f t="shared" si="9"/>
        <v>5.4000000000000003E-3</v>
      </c>
    </row>
    <row r="72" spans="1:20" ht="15" x14ac:dyDescent="0.4">
      <c r="A72" s="25" t="s">
        <v>203</v>
      </c>
      <c r="B72" s="25"/>
      <c r="C72" s="18"/>
      <c r="D72" s="18"/>
      <c r="E72" s="18"/>
      <c r="F72" s="18"/>
      <c r="G72" s="18"/>
      <c r="H72" s="18">
        <v>0.27400000000000002</v>
      </c>
      <c r="I72" s="28">
        <v>0.24</v>
      </c>
      <c r="J72" s="16">
        <v>0.75</v>
      </c>
      <c r="K72" s="14">
        <v>0.19</v>
      </c>
      <c r="L72" s="18">
        <v>2.5999999999999999E-3</v>
      </c>
      <c r="M72" s="18">
        <v>1.34E-2</v>
      </c>
      <c r="N72" s="18">
        <v>4.6699999999999998E-2</v>
      </c>
      <c r="O72" s="18"/>
      <c r="P72" s="16">
        <v>3.49</v>
      </c>
      <c r="Q72" s="15">
        <v>1.1100000000000001</v>
      </c>
      <c r="R72" s="16">
        <v>0.59</v>
      </c>
      <c r="S72" s="28">
        <f t="shared" si="8"/>
        <v>0.23599999999999999</v>
      </c>
      <c r="T72" s="18">
        <f t="shared" si="9"/>
        <v>1.0800000000000001E-2</v>
      </c>
    </row>
    <row r="73" spans="1:20" ht="15" x14ac:dyDescent="0.4">
      <c r="A73" s="25" t="s">
        <v>204</v>
      </c>
      <c r="B73" s="25"/>
      <c r="C73" s="18"/>
      <c r="D73" s="18"/>
      <c r="E73" s="18"/>
      <c r="F73" s="18"/>
      <c r="G73" s="18"/>
      <c r="H73" s="18">
        <v>0.46800000000000003</v>
      </c>
      <c r="I73" s="28">
        <v>0.129</v>
      </c>
      <c r="J73" s="16">
        <v>0.84</v>
      </c>
      <c r="K73" s="14">
        <v>0.14699999999999999</v>
      </c>
      <c r="L73" s="18">
        <v>1.6000000000000001E-3</v>
      </c>
      <c r="M73" s="18">
        <v>7.7999999999999996E-3</v>
      </c>
      <c r="N73" s="18">
        <v>3.44E-2</v>
      </c>
      <c r="O73" s="18"/>
      <c r="P73" s="16">
        <v>4.37</v>
      </c>
      <c r="Q73" s="15">
        <v>0.86299999999999999</v>
      </c>
      <c r="R73" s="16">
        <v>1.1100000000000001</v>
      </c>
      <c r="S73" s="28">
        <f t="shared" si="8"/>
        <v>0.24299999999999999</v>
      </c>
      <c r="T73" s="18">
        <f t="shared" si="9"/>
        <v>6.1999999999999998E-3</v>
      </c>
    </row>
    <row r="74" spans="1:20" ht="15" x14ac:dyDescent="0.4">
      <c r="A74" s="25" t="s">
        <v>17</v>
      </c>
      <c r="B74" s="25"/>
      <c r="C74" s="18"/>
      <c r="D74" s="18"/>
      <c r="E74" s="18"/>
      <c r="F74" s="18"/>
      <c r="G74" s="18"/>
      <c r="H74" s="18">
        <v>0.32800000000000001</v>
      </c>
      <c r="I74" s="28">
        <v>0.19400000000000001</v>
      </c>
      <c r="J74" s="16">
        <v>0.73</v>
      </c>
      <c r="K74" s="14">
        <v>0.26</v>
      </c>
      <c r="L74" s="18">
        <v>2.5999999999999999E-3</v>
      </c>
      <c r="M74" s="18">
        <v>1.0999999999999999E-2</v>
      </c>
      <c r="N74" s="18">
        <v>5.4600000000000003E-2</v>
      </c>
      <c r="O74" s="18"/>
      <c r="P74" s="16">
        <v>3.42</v>
      </c>
      <c r="Q74" s="15">
        <v>1.59</v>
      </c>
      <c r="R74" s="16">
        <v>0.71</v>
      </c>
      <c r="S74" s="28">
        <f t="shared" si="8"/>
        <v>0.20799999999999996</v>
      </c>
      <c r="T74" s="18">
        <f t="shared" si="9"/>
        <v>8.3999999999999995E-3</v>
      </c>
    </row>
    <row r="75" spans="1:20" ht="15" x14ac:dyDescent="0.4">
      <c r="A75" s="25" t="s">
        <v>18</v>
      </c>
      <c r="B75" s="25"/>
      <c r="C75" s="18"/>
      <c r="D75" s="18"/>
      <c r="E75" s="18"/>
      <c r="F75" s="18"/>
      <c r="G75" s="18"/>
      <c r="H75" s="18">
        <v>0.83399999999999996</v>
      </c>
      <c r="I75" s="28">
        <v>5.2999999999999999E-2</v>
      </c>
      <c r="J75" s="16">
        <v>1.17</v>
      </c>
      <c r="K75" s="14">
        <v>0.16900000000000001</v>
      </c>
      <c r="L75" s="18">
        <v>6.7999999999999996E-3</v>
      </c>
      <c r="M75" s="18">
        <v>1.3899999999999999E-2</v>
      </c>
      <c r="N75" s="18">
        <v>4.41E-2</v>
      </c>
      <c r="O75" s="18"/>
      <c r="P75" s="16">
        <v>3.96</v>
      </c>
      <c r="Q75" s="15">
        <v>1.05</v>
      </c>
      <c r="R75" s="16">
        <v>2.14</v>
      </c>
      <c r="S75" s="28">
        <f t="shared" si="8"/>
        <v>0.28299999999999992</v>
      </c>
      <c r="T75" s="18">
        <f t="shared" si="9"/>
        <v>7.0999999999999995E-3</v>
      </c>
    </row>
    <row r="76" spans="1:20" ht="15" x14ac:dyDescent="0.4">
      <c r="A76" s="25" t="s">
        <v>448</v>
      </c>
      <c r="B76" s="25"/>
      <c r="C76" s="18"/>
      <c r="D76" s="18"/>
      <c r="E76" s="18"/>
      <c r="F76" s="18"/>
      <c r="G76" s="18"/>
      <c r="H76" s="18">
        <v>0.28299999999999997</v>
      </c>
      <c r="I76" s="28">
        <v>0.09</v>
      </c>
      <c r="J76" s="16">
        <v>0.64</v>
      </c>
      <c r="K76" s="18">
        <v>0.252</v>
      </c>
      <c r="L76" s="18">
        <v>2.5000000000000001E-3</v>
      </c>
      <c r="M76" s="18">
        <v>1.12E-2</v>
      </c>
      <c r="N76" s="18">
        <v>3.0499999999999999E-2</v>
      </c>
      <c r="O76" s="18"/>
      <c r="P76" s="16">
        <v>3.53</v>
      </c>
      <c r="Q76" s="15">
        <v>1.57</v>
      </c>
      <c r="R76" s="16">
        <v>0.5</v>
      </c>
      <c r="S76" s="28">
        <f t="shared" si="8"/>
        <v>0.26700000000000002</v>
      </c>
      <c r="T76" s="18">
        <f t="shared" si="9"/>
        <v>8.6999999999999994E-3</v>
      </c>
    </row>
    <row r="77" spans="1:20" ht="15" x14ac:dyDescent="0.4">
      <c r="A77" s="25" t="s">
        <v>449</v>
      </c>
      <c r="B77" s="25"/>
      <c r="C77" s="18"/>
      <c r="D77" s="18"/>
      <c r="E77" s="18"/>
      <c r="F77" s="18"/>
      <c r="G77" s="18"/>
      <c r="H77" s="18">
        <v>0.65700000000000003</v>
      </c>
      <c r="I77" s="28">
        <v>1.0999999999999999E-2</v>
      </c>
      <c r="J77" s="16">
        <v>0.96</v>
      </c>
      <c r="K77" s="14">
        <v>0.19</v>
      </c>
      <c r="L77" s="18">
        <v>1.8E-3</v>
      </c>
      <c r="M77" s="18">
        <v>9.4000000000000004E-3</v>
      </c>
      <c r="N77" s="18">
        <v>2.3800000000000002E-2</v>
      </c>
      <c r="O77" s="18"/>
      <c r="P77" s="16">
        <v>3.78</v>
      </c>
      <c r="Q77" s="15">
        <v>1.25</v>
      </c>
      <c r="R77" s="16">
        <v>1.19</v>
      </c>
      <c r="S77" s="28">
        <f t="shared" si="8"/>
        <v>0.29199999999999993</v>
      </c>
      <c r="T77" s="18">
        <f t="shared" si="9"/>
        <v>7.6000000000000009E-3</v>
      </c>
    </row>
    <row r="78" spans="1:20" ht="15" x14ac:dyDescent="0.4">
      <c r="A78" s="25" t="s">
        <v>446</v>
      </c>
      <c r="B78" s="25"/>
      <c r="C78" s="18"/>
      <c r="D78" s="18"/>
      <c r="E78" s="18"/>
      <c r="F78" s="18"/>
      <c r="G78" s="18"/>
      <c r="H78" s="18">
        <v>0.27200000000000002</v>
      </c>
      <c r="I78" s="28">
        <v>0.106</v>
      </c>
      <c r="J78" s="16">
        <v>0.65</v>
      </c>
      <c r="K78" s="14">
        <v>0.28899999999999998</v>
      </c>
      <c r="L78" s="18">
        <v>2.5000000000000001E-3</v>
      </c>
      <c r="M78" s="18">
        <v>9.1000000000000004E-3</v>
      </c>
      <c r="N78" s="18">
        <v>4.8800000000000003E-2</v>
      </c>
      <c r="O78" s="18"/>
      <c r="P78" s="16">
        <v>3.62</v>
      </c>
      <c r="Q78" s="15">
        <v>1.7</v>
      </c>
      <c r="R78" s="16">
        <v>0.37</v>
      </c>
      <c r="S78" s="28">
        <f t="shared" si="8"/>
        <v>0.27200000000000002</v>
      </c>
      <c r="T78" s="18">
        <f t="shared" si="9"/>
        <v>6.6E-3</v>
      </c>
    </row>
    <row r="79" spans="1:20" ht="15" x14ac:dyDescent="0.4">
      <c r="A79" s="25" t="s">
        <v>447</v>
      </c>
      <c r="B79" s="25"/>
      <c r="C79" s="18"/>
      <c r="D79" s="18"/>
      <c r="E79" s="18"/>
      <c r="F79" s="18"/>
      <c r="G79" s="18"/>
      <c r="H79" s="18">
        <v>0.41799999999999998</v>
      </c>
      <c r="I79" s="28">
        <v>8.5999999999999993E-2</v>
      </c>
      <c r="J79" s="16">
        <v>0.78</v>
      </c>
      <c r="K79" s="14">
        <v>0.217</v>
      </c>
      <c r="L79" s="18">
        <v>2E-3</v>
      </c>
      <c r="M79" s="18">
        <v>9.4999999999999998E-3</v>
      </c>
      <c r="N79" s="18">
        <v>3.39E-2</v>
      </c>
      <c r="O79" s="18"/>
      <c r="P79" s="16">
        <v>3.64</v>
      </c>
      <c r="Q79" s="15">
        <v>1.24</v>
      </c>
      <c r="R79" s="16">
        <v>0.71</v>
      </c>
      <c r="S79" s="28">
        <f t="shared" si="8"/>
        <v>0.27600000000000002</v>
      </c>
      <c r="T79" s="18">
        <f t="shared" si="9"/>
        <v>7.4999999999999997E-3</v>
      </c>
    </row>
    <row r="80" spans="1:20" ht="15" x14ac:dyDescent="0.4">
      <c r="A80" s="25" t="s">
        <v>444</v>
      </c>
      <c r="B80" s="25"/>
      <c r="C80" s="18"/>
      <c r="D80" s="18"/>
      <c r="E80" s="18"/>
      <c r="F80" s="18"/>
      <c r="G80" s="18"/>
      <c r="H80" s="18">
        <v>0.218</v>
      </c>
      <c r="I80" s="28">
        <v>2.1999999999999999E-2</v>
      </c>
      <c r="J80" s="16">
        <v>0.53</v>
      </c>
      <c r="K80" s="14">
        <v>0.69599999999999995</v>
      </c>
      <c r="L80" s="18">
        <v>2.5000000000000001E-3</v>
      </c>
      <c r="M80" s="18">
        <v>8.6E-3</v>
      </c>
      <c r="N80" s="18">
        <v>4.99E-2</v>
      </c>
      <c r="O80" s="18"/>
      <c r="P80" s="16">
        <v>3.67</v>
      </c>
      <c r="Q80" s="15">
        <v>5.43</v>
      </c>
      <c r="R80" s="16">
        <v>0.34</v>
      </c>
      <c r="S80" s="28">
        <f t="shared" si="8"/>
        <v>0.29000000000000004</v>
      </c>
      <c r="T80" s="18">
        <f t="shared" si="9"/>
        <v>6.0999999999999995E-3</v>
      </c>
    </row>
    <row r="81" spans="1:20" ht="15" x14ac:dyDescent="0.4">
      <c r="A81" s="25" t="s">
        <v>445</v>
      </c>
      <c r="B81" s="25"/>
      <c r="C81" s="18"/>
      <c r="D81" s="18"/>
      <c r="E81" s="18"/>
      <c r="F81" s="18"/>
      <c r="G81" s="18"/>
      <c r="H81" s="18">
        <v>0.34</v>
      </c>
      <c r="I81" s="28">
        <v>8.9999999999999993E-3</v>
      </c>
      <c r="J81" s="16">
        <v>0.62</v>
      </c>
      <c r="K81" s="14">
        <v>0.25900000000000001</v>
      </c>
      <c r="L81" s="18">
        <v>1.6000000000000001E-3</v>
      </c>
      <c r="M81" s="18">
        <v>8.0999999999999996E-3</v>
      </c>
      <c r="N81" s="18">
        <v>2.46E-2</v>
      </c>
      <c r="O81" s="18"/>
      <c r="P81" s="16">
        <v>3.88</v>
      </c>
      <c r="Q81" s="15">
        <v>2.1800000000000002</v>
      </c>
      <c r="R81" s="16">
        <v>0.25</v>
      </c>
      <c r="S81" s="28">
        <f t="shared" si="8"/>
        <v>0.27099999999999996</v>
      </c>
      <c r="T81" s="18">
        <f t="shared" si="9"/>
        <v>6.4999999999999997E-3</v>
      </c>
    </row>
    <row r="82" spans="1:20" ht="15" x14ac:dyDescent="0.4">
      <c r="A82" s="25" t="s">
        <v>84</v>
      </c>
      <c r="B82" s="25"/>
      <c r="C82" s="18"/>
      <c r="D82" s="18"/>
      <c r="E82" s="18"/>
      <c r="F82" s="18"/>
      <c r="G82" s="18"/>
      <c r="H82" s="18">
        <v>0.159</v>
      </c>
      <c r="I82" s="28">
        <v>8.6999999999999994E-2</v>
      </c>
      <c r="J82" s="16">
        <v>0.53</v>
      </c>
      <c r="K82" s="14">
        <v>0.58799999999999997</v>
      </c>
      <c r="L82" s="18">
        <v>2.0999999999999999E-3</v>
      </c>
      <c r="M82" s="18">
        <v>8.8999999999999999E-3</v>
      </c>
      <c r="N82" s="18">
        <v>4.82E-2</v>
      </c>
      <c r="O82" s="18"/>
      <c r="P82" s="16">
        <v>3.64</v>
      </c>
      <c r="Q82" s="15">
        <v>4.25</v>
      </c>
      <c r="R82" s="16">
        <v>0.12</v>
      </c>
      <c r="S82" s="28">
        <f t="shared" si="8"/>
        <v>0.28400000000000003</v>
      </c>
      <c r="T82" s="18">
        <f t="shared" si="9"/>
        <v>6.8000000000000005E-3</v>
      </c>
    </row>
    <row r="83" spans="1:20" ht="15" x14ac:dyDescent="0.4">
      <c r="A83" s="25" t="s">
        <v>443</v>
      </c>
      <c r="B83" s="25"/>
      <c r="C83" s="18"/>
      <c r="D83" s="18"/>
      <c r="E83" s="18"/>
      <c r="F83" s="18"/>
      <c r="G83" s="18"/>
      <c r="H83" s="18">
        <v>0.27900000000000003</v>
      </c>
      <c r="I83" s="28">
        <v>1.4999999999999999E-2</v>
      </c>
      <c r="J83" s="16">
        <v>0.56999999999999995</v>
      </c>
      <c r="K83" s="14">
        <v>0.27600000000000002</v>
      </c>
      <c r="L83" s="18">
        <v>1.8E-3</v>
      </c>
      <c r="M83" s="18">
        <v>1.37E-2</v>
      </c>
      <c r="N83" s="18">
        <v>2.1600000000000001E-2</v>
      </c>
      <c r="O83" s="18"/>
      <c r="P83" s="16">
        <v>3.7</v>
      </c>
      <c r="Q83" s="15">
        <v>1.91</v>
      </c>
      <c r="R83" s="16">
        <v>0.04</v>
      </c>
      <c r="S83" s="28">
        <f t="shared" si="8"/>
        <v>0.27599999999999991</v>
      </c>
      <c r="T83" s="18">
        <f t="shared" si="9"/>
        <v>1.1900000000000001E-2</v>
      </c>
    </row>
    <row r="84" spans="1:20" ht="15" x14ac:dyDescent="0.4">
      <c r="A84" s="25" t="s">
        <v>82</v>
      </c>
      <c r="B84" s="25"/>
      <c r="C84" s="18"/>
      <c r="D84" s="18"/>
      <c r="E84" s="18"/>
      <c r="F84" s="18"/>
      <c r="G84" s="18"/>
      <c r="H84" s="18">
        <v>0.22700000000000001</v>
      </c>
      <c r="I84" s="28">
        <v>1.7999999999999999E-2</v>
      </c>
      <c r="J84" s="16">
        <v>0.5</v>
      </c>
      <c r="K84" s="14">
        <v>0.57199999999999995</v>
      </c>
      <c r="L84" s="18">
        <v>2.3E-3</v>
      </c>
      <c r="M84" s="18">
        <v>1.14E-2</v>
      </c>
      <c r="N84" s="18">
        <v>9.1300000000000006E-2</v>
      </c>
      <c r="O84" s="18"/>
      <c r="P84" s="16">
        <v>4.0199999999999996</v>
      </c>
      <c r="Q84" s="15">
        <v>4.18</v>
      </c>
      <c r="R84" s="16">
        <v>0.12</v>
      </c>
      <c r="S84" s="28">
        <f t="shared" si="8"/>
        <v>0.255</v>
      </c>
      <c r="T84" s="18">
        <f t="shared" si="9"/>
        <v>9.1000000000000004E-3</v>
      </c>
    </row>
    <row r="85" spans="1:20" ht="15" x14ac:dyDescent="0.4">
      <c r="A85" s="25" t="s">
        <v>83</v>
      </c>
      <c r="B85" s="25"/>
      <c r="C85" s="18"/>
      <c r="D85" s="18"/>
      <c r="E85" s="18"/>
      <c r="F85" s="18"/>
      <c r="G85" s="18"/>
      <c r="H85" s="18">
        <v>0.25</v>
      </c>
      <c r="I85" s="28">
        <v>1.7000000000000001E-2</v>
      </c>
      <c r="J85" s="16">
        <v>0.51</v>
      </c>
      <c r="K85" s="14">
        <v>0.307</v>
      </c>
      <c r="L85" s="18">
        <v>1.9E-3</v>
      </c>
      <c r="M85" s="18">
        <v>9.1999999999999998E-3</v>
      </c>
      <c r="N85" s="18">
        <v>2.7300000000000001E-2</v>
      </c>
      <c r="O85" s="18"/>
      <c r="P85" s="16">
        <v>3.9</v>
      </c>
      <c r="Q85" s="15">
        <v>2.2599999999999998</v>
      </c>
      <c r="R85" s="16">
        <v>0.02</v>
      </c>
      <c r="S85" s="28">
        <f t="shared" si="8"/>
        <v>0.24299999999999999</v>
      </c>
      <c r="T85" s="18">
        <f t="shared" si="9"/>
        <v>7.3000000000000001E-3</v>
      </c>
    </row>
  </sheetData>
  <phoneticPr fontId="5" type="noConversion"/>
  <pageMargins left="0.75" right="0.75" top="1" bottom="1" header="0.5" footer="0.5"/>
  <drawing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F115"/>
  <sheetViews>
    <sheetView tabSelected="1" topLeftCell="J1" workbookViewId="0">
      <pane ySplit="1" topLeftCell="A122" activePane="bottomLeft" state="frozen"/>
      <selection pane="bottomLeft" activeCell="A8" sqref="A8"/>
    </sheetView>
  </sheetViews>
  <sheetFormatPr defaultColWidth="10.8203125" defaultRowHeight="12.4" x14ac:dyDescent="0.3"/>
  <cols>
    <col min="7" max="7" width="11.41015625" customWidth="1"/>
    <col min="12" max="13" width="8.5859375" customWidth="1"/>
    <col min="14" max="15" width="8.87890625" customWidth="1"/>
    <col min="16" max="16" width="8.41015625" customWidth="1"/>
    <col min="17" max="17" width="9" customWidth="1"/>
    <col min="18" max="24" width="8.87890625" customWidth="1"/>
    <col min="25" max="25" width="9.1171875" customWidth="1"/>
    <col min="26" max="28" width="7.703125" customWidth="1"/>
    <col min="31" max="31" width="15.29296875" customWidth="1"/>
    <col min="38" max="38" width="4.5859375" customWidth="1"/>
  </cols>
  <sheetData>
    <row r="1" spans="1:58" ht="15" x14ac:dyDescent="0.4">
      <c r="A1" s="1" t="s">
        <v>47</v>
      </c>
      <c r="B1" s="1" t="s">
        <v>57</v>
      </c>
      <c r="C1" s="1" t="s">
        <v>56</v>
      </c>
      <c r="D1" s="54" t="s">
        <v>181</v>
      </c>
      <c r="E1" s="54" t="s">
        <v>180</v>
      </c>
      <c r="F1" s="54" t="s">
        <v>539</v>
      </c>
      <c r="G1" s="54" t="s">
        <v>16</v>
      </c>
      <c r="H1" s="1" t="s">
        <v>313</v>
      </c>
      <c r="I1" s="1" t="s">
        <v>611</v>
      </c>
      <c r="J1" s="1" t="s">
        <v>612</v>
      </c>
      <c r="K1" s="1" t="s">
        <v>218</v>
      </c>
      <c r="L1" s="1" t="s">
        <v>616</v>
      </c>
      <c r="M1" s="1" t="s">
        <v>617</v>
      </c>
      <c r="N1" s="1" t="s">
        <v>619</v>
      </c>
      <c r="O1" s="1" t="s">
        <v>618</v>
      </c>
      <c r="P1" s="1" t="s">
        <v>198</v>
      </c>
      <c r="Q1" s="1" t="s">
        <v>224</v>
      </c>
      <c r="R1" s="1" t="s">
        <v>221</v>
      </c>
      <c r="S1" s="1" t="s">
        <v>634</v>
      </c>
      <c r="T1" s="1" t="s">
        <v>199</v>
      </c>
      <c r="U1" s="1" t="s">
        <v>223</v>
      </c>
      <c r="V1" s="1" t="s">
        <v>225</v>
      </c>
      <c r="W1" s="1" t="s">
        <v>311</v>
      </c>
      <c r="X1" s="1" t="s">
        <v>218</v>
      </c>
      <c r="Y1" s="1" t="s">
        <v>222</v>
      </c>
      <c r="Z1" s="1" t="s">
        <v>219</v>
      </c>
      <c r="AA1" s="1" t="s">
        <v>604</v>
      </c>
      <c r="AB1" s="1" t="s">
        <v>605</v>
      </c>
      <c r="AC1" s="1" t="s">
        <v>451</v>
      </c>
      <c r="AD1" s="1" t="s">
        <v>452</v>
      </c>
      <c r="AE1" s="1" t="s">
        <v>229</v>
      </c>
      <c r="AF1" s="1" t="s">
        <v>230</v>
      </c>
      <c r="AG1" s="1" t="s">
        <v>231</v>
      </c>
      <c r="AH1" s="1" t="s">
        <v>265</v>
      </c>
      <c r="AI1" s="1" t="s">
        <v>321</v>
      </c>
      <c r="AJ1" s="1" t="s">
        <v>322</v>
      </c>
      <c r="AK1" s="1" t="s">
        <v>323</v>
      </c>
      <c r="AL1" s="1"/>
      <c r="AM1" s="1" t="s">
        <v>194</v>
      </c>
      <c r="AN1" s="1"/>
      <c r="AO1" s="1" t="s">
        <v>195</v>
      </c>
      <c r="AP1" s="1" t="s">
        <v>611</v>
      </c>
      <c r="AQ1" s="1" t="s">
        <v>612</v>
      </c>
      <c r="AR1" s="1" t="s">
        <v>622</v>
      </c>
      <c r="AS1" s="1" t="s">
        <v>619</v>
      </c>
      <c r="AT1" s="1" t="s">
        <v>618</v>
      </c>
      <c r="AU1" s="1" t="s">
        <v>623</v>
      </c>
      <c r="AV1" s="1" t="s">
        <v>174</v>
      </c>
      <c r="AW1" s="1" t="s">
        <v>624</v>
      </c>
      <c r="AX1" s="1" t="s">
        <v>625</v>
      </c>
      <c r="AY1" s="1" t="s">
        <v>626</v>
      </c>
      <c r="AZ1" s="1" t="s">
        <v>175</v>
      </c>
      <c r="BA1" s="1" t="s">
        <v>627</v>
      </c>
      <c r="BB1" s="1" t="s">
        <v>628</v>
      </c>
      <c r="BC1" s="1" t="s">
        <v>629</v>
      </c>
      <c r="BD1" s="1" t="s">
        <v>176</v>
      </c>
      <c r="BE1" s="1"/>
      <c r="BF1" s="1"/>
    </row>
    <row r="2" spans="1:58" ht="13.15" x14ac:dyDescent="0.4">
      <c r="A2" t="s">
        <v>136</v>
      </c>
      <c r="B2" s="19">
        <v>38818</v>
      </c>
      <c r="C2" s="29">
        <v>12.12</v>
      </c>
      <c r="D2" s="57">
        <v>2010</v>
      </c>
      <c r="E2" s="54" t="s">
        <v>534</v>
      </c>
      <c r="F2" s="54" t="s">
        <v>383</v>
      </c>
      <c r="G2" s="54"/>
      <c r="H2" s="29">
        <v>18.3</v>
      </c>
      <c r="I2">
        <v>0</v>
      </c>
      <c r="J2">
        <v>0</v>
      </c>
      <c r="K2" s="66"/>
      <c r="L2">
        <v>1.504</v>
      </c>
      <c r="M2" s="52">
        <v>1.798</v>
      </c>
      <c r="N2" s="29">
        <v>0.95</v>
      </c>
      <c r="O2" s="52">
        <v>1.08</v>
      </c>
      <c r="P2">
        <v>1.6E-2</v>
      </c>
      <c r="R2">
        <v>0.314</v>
      </c>
      <c r="S2" s="20">
        <f>100*N2/SUM(N2,P2,R2)</f>
        <v>74.21875</v>
      </c>
      <c r="T2">
        <v>5.9999999999999995E-4</v>
      </c>
      <c r="Y2">
        <v>2.02</v>
      </c>
      <c r="Z2" s="30"/>
      <c r="AA2" s="30"/>
      <c r="AB2" s="30"/>
      <c r="AC2" s="31">
        <v>12.251831105569813</v>
      </c>
      <c r="AD2" s="31">
        <v>8.7222344074087417</v>
      </c>
      <c r="AE2">
        <v>0.67930500000000005</v>
      </c>
      <c r="AF2">
        <v>0.793099</v>
      </c>
      <c r="AG2">
        <v>1.25909</v>
      </c>
      <c r="AH2">
        <v>0.91501100000000002</v>
      </c>
      <c r="AI2">
        <v>1.16658</v>
      </c>
      <c r="AJ2">
        <v>0.91041899999999998</v>
      </c>
      <c r="AK2">
        <v>1.005044</v>
      </c>
      <c r="AM2" t="s">
        <v>196</v>
      </c>
      <c r="AN2" t="s">
        <v>136</v>
      </c>
      <c r="AO2">
        <f t="shared" ref="AO2:AO10" si="0">AVERAGE(H2,H11,H101)</f>
        <v>14.899999999999999</v>
      </c>
      <c r="AP2">
        <f t="shared" ref="AP2:AP10" si="1">AVERAGE(I2,I11,I101)</f>
        <v>0</v>
      </c>
      <c r="AQ2">
        <f t="shared" ref="AQ2:AQ10" si="2">AVERAGE(J2,J11,J101)</f>
        <v>0</v>
      </c>
      <c r="AR2">
        <f>AVERAGE(AP2,AQ2)</f>
        <v>0</v>
      </c>
      <c r="AS2">
        <f t="shared" ref="AS2:AS10" si="3">AVERAGE(N2,N11,N101)</f>
        <v>1.0900000000000001</v>
      </c>
      <c r="AT2">
        <f t="shared" ref="AT2:AT10" si="4">AVERAGE(O2,O11,O101)</f>
        <v>1.1233333333333333</v>
      </c>
      <c r="AU2">
        <f>AVERAGE(AS2,AT2)</f>
        <v>1.1066666666666667</v>
      </c>
      <c r="AV2">
        <f t="shared" ref="AV2:AV10" si="5">STDEV(N2,N11,N101)/SQRT(3)</f>
        <v>9.4516312525052049E-2</v>
      </c>
      <c r="AW2" s="61">
        <f t="shared" ref="AW2:AW10" si="6">AVERAGE(AC2,AC11,AC101)</f>
        <v>11.004394968070029</v>
      </c>
      <c r="AX2" s="66"/>
      <c r="AY2" s="66">
        <f>AVERAGE(AW2:AX2)</f>
        <v>11.004394968070029</v>
      </c>
      <c r="AZ2" s="66">
        <f t="shared" ref="AZ2:AZ10" si="7">STDEV(AC2,AC11,AC101)/SQRT(3)</f>
        <v>2.726359374646115</v>
      </c>
      <c r="BA2" s="66">
        <f t="shared" ref="BA2:BA10" si="8">AVERAGE(AD2,AD11,AD101)</f>
        <v>7.5089076962803185</v>
      </c>
      <c r="BB2" s="66"/>
      <c r="BC2" s="66">
        <f>AVERAGE(BA2:BB2)</f>
        <v>7.5089076962803185</v>
      </c>
      <c r="BD2" s="66">
        <f t="shared" ref="BD2:BD10" si="9">STDEV(AD2,AD11,AD101)/SQRT(3)</f>
        <v>1.3026110404449962</v>
      </c>
    </row>
    <row r="3" spans="1:58" ht="13.15" x14ac:dyDescent="0.4">
      <c r="A3" t="s">
        <v>137</v>
      </c>
      <c r="B3" s="19">
        <v>38818</v>
      </c>
      <c r="C3" s="29">
        <v>17.809999999999999</v>
      </c>
      <c r="D3" s="57">
        <v>2010</v>
      </c>
      <c r="E3" s="54" t="s">
        <v>534</v>
      </c>
      <c r="F3" s="54" t="s">
        <v>383</v>
      </c>
      <c r="G3" s="54"/>
      <c r="H3" s="29">
        <v>18.2</v>
      </c>
      <c r="I3">
        <v>0</v>
      </c>
      <c r="J3">
        <v>0</v>
      </c>
      <c r="K3" s="66"/>
      <c r="L3">
        <v>1.5660000000000001</v>
      </c>
      <c r="M3" s="52">
        <v>1.8320000000000001</v>
      </c>
      <c r="N3" s="29">
        <v>1.08</v>
      </c>
      <c r="O3" s="52">
        <v>0.91</v>
      </c>
      <c r="P3">
        <v>1.9E-2</v>
      </c>
      <c r="R3">
        <v>0.316</v>
      </c>
      <c r="S3" s="20">
        <f t="shared" ref="S3:S19" si="10">100*N3/SUM(N3,P3,R3)</f>
        <v>76.325088339222617</v>
      </c>
      <c r="T3">
        <v>1E-3</v>
      </c>
      <c r="Y3">
        <v>2.04</v>
      </c>
      <c r="Z3" s="30"/>
      <c r="AA3" s="30"/>
      <c r="AB3" s="30"/>
      <c r="AC3" s="31">
        <v>10.966494572493815</v>
      </c>
      <c r="AD3" s="31">
        <v>8.8893644068831819</v>
      </c>
      <c r="AE3">
        <v>0.69644899999999998</v>
      </c>
      <c r="AF3">
        <v>0.74178900000000003</v>
      </c>
      <c r="AG3">
        <v>1.2093400000000001</v>
      </c>
      <c r="AH3">
        <v>0.87844800000000001</v>
      </c>
      <c r="AI3">
        <v>1.2034899999999999</v>
      </c>
      <c r="AJ3">
        <v>0.94169000000000003</v>
      </c>
      <c r="AK3">
        <v>0.93284299999999998</v>
      </c>
      <c r="AN3" t="s">
        <v>137</v>
      </c>
      <c r="AO3">
        <f t="shared" si="0"/>
        <v>15.300000000000002</v>
      </c>
      <c r="AP3">
        <f t="shared" si="1"/>
        <v>0</v>
      </c>
      <c r="AQ3">
        <f t="shared" si="2"/>
        <v>0</v>
      </c>
      <c r="AR3">
        <f t="shared" ref="AR3:AR37" si="11">AVERAGE(AP3,AQ3)</f>
        <v>0</v>
      </c>
      <c r="AS3">
        <f t="shared" si="3"/>
        <v>1.1299999999999999</v>
      </c>
      <c r="AT3">
        <f t="shared" si="4"/>
        <v>1.0666666666666667</v>
      </c>
      <c r="AU3">
        <f t="shared" ref="AU3:AU37" si="12">AVERAGE(AS3,AT3)</f>
        <v>1.0983333333333332</v>
      </c>
      <c r="AV3">
        <f t="shared" si="5"/>
        <v>4.5092497528228914E-2</v>
      </c>
      <c r="AW3" s="61">
        <f t="shared" si="6"/>
        <v>10.665673840722757</v>
      </c>
      <c r="AX3" s="66"/>
      <c r="AY3" s="66">
        <f t="shared" ref="AY3:AY37" si="13">AVERAGE(AW3:AX3)</f>
        <v>10.665673840722757</v>
      </c>
      <c r="AZ3" s="66">
        <f t="shared" si="7"/>
        <v>2.682133702425201</v>
      </c>
      <c r="BA3" s="66">
        <f t="shared" si="8"/>
        <v>7.6866017561181685</v>
      </c>
      <c r="BB3" s="66"/>
      <c r="BC3" s="66">
        <f t="shared" ref="BC3:BC37" si="14">AVERAGE(BA3:BB3)</f>
        <v>7.6866017561181685</v>
      </c>
      <c r="BD3" s="66">
        <f t="shared" si="9"/>
        <v>1.1664989395144401</v>
      </c>
    </row>
    <row r="4" spans="1:58" ht="13.15" x14ac:dyDescent="0.4">
      <c r="A4" t="s">
        <v>141</v>
      </c>
      <c r="B4" s="19">
        <v>38818</v>
      </c>
      <c r="C4" s="29">
        <v>29.61</v>
      </c>
      <c r="D4" s="57">
        <v>2010</v>
      </c>
      <c r="E4" s="54" t="s">
        <v>534</v>
      </c>
      <c r="F4" s="54" t="s">
        <v>383</v>
      </c>
      <c r="G4" s="54"/>
      <c r="H4" s="29">
        <v>18.400000000000002</v>
      </c>
      <c r="I4">
        <v>0</v>
      </c>
      <c r="J4">
        <v>0</v>
      </c>
      <c r="K4" s="66">
        <v>2.4500000000000002</v>
      </c>
      <c r="L4">
        <v>1.5389999999999999</v>
      </c>
      <c r="M4" s="52">
        <v>1.905</v>
      </c>
      <c r="N4" s="29">
        <v>1.1299999999999999</v>
      </c>
      <c r="O4" s="52">
        <v>1.1599999999999999</v>
      </c>
      <c r="P4">
        <v>2.1000000000000001E-2</v>
      </c>
      <c r="R4">
        <v>0.22900000000000001</v>
      </c>
      <c r="S4" s="20">
        <f t="shared" si="10"/>
        <v>81.884057971014485</v>
      </c>
      <c r="T4">
        <v>4.7000000000000002E-3</v>
      </c>
      <c r="X4">
        <v>2.4500000000000002</v>
      </c>
      <c r="Y4">
        <v>1.39</v>
      </c>
      <c r="Z4" s="30"/>
      <c r="AA4" s="30"/>
      <c r="AB4" s="30"/>
      <c r="AC4" s="31">
        <v>10.100284846948664</v>
      </c>
      <c r="AD4" s="31">
        <v>6.2648254589357544</v>
      </c>
      <c r="AE4">
        <v>0.71111899999999995</v>
      </c>
      <c r="AF4">
        <v>0.74097199999999996</v>
      </c>
      <c r="AG4">
        <v>1.216826</v>
      </c>
      <c r="AH4">
        <v>0.75169900000000001</v>
      </c>
      <c r="AI4">
        <v>1.1437200000000001</v>
      </c>
      <c r="AJ4">
        <v>0.93483300000000003</v>
      </c>
      <c r="AK4">
        <v>0.80410000000000004</v>
      </c>
      <c r="AN4" t="s">
        <v>141</v>
      </c>
      <c r="AO4">
        <f t="shared" si="0"/>
        <v>15.366666666666665</v>
      </c>
      <c r="AP4">
        <f t="shared" si="1"/>
        <v>0</v>
      </c>
      <c r="AQ4">
        <f t="shared" si="2"/>
        <v>0</v>
      </c>
      <c r="AR4">
        <f t="shared" si="11"/>
        <v>0</v>
      </c>
      <c r="AS4">
        <f t="shared" si="3"/>
        <v>1.2</v>
      </c>
      <c r="AT4">
        <f t="shared" si="4"/>
        <v>1.21</v>
      </c>
      <c r="AU4">
        <f t="shared" si="12"/>
        <v>1.2050000000000001</v>
      </c>
      <c r="AV4">
        <f t="shared" si="5"/>
        <v>0.11239810200058252</v>
      </c>
      <c r="AW4" s="61">
        <f t="shared" si="6"/>
        <v>10.350178897179033</v>
      </c>
      <c r="AX4" s="66"/>
      <c r="AY4" s="66">
        <f t="shared" si="13"/>
        <v>10.350178897179033</v>
      </c>
      <c r="AZ4" s="66">
        <f t="shared" si="7"/>
        <v>2.2771245570255259</v>
      </c>
      <c r="BA4" s="66">
        <f t="shared" si="8"/>
        <v>6.536154340627359</v>
      </c>
      <c r="BB4" s="66"/>
      <c r="BC4" s="66">
        <f t="shared" si="14"/>
        <v>6.536154340627359</v>
      </c>
      <c r="BD4" s="66">
        <f t="shared" si="9"/>
        <v>1.2363340494787223</v>
      </c>
    </row>
    <row r="5" spans="1:58" ht="13.15" x14ac:dyDescent="0.4">
      <c r="A5" t="s">
        <v>142</v>
      </c>
      <c r="B5" s="19">
        <v>38818</v>
      </c>
      <c r="C5" s="29">
        <v>41.379999999999995</v>
      </c>
      <c r="D5" s="57">
        <v>2010</v>
      </c>
      <c r="E5" s="54" t="s">
        <v>534</v>
      </c>
      <c r="F5" s="54" t="s">
        <v>383</v>
      </c>
      <c r="G5" s="54"/>
      <c r="H5" s="29">
        <v>17.3</v>
      </c>
      <c r="I5">
        <v>0</v>
      </c>
      <c r="J5">
        <v>0</v>
      </c>
      <c r="K5" s="66"/>
      <c r="L5">
        <v>1.728</v>
      </c>
      <c r="M5" s="52">
        <v>1.9259999999999999</v>
      </c>
      <c r="N5" s="29">
        <v>1.1599999999999999</v>
      </c>
      <c r="O5" s="52">
        <v>1.1599999999999999</v>
      </c>
      <c r="P5">
        <v>2.7E-2</v>
      </c>
      <c r="R5">
        <v>0.20799999999999999</v>
      </c>
      <c r="S5" s="20">
        <f t="shared" si="10"/>
        <v>83.15412186379929</v>
      </c>
      <c r="T5">
        <v>1.1900000000000001E-2</v>
      </c>
      <c r="Y5">
        <v>1.54</v>
      </c>
      <c r="Z5" s="30"/>
      <c r="AA5" s="30"/>
      <c r="AB5" s="30"/>
      <c r="AC5" s="31">
        <v>8.3703016763999258</v>
      </c>
      <c r="AD5" s="31">
        <v>4.4044651229707537</v>
      </c>
      <c r="AE5">
        <v>0.725935</v>
      </c>
      <c r="AF5">
        <v>0.71120799999999995</v>
      </c>
      <c r="AG5">
        <v>1.208359</v>
      </c>
      <c r="AH5">
        <v>0.73674399999999995</v>
      </c>
      <c r="AI5">
        <v>1.39195</v>
      </c>
      <c r="AJ5">
        <v>1.12849</v>
      </c>
      <c r="AK5">
        <v>0.65285800000000005</v>
      </c>
      <c r="AN5" t="s">
        <v>142</v>
      </c>
      <c r="AO5">
        <f t="shared" si="0"/>
        <v>14.966666666666669</v>
      </c>
      <c r="AP5">
        <f t="shared" si="1"/>
        <v>0</v>
      </c>
      <c r="AQ5">
        <f t="shared" si="2"/>
        <v>0</v>
      </c>
      <c r="AR5">
        <f t="shared" si="11"/>
        <v>0</v>
      </c>
      <c r="AS5">
        <f t="shared" si="3"/>
        <v>1.21</v>
      </c>
      <c r="AT5">
        <f t="shared" si="4"/>
        <v>1.2</v>
      </c>
      <c r="AU5">
        <f t="shared" si="12"/>
        <v>1.2050000000000001</v>
      </c>
      <c r="AV5">
        <f t="shared" si="5"/>
        <v>9.2915732431775769E-2</v>
      </c>
      <c r="AW5" s="61">
        <f t="shared" si="6"/>
        <v>9.9087205414029533</v>
      </c>
      <c r="AX5" s="66"/>
      <c r="AY5" s="66">
        <f t="shared" si="13"/>
        <v>9.9087205414029533</v>
      </c>
      <c r="AZ5" s="66">
        <f t="shared" si="7"/>
        <v>2.2055991673448072</v>
      </c>
      <c r="BA5" s="66">
        <f t="shared" si="8"/>
        <v>6.420993382164589</v>
      </c>
      <c r="BB5" s="66"/>
      <c r="BC5" s="66">
        <f t="shared" si="14"/>
        <v>6.420993382164589</v>
      </c>
      <c r="BD5" s="66">
        <f t="shared" si="9"/>
        <v>1.371730504427495</v>
      </c>
    </row>
    <row r="6" spans="1:58" ht="13.15" x14ac:dyDescent="0.4">
      <c r="A6" t="s">
        <v>186</v>
      </c>
      <c r="B6" s="19">
        <v>38818</v>
      </c>
      <c r="C6" s="29">
        <v>55.58</v>
      </c>
      <c r="D6" s="57">
        <v>2010</v>
      </c>
      <c r="E6" s="54" t="s">
        <v>534</v>
      </c>
      <c r="F6" s="54" t="s">
        <v>383</v>
      </c>
      <c r="G6" s="54"/>
      <c r="H6" s="29">
        <v>16.600000000000001</v>
      </c>
      <c r="I6">
        <v>0</v>
      </c>
      <c r="J6">
        <v>0</v>
      </c>
      <c r="K6" s="66"/>
      <c r="L6">
        <v>1.571</v>
      </c>
      <c r="M6" s="52">
        <v>1.746</v>
      </c>
      <c r="N6" s="29">
        <v>1.1399999999999999</v>
      </c>
      <c r="O6" s="52">
        <v>1.17</v>
      </c>
      <c r="P6">
        <v>4.2999999999999997E-2</v>
      </c>
      <c r="R6">
        <v>0.221</v>
      </c>
      <c r="S6" s="20">
        <f t="shared" si="10"/>
        <v>81.196581196581192</v>
      </c>
      <c r="T6">
        <v>2.07E-2</v>
      </c>
      <c r="Y6">
        <v>1.56</v>
      </c>
      <c r="Z6" s="30"/>
      <c r="AA6" s="30"/>
      <c r="AB6" s="30"/>
      <c r="AC6" s="31">
        <v>7.9053523066136178</v>
      </c>
      <c r="AD6" s="31">
        <v>4.1884626435668242</v>
      </c>
      <c r="AE6">
        <v>0.69604999999999995</v>
      </c>
      <c r="AF6">
        <v>0.66385700000000003</v>
      </c>
      <c r="AG6">
        <v>1.183033</v>
      </c>
      <c r="AH6">
        <v>0.901617</v>
      </c>
      <c r="AI6">
        <v>1.59446</v>
      </c>
      <c r="AJ6">
        <v>1.3504100000000001</v>
      </c>
      <c r="AK6">
        <v>0.66766199999999998</v>
      </c>
      <c r="AN6" t="s">
        <v>186</v>
      </c>
      <c r="AO6">
        <f t="shared" si="0"/>
        <v>14.200000000000001</v>
      </c>
      <c r="AP6">
        <f t="shared" si="1"/>
        <v>3.3333333333333335E-3</v>
      </c>
      <c r="AQ6">
        <f t="shared" si="2"/>
        <v>3.3333333333333335E-3</v>
      </c>
      <c r="AR6">
        <f t="shared" si="11"/>
        <v>3.3333333333333335E-3</v>
      </c>
      <c r="AS6">
        <f t="shared" si="3"/>
        <v>1.0793333333333333</v>
      </c>
      <c r="AT6">
        <f t="shared" si="4"/>
        <v>1.0856666666666666</v>
      </c>
      <c r="AU6">
        <f t="shared" si="12"/>
        <v>1.0825</v>
      </c>
      <c r="AV6">
        <f t="shared" si="5"/>
        <v>0.18779539693802708</v>
      </c>
      <c r="AW6" s="61">
        <f t="shared" si="6"/>
        <v>10.861997493620803</v>
      </c>
      <c r="AX6" s="66"/>
      <c r="AY6" s="66">
        <f t="shared" si="13"/>
        <v>10.861997493620803</v>
      </c>
      <c r="AZ6" s="66">
        <f t="shared" si="7"/>
        <v>2.6497150677206509</v>
      </c>
      <c r="BA6" s="66">
        <f t="shared" si="8"/>
        <v>6.1757875308111787</v>
      </c>
      <c r="BB6" s="66"/>
      <c r="BC6" s="66">
        <f t="shared" si="14"/>
        <v>6.1757875308111787</v>
      </c>
      <c r="BD6" s="66">
        <f t="shared" si="9"/>
        <v>1.1206029940743885</v>
      </c>
    </row>
    <row r="7" spans="1:58" ht="13.15" x14ac:dyDescent="0.4">
      <c r="A7" t="s">
        <v>182</v>
      </c>
      <c r="B7" s="19">
        <v>38818</v>
      </c>
      <c r="C7" s="29">
        <v>63.98</v>
      </c>
      <c r="D7" s="57">
        <v>2010</v>
      </c>
      <c r="E7" s="54" t="s">
        <v>534</v>
      </c>
      <c r="F7" s="54" t="s">
        <v>383</v>
      </c>
      <c r="G7" s="54"/>
      <c r="H7" s="29">
        <v>16</v>
      </c>
      <c r="I7">
        <v>0.65</v>
      </c>
      <c r="J7">
        <v>0.87</v>
      </c>
      <c r="K7" s="66">
        <v>2.93</v>
      </c>
      <c r="L7">
        <v>1.7</v>
      </c>
      <c r="M7" s="52">
        <v>1.907</v>
      </c>
      <c r="N7" s="29">
        <v>1.2</v>
      </c>
      <c r="O7" s="52">
        <v>1.1399999999999999</v>
      </c>
      <c r="P7">
        <v>7.8E-2</v>
      </c>
      <c r="R7">
        <v>0.14000000000000001</v>
      </c>
      <c r="S7" s="20">
        <f t="shared" si="10"/>
        <v>84.626234132581089</v>
      </c>
      <c r="T7">
        <v>2.0899999999999998E-2</v>
      </c>
      <c r="X7">
        <v>2.93</v>
      </c>
      <c r="Y7">
        <v>0.98199999999999998</v>
      </c>
      <c r="Z7" s="30"/>
      <c r="AA7" s="30"/>
      <c r="AB7" s="30"/>
      <c r="AC7" s="31">
        <v>7.7223675834206054</v>
      </c>
      <c r="AD7" s="31">
        <v>5.1010425096298313</v>
      </c>
      <c r="AE7">
        <v>0.70889000000000002</v>
      </c>
      <c r="AF7">
        <v>0.68842599999999998</v>
      </c>
      <c r="AG7">
        <v>1.1736139999999999</v>
      </c>
      <c r="AH7">
        <v>0.78771599999999997</v>
      </c>
      <c r="AI7">
        <v>1.3705000000000001</v>
      </c>
      <c r="AJ7">
        <v>1.1328800000000001</v>
      </c>
      <c r="AK7">
        <v>0.69532099999999997</v>
      </c>
      <c r="AN7" t="s">
        <v>182</v>
      </c>
      <c r="AO7">
        <f t="shared" si="0"/>
        <v>14.033333333333331</v>
      </c>
      <c r="AP7">
        <f t="shared" si="1"/>
        <v>0.65333333333333332</v>
      </c>
      <c r="AQ7">
        <f t="shared" si="2"/>
        <v>0.80000000000000016</v>
      </c>
      <c r="AR7">
        <f t="shared" si="11"/>
        <v>0.72666666666666679</v>
      </c>
      <c r="AS7">
        <f t="shared" si="3"/>
        <v>1.1066666666666667</v>
      </c>
      <c r="AT7">
        <f t="shared" si="4"/>
        <v>1.0556666666666665</v>
      </c>
      <c r="AU7">
        <f t="shared" si="12"/>
        <v>1.0811666666666666</v>
      </c>
      <c r="AV7">
        <f t="shared" si="5"/>
        <v>0.22995168574676231</v>
      </c>
      <c r="AW7" s="61">
        <f t="shared" si="6"/>
        <v>10.330168265301253</v>
      </c>
      <c r="AX7" s="66"/>
      <c r="AY7" s="66">
        <f t="shared" si="13"/>
        <v>10.330168265301253</v>
      </c>
      <c r="AZ7" s="66">
        <f t="shared" si="7"/>
        <v>1.942882397204678</v>
      </c>
      <c r="BA7" s="66">
        <f t="shared" si="8"/>
        <v>6.5151507410841374</v>
      </c>
      <c r="BB7" s="66"/>
      <c r="BC7" s="66">
        <f t="shared" si="14"/>
        <v>6.5151507410841374</v>
      </c>
      <c r="BD7" s="66">
        <f t="shared" si="9"/>
        <v>0.75949432855900967</v>
      </c>
    </row>
    <row r="8" spans="1:58" ht="13.15" x14ac:dyDescent="0.4">
      <c r="A8" t="s">
        <v>183</v>
      </c>
      <c r="B8" s="19">
        <v>38818</v>
      </c>
      <c r="C8" s="29">
        <v>87.58</v>
      </c>
      <c r="D8" s="57">
        <v>2010</v>
      </c>
      <c r="E8" s="54" t="s">
        <v>534</v>
      </c>
      <c r="F8" s="54" t="s">
        <v>383</v>
      </c>
      <c r="G8" s="54"/>
      <c r="H8" s="29">
        <v>15</v>
      </c>
      <c r="I8">
        <v>2.46</v>
      </c>
      <c r="J8">
        <v>8.5</v>
      </c>
      <c r="K8" s="66"/>
      <c r="L8">
        <v>1.9379999999999999</v>
      </c>
      <c r="M8" s="52">
        <v>1.2749999999999999</v>
      </c>
      <c r="N8" s="29">
        <v>1.08</v>
      </c>
      <c r="O8" s="52">
        <v>0.54400000000000004</v>
      </c>
      <c r="P8">
        <v>0.13</v>
      </c>
      <c r="R8">
        <v>0.108</v>
      </c>
      <c r="S8" s="20">
        <f t="shared" si="10"/>
        <v>81.942336874051591</v>
      </c>
      <c r="T8">
        <v>2.6800000000000001E-2</v>
      </c>
      <c r="X8" s="29"/>
      <c r="Y8">
        <v>0.66300000000000003</v>
      </c>
      <c r="Z8" s="30"/>
      <c r="AA8" s="30"/>
      <c r="AB8" s="30"/>
      <c r="AC8" s="31">
        <v>7.4460240682853849</v>
      </c>
      <c r="AD8" s="31">
        <v>5.1705897039284068</v>
      </c>
      <c r="AE8">
        <v>0.69675900000000002</v>
      </c>
      <c r="AF8">
        <v>0.82212499999999999</v>
      </c>
      <c r="AG8">
        <v>1.1838310000000001</v>
      </c>
      <c r="AH8">
        <v>0.87470199999999998</v>
      </c>
      <c r="AI8">
        <v>1.39581</v>
      </c>
      <c r="AJ8">
        <v>1.0234300000000001</v>
      </c>
      <c r="AK8">
        <v>0.85467700000000002</v>
      </c>
      <c r="AN8" t="s">
        <v>183</v>
      </c>
      <c r="AO8">
        <f t="shared" si="0"/>
        <v>13.399999999999999</v>
      </c>
      <c r="AP8">
        <f t="shared" si="1"/>
        <v>3.5066666666666664</v>
      </c>
      <c r="AQ8">
        <f t="shared" si="2"/>
        <v>7.23</v>
      </c>
      <c r="AR8">
        <f t="shared" si="11"/>
        <v>5.3683333333333332</v>
      </c>
      <c r="AS8">
        <f t="shared" si="3"/>
        <v>0.93133333333333335</v>
      </c>
      <c r="AT8">
        <f t="shared" si="4"/>
        <v>0.45666666666666672</v>
      </c>
      <c r="AU8">
        <f t="shared" si="12"/>
        <v>0.69400000000000006</v>
      </c>
      <c r="AV8">
        <f t="shared" si="5"/>
        <v>0.15877167393601568</v>
      </c>
      <c r="AW8" s="61">
        <f t="shared" si="6"/>
        <v>9.525606909989504</v>
      </c>
      <c r="AX8" s="76">
        <v>10</v>
      </c>
      <c r="AY8" s="66">
        <f t="shared" si="13"/>
        <v>9.7628034549947529</v>
      </c>
      <c r="AZ8" s="66">
        <f t="shared" si="7"/>
        <v>1.0971222929752613</v>
      </c>
      <c r="BA8" s="66">
        <f t="shared" si="8"/>
        <v>6.2882640555232383</v>
      </c>
      <c r="BB8" s="76"/>
      <c r="BC8" s="66">
        <f t="shared" si="14"/>
        <v>6.2882640555232383</v>
      </c>
      <c r="BD8" s="66">
        <f t="shared" si="9"/>
        <v>0.57988383302358348</v>
      </c>
    </row>
    <row r="9" spans="1:58" ht="13.15" x14ac:dyDescent="0.4">
      <c r="A9" t="s">
        <v>184</v>
      </c>
      <c r="B9" s="19">
        <v>38818</v>
      </c>
      <c r="C9" s="29">
        <v>130.07999999999998</v>
      </c>
      <c r="D9" s="57">
        <v>2010</v>
      </c>
      <c r="E9" s="54" t="s">
        <v>534</v>
      </c>
      <c r="F9" s="54" t="s">
        <v>383</v>
      </c>
      <c r="G9" s="54"/>
      <c r="H9" s="29">
        <v>14.8</v>
      </c>
      <c r="I9">
        <v>4.66</v>
      </c>
      <c r="J9">
        <v>11.67</v>
      </c>
      <c r="K9" s="66">
        <v>3.4</v>
      </c>
      <c r="L9">
        <v>1.4019999999999999</v>
      </c>
      <c r="M9" s="52">
        <v>0.83299999999999996</v>
      </c>
      <c r="N9" s="29">
        <v>0.72699999999999998</v>
      </c>
      <c r="O9" s="52">
        <v>0.315</v>
      </c>
      <c r="P9">
        <v>0.124</v>
      </c>
      <c r="R9">
        <v>0.182</v>
      </c>
      <c r="S9" s="20">
        <f t="shared" si="10"/>
        <v>70.377541142303983</v>
      </c>
      <c r="T9">
        <v>1.15E-2</v>
      </c>
      <c r="X9">
        <v>3.4</v>
      </c>
      <c r="Y9">
        <v>0.92700000000000005</v>
      </c>
      <c r="Z9" s="30"/>
      <c r="AA9" s="30"/>
      <c r="AB9" s="30"/>
      <c r="AC9" s="31">
        <v>6.9596522811659041</v>
      </c>
      <c r="AD9" s="31">
        <v>6.4698119071020175</v>
      </c>
      <c r="AE9">
        <v>0.71758</v>
      </c>
      <c r="AF9">
        <v>0.74895599999999996</v>
      </c>
      <c r="AG9">
        <v>1.1880630000000001</v>
      </c>
      <c r="AH9">
        <v>0.74632299999999996</v>
      </c>
      <c r="AI9">
        <v>1.2059599999999999</v>
      </c>
      <c r="AJ9">
        <v>0.99682599999999999</v>
      </c>
      <c r="AK9">
        <v>0.74870000000000003</v>
      </c>
      <c r="AN9" t="s">
        <v>184</v>
      </c>
      <c r="AO9" s="52">
        <f t="shared" si="0"/>
        <v>13.4</v>
      </c>
      <c r="AP9" s="52">
        <f t="shared" si="1"/>
        <v>5.6400000000000006</v>
      </c>
      <c r="AQ9" s="52">
        <f t="shared" si="2"/>
        <v>13.403333333333331</v>
      </c>
      <c r="AR9" s="52">
        <f t="shared" si="11"/>
        <v>9.5216666666666647</v>
      </c>
      <c r="AS9" s="52">
        <f t="shared" si="3"/>
        <v>0.66666666666666663</v>
      </c>
      <c r="AT9" s="52">
        <f t="shared" si="4"/>
        <v>0.18610000000000002</v>
      </c>
      <c r="AU9">
        <f t="shared" si="12"/>
        <v>0.42638333333333334</v>
      </c>
      <c r="AV9" s="52">
        <f t="shared" si="5"/>
        <v>0.1971770214243479</v>
      </c>
      <c r="AW9" s="76">
        <f t="shared" si="6"/>
        <v>8.3662127878002508</v>
      </c>
      <c r="AX9" s="76">
        <v>10</v>
      </c>
      <c r="AY9" s="66">
        <f t="shared" si="13"/>
        <v>9.1831063939001254</v>
      </c>
      <c r="AZ9" s="76">
        <f t="shared" si="7"/>
        <v>0.74045310011551257</v>
      </c>
      <c r="BA9" s="76">
        <f t="shared" si="8"/>
        <v>7.1744555857689107</v>
      </c>
      <c r="BB9" s="76">
        <v>10</v>
      </c>
      <c r="BC9" s="66">
        <f t="shared" si="14"/>
        <v>8.5872277928844554</v>
      </c>
      <c r="BD9" s="76">
        <f t="shared" si="9"/>
        <v>0.55949471408932738</v>
      </c>
    </row>
    <row r="10" spans="1:58" s="4" customFormat="1" ht="13.15" x14ac:dyDescent="0.4">
      <c r="A10" s="4" t="s">
        <v>185</v>
      </c>
      <c r="B10" s="40">
        <v>38818</v>
      </c>
      <c r="C10" s="41">
        <v>156.57999999999998</v>
      </c>
      <c r="D10" s="57">
        <v>2010</v>
      </c>
      <c r="E10" s="54" t="s">
        <v>534</v>
      </c>
      <c r="F10" s="54" t="s">
        <v>383</v>
      </c>
      <c r="G10" s="54"/>
      <c r="H10" s="29">
        <v>13.900000000000002</v>
      </c>
      <c r="I10" s="4">
        <v>10.17</v>
      </c>
      <c r="J10" s="4">
        <v>15.68</v>
      </c>
      <c r="K10" s="77"/>
      <c r="L10" s="4">
        <v>0.79400000000000004</v>
      </c>
      <c r="M10" s="4">
        <v>0.64200000000000002</v>
      </c>
      <c r="N10" s="41">
        <v>0.42099999999999999</v>
      </c>
      <c r="O10" s="4">
        <v>0.193</v>
      </c>
      <c r="P10">
        <v>4.3999999999999997E-2</v>
      </c>
      <c r="R10">
        <v>0.114</v>
      </c>
      <c r="S10" s="20">
        <f t="shared" si="10"/>
        <v>72.711571675302253</v>
      </c>
      <c r="T10">
        <v>1.8E-3</v>
      </c>
      <c r="Y10" s="4">
        <v>0.64300000000000002</v>
      </c>
      <c r="Z10" s="42"/>
      <c r="AA10" s="42"/>
      <c r="AB10" s="42"/>
      <c r="AC10" s="43">
        <v>7.6791705916475861</v>
      </c>
      <c r="AD10" s="43">
        <v>8.8286138452454761</v>
      </c>
      <c r="AE10" s="4">
        <v>0.679863</v>
      </c>
      <c r="AF10" s="4">
        <v>0.808971</v>
      </c>
      <c r="AG10" s="4">
        <v>1.2375290000000001</v>
      </c>
      <c r="AH10" s="4">
        <v>0.75081100000000001</v>
      </c>
      <c r="AI10" s="4">
        <v>0.93487900000000002</v>
      </c>
      <c r="AJ10" s="4">
        <v>0.70002699999999995</v>
      </c>
      <c r="AK10" s="4">
        <v>1.072546</v>
      </c>
      <c r="AN10" s="4" t="s">
        <v>185</v>
      </c>
      <c r="AO10" s="4">
        <f t="shared" si="0"/>
        <v>12.533333333333333</v>
      </c>
      <c r="AP10" s="4">
        <f t="shared" si="1"/>
        <v>10.973333333333334</v>
      </c>
      <c r="AQ10" s="4">
        <f t="shared" si="2"/>
        <v>16.016666666666666</v>
      </c>
      <c r="AR10" s="4">
        <f t="shared" si="11"/>
        <v>13.495000000000001</v>
      </c>
      <c r="AS10" s="4">
        <f t="shared" si="3"/>
        <v>0.35066666666666668</v>
      </c>
      <c r="AT10" s="4">
        <f t="shared" si="4"/>
        <v>0.12476666666666665</v>
      </c>
      <c r="AU10" s="4">
        <f t="shared" si="12"/>
        <v>0.23771666666666666</v>
      </c>
      <c r="AV10" s="4">
        <f t="shared" si="5"/>
        <v>4.4595714791645341E-2</v>
      </c>
      <c r="AW10" s="77">
        <f t="shared" si="6"/>
        <v>7.1858687286716147</v>
      </c>
      <c r="AX10" s="77">
        <v>10</v>
      </c>
      <c r="AY10" s="77">
        <f t="shared" si="13"/>
        <v>8.5929343643358074</v>
      </c>
      <c r="AZ10" s="77">
        <f t="shared" si="7"/>
        <v>0.74787552058532925</v>
      </c>
      <c r="BA10" s="77">
        <f t="shared" si="8"/>
        <v>8.2321866742443142</v>
      </c>
      <c r="BB10" s="77">
        <v>10</v>
      </c>
      <c r="BC10" s="77">
        <f t="shared" si="14"/>
        <v>9.1160933371221571</v>
      </c>
      <c r="BD10" s="77">
        <f t="shared" si="9"/>
        <v>0.73287157407925707</v>
      </c>
    </row>
    <row r="11" spans="1:58" ht="13.15" x14ac:dyDescent="0.4">
      <c r="A11" t="s">
        <v>136</v>
      </c>
      <c r="B11" s="19">
        <v>38846</v>
      </c>
      <c r="C11" s="29">
        <v>12.12</v>
      </c>
      <c r="D11" s="57">
        <v>2010</v>
      </c>
      <c r="E11" s="54" t="s">
        <v>533</v>
      </c>
      <c r="F11" s="54" t="s">
        <v>383</v>
      </c>
      <c r="G11" s="54"/>
      <c r="H11" s="29">
        <v>19.099999999999998</v>
      </c>
      <c r="I11">
        <v>0</v>
      </c>
      <c r="J11">
        <v>0</v>
      </c>
      <c r="K11" s="66"/>
      <c r="L11">
        <v>1.4930000000000001</v>
      </c>
      <c r="M11" s="52">
        <v>1.5940000000000001</v>
      </c>
      <c r="N11" s="29">
        <v>1.05</v>
      </c>
      <c r="O11" s="52">
        <v>1.06</v>
      </c>
      <c r="P11">
        <v>6.0000000000000001E-3</v>
      </c>
      <c r="R11">
        <v>0.32300000000000001</v>
      </c>
      <c r="S11" s="20">
        <f>100*N11/SUM(N11,P11,R11)</f>
        <v>76.142131979695435</v>
      </c>
      <c r="T11">
        <v>5.9999999999999995E-4</v>
      </c>
      <c r="X11" s="29"/>
      <c r="Y11">
        <v>1.98</v>
      </c>
      <c r="Z11" s="30"/>
      <c r="AA11" s="30"/>
      <c r="AB11" s="30"/>
      <c r="AC11" s="31">
        <v>14.977636071567261</v>
      </c>
      <c r="AD11" s="31">
        <v>8.898807709886821</v>
      </c>
      <c r="AE11">
        <v>0.70693099999999998</v>
      </c>
      <c r="AF11">
        <v>0.75468199999999996</v>
      </c>
      <c r="AG11">
        <v>1.2353130000000001</v>
      </c>
      <c r="AH11">
        <v>0.89958800000000005</v>
      </c>
      <c r="AI11">
        <v>1.2935000000000001</v>
      </c>
      <c r="AJ11">
        <v>1.0108200000000001</v>
      </c>
      <c r="AK11">
        <v>0.88995899999999994</v>
      </c>
      <c r="AM11" t="s">
        <v>151</v>
      </c>
      <c r="AN11" t="s">
        <v>136</v>
      </c>
      <c r="AO11">
        <f t="shared" ref="AO11:AO19" si="15">AVERAGE(H20,H38)</f>
        <v>28.8</v>
      </c>
      <c r="AP11">
        <f t="shared" ref="AP11:AP19" si="16">AVERAGE(I20,I29,I38)</f>
        <v>0</v>
      </c>
      <c r="AQ11">
        <f t="shared" ref="AQ11:AQ19" si="17">AVERAGE(J20,J29,J38)</f>
        <v>0</v>
      </c>
      <c r="AR11">
        <f t="shared" si="11"/>
        <v>0</v>
      </c>
      <c r="AS11">
        <f t="shared" ref="AS11:AS19" si="18">AVERAGE(N20,N29,N38)</f>
        <v>0.29566666666666669</v>
      </c>
      <c r="AT11">
        <f t="shared" ref="AT11:AT19" si="19">AVERAGE(O20,O29,O38)</f>
        <v>0.34899999999999998</v>
      </c>
      <c r="AU11">
        <f t="shared" si="12"/>
        <v>0.32233333333333336</v>
      </c>
      <c r="AV11">
        <f t="shared" ref="AV11:AV19" si="20">STDEV(N20,N38)/SQRT(2)</f>
        <v>6.9500000000000048E-2</v>
      </c>
      <c r="AW11" s="61">
        <f t="shared" ref="AW11:AW17" si="21">AVERAGE(AC20,AC38)</f>
        <v>15.139548665164821</v>
      </c>
      <c r="AX11" s="66"/>
      <c r="AY11" s="66">
        <f>AVERAGE(AW11:AX11)</f>
        <v>15.139548665164821</v>
      </c>
      <c r="AZ11" s="66">
        <f>STDEV(AC20,AC38)/SQRT(2)</f>
        <v>5.6021309224006215</v>
      </c>
      <c r="BA11" s="66">
        <f t="shared" ref="BA11:BA17" si="22">AVERAGE(AD20,AD38)</f>
        <v>7.4552567811571864</v>
      </c>
      <c r="BB11" s="66"/>
      <c r="BC11" s="66">
        <f>AVERAGE(BA11:BB11)</f>
        <v>7.4552567811571864</v>
      </c>
      <c r="BD11" s="66">
        <f>STDEV(AD20,AD38)/SQRT(2)</f>
        <v>1.0211988310972167</v>
      </c>
    </row>
    <row r="12" spans="1:58" ht="13.15" x14ac:dyDescent="0.4">
      <c r="A12" t="s">
        <v>137</v>
      </c>
      <c r="B12" s="19">
        <v>38846</v>
      </c>
      <c r="C12" s="29">
        <v>17.809999999999999</v>
      </c>
      <c r="D12" s="57">
        <v>2010</v>
      </c>
      <c r="E12" s="54" t="s">
        <v>533</v>
      </c>
      <c r="F12" s="54" t="s">
        <v>383</v>
      </c>
      <c r="G12" s="54"/>
      <c r="H12" s="29">
        <v>20</v>
      </c>
      <c r="I12">
        <v>0</v>
      </c>
      <c r="J12">
        <v>0</v>
      </c>
      <c r="K12" s="66"/>
      <c r="L12">
        <v>1.482</v>
      </c>
      <c r="M12" s="52">
        <v>1.681</v>
      </c>
      <c r="N12" s="29">
        <v>1.0900000000000001</v>
      </c>
      <c r="O12" s="52">
        <v>1.08</v>
      </c>
      <c r="P12">
        <v>2.1999999999999999E-2</v>
      </c>
      <c r="R12">
        <v>0.26200000000000001</v>
      </c>
      <c r="S12" s="20">
        <f t="shared" si="10"/>
        <v>79.330422125181954</v>
      </c>
      <c r="T12">
        <v>1E-3</v>
      </c>
      <c r="X12" s="29"/>
      <c r="Y12">
        <v>1.57</v>
      </c>
      <c r="Z12" s="30"/>
      <c r="AA12" s="30"/>
      <c r="AB12" s="30"/>
      <c r="AC12" s="31">
        <v>15.153544811556451</v>
      </c>
      <c r="AD12" s="31">
        <v>8.8164572233519927</v>
      </c>
      <c r="AE12">
        <v>0.68733100000000003</v>
      </c>
      <c r="AF12">
        <v>0.74200999999999995</v>
      </c>
      <c r="AG12">
        <v>1.2229099999999999</v>
      </c>
      <c r="AH12">
        <v>0.94631600000000005</v>
      </c>
      <c r="AI12">
        <v>1.25553</v>
      </c>
      <c r="AJ12">
        <v>1.00231</v>
      </c>
      <c r="AK12">
        <v>0.94413499999999995</v>
      </c>
      <c r="AN12" t="s">
        <v>137</v>
      </c>
      <c r="AO12">
        <f t="shared" si="15"/>
        <v>28.7</v>
      </c>
      <c r="AP12">
        <f t="shared" si="16"/>
        <v>0</v>
      </c>
      <c r="AQ12">
        <f t="shared" si="17"/>
        <v>0</v>
      </c>
      <c r="AR12">
        <f t="shared" si="11"/>
        <v>0</v>
      </c>
      <c r="AS12">
        <f t="shared" si="18"/>
        <v>0.21150000000000002</v>
      </c>
      <c r="AT12">
        <f t="shared" si="19"/>
        <v>0.22873333333333334</v>
      </c>
      <c r="AU12">
        <f t="shared" si="12"/>
        <v>0.22011666666666668</v>
      </c>
      <c r="AV12">
        <f t="shared" si="20"/>
        <v>0.10649999999999998</v>
      </c>
      <c r="AW12" s="61">
        <f t="shared" si="21"/>
        <v>12.945482593609956</v>
      </c>
      <c r="AX12" s="66"/>
      <c r="AY12" s="66">
        <f t="shared" si="13"/>
        <v>12.945482593609956</v>
      </c>
      <c r="AZ12" s="66">
        <f>STDEV(AC21,AC39)/SQRT(2)</f>
        <v>5.382384575615152</v>
      </c>
      <c r="BA12" s="66">
        <f t="shared" si="22"/>
        <v>6.0143797284466869</v>
      </c>
      <c r="BB12" s="66"/>
      <c r="BC12" s="66">
        <f t="shared" si="14"/>
        <v>6.0143797284466869</v>
      </c>
      <c r="BD12" s="66">
        <f>STDEV(AD21,AD39)/SQRT(2)</f>
        <v>0.10877979116138281</v>
      </c>
    </row>
    <row r="13" spans="1:58" ht="13.15" x14ac:dyDescent="0.4">
      <c r="A13" t="s">
        <v>141</v>
      </c>
      <c r="B13" s="19">
        <v>38846</v>
      </c>
      <c r="C13" s="29">
        <v>29.61</v>
      </c>
      <c r="D13" s="57">
        <v>2010</v>
      </c>
      <c r="E13" s="54" t="s">
        <v>533</v>
      </c>
      <c r="F13" s="54" t="s">
        <v>383</v>
      </c>
      <c r="G13" s="54"/>
      <c r="H13" s="29">
        <v>19.899999999999999</v>
      </c>
      <c r="I13">
        <v>0</v>
      </c>
      <c r="J13">
        <v>0</v>
      </c>
      <c r="K13" s="66">
        <v>3.23</v>
      </c>
      <c r="L13">
        <v>1.4330000000000001</v>
      </c>
      <c r="M13" s="52">
        <v>1.6970000000000001</v>
      </c>
      <c r="N13" s="29">
        <v>1.05</v>
      </c>
      <c r="O13" s="52">
        <v>1.07</v>
      </c>
      <c r="P13">
        <v>3.6999999999999998E-2</v>
      </c>
      <c r="R13">
        <v>0.21299999999999999</v>
      </c>
      <c r="S13" s="20">
        <f t="shared" si="10"/>
        <v>80.769230769230759</v>
      </c>
      <c r="T13">
        <v>4.1999999999999997E-3</v>
      </c>
      <c r="X13">
        <v>3.23</v>
      </c>
      <c r="Y13">
        <v>1.26</v>
      </c>
      <c r="Z13" s="30"/>
      <c r="AA13" s="30"/>
      <c r="AB13" s="30"/>
      <c r="AC13" s="31">
        <v>14.413279482958234</v>
      </c>
      <c r="AD13" s="31">
        <v>8.800280931517495</v>
      </c>
      <c r="AE13">
        <v>0.69313800000000003</v>
      </c>
      <c r="AF13">
        <v>0.76122100000000004</v>
      </c>
      <c r="AG13">
        <v>1.1665859999999999</v>
      </c>
      <c r="AH13">
        <v>0.86212800000000001</v>
      </c>
      <c r="AI13">
        <v>1.26362</v>
      </c>
      <c r="AJ13">
        <v>0.94086700000000001</v>
      </c>
      <c r="AK13">
        <v>0.91631200000000002</v>
      </c>
      <c r="AN13" t="s">
        <v>141</v>
      </c>
      <c r="AO13">
        <f t="shared" si="15"/>
        <v>28.950000000000003</v>
      </c>
      <c r="AP13">
        <f t="shared" si="16"/>
        <v>0</v>
      </c>
      <c r="AQ13">
        <f t="shared" si="17"/>
        <v>1.3333333333333334E-2</v>
      </c>
      <c r="AR13">
        <f t="shared" si="11"/>
        <v>6.6666666666666671E-3</v>
      </c>
      <c r="AS13">
        <f t="shared" si="18"/>
        <v>0.12759999999999999</v>
      </c>
      <c r="AT13">
        <f t="shared" si="19"/>
        <v>0.15</v>
      </c>
      <c r="AU13">
        <f t="shared" si="12"/>
        <v>0.13879999999999998</v>
      </c>
      <c r="AV13">
        <f t="shared" si="20"/>
        <v>0.15235000000000001</v>
      </c>
      <c r="AW13" s="61">
        <f t="shared" si="21"/>
        <v>13.394942325236556</v>
      </c>
      <c r="AX13" s="66"/>
      <c r="AY13" s="66">
        <f t="shared" si="13"/>
        <v>13.394942325236556</v>
      </c>
      <c r="AZ13" s="66"/>
      <c r="BA13" s="66">
        <f t="shared" si="22"/>
        <v>2.7906749587395883</v>
      </c>
      <c r="BB13" s="66"/>
      <c r="BC13" s="66">
        <f t="shared" si="14"/>
        <v>2.7906749587395883</v>
      </c>
      <c r="BD13" s="66"/>
    </row>
    <row r="14" spans="1:58" ht="13.15" x14ac:dyDescent="0.4">
      <c r="A14" t="s">
        <v>142</v>
      </c>
      <c r="B14" s="19">
        <v>38846</v>
      </c>
      <c r="C14" s="29">
        <v>41.379999999999995</v>
      </c>
      <c r="D14" s="57">
        <v>2010</v>
      </c>
      <c r="E14" s="54" t="s">
        <v>533</v>
      </c>
      <c r="F14" s="54" t="s">
        <v>383</v>
      </c>
      <c r="G14" s="54"/>
      <c r="H14" s="29">
        <v>20.100000000000005</v>
      </c>
      <c r="I14">
        <v>0</v>
      </c>
      <c r="J14">
        <v>0</v>
      </c>
      <c r="K14" s="66"/>
      <c r="L14">
        <v>1.4850000000000001</v>
      </c>
      <c r="M14" s="52">
        <v>1.6359999999999999</v>
      </c>
      <c r="N14" s="29">
        <v>1.08</v>
      </c>
      <c r="O14" s="52">
        <v>1.0900000000000001</v>
      </c>
      <c r="P14">
        <v>2.7E-2</v>
      </c>
      <c r="R14">
        <v>0.26500000000000001</v>
      </c>
      <c r="S14" s="20">
        <f t="shared" si="10"/>
        <v>78.717201166180772</v>
      </c>
      <c r="T14">
        <v>5.1000000000000004E-3</v>
      </c>
      <c r="X14" s="29"/>
      <c r="Y14">
        <v>1.75</v>
      </c>
      <c r="Z14" s="30"/>
      <c r="AA14" s="30"/>
      <c r="AB14" s="30"/>
      <c r="AC14" s="31">
        <v>14.258286605279118</v>
      </c>
      <c r="AD14" s="31">
        <v>9.0402025962492516</v>
      </c>
      <c r="AE14">
        <v>0.680813</v>
      </c>
      <c r="AF14">
        <v>0.79949199999999998</v>
      </c>
      <c r="AG14">
        <v>1.1759189999999999</v>
      </c>
      <c r="AH14">
        <v>0.89487700000000003</v>
      </c>
      <c r="AI14">
        <v>1.1676299999999999</v>
      </c>
      <c r="AJ14">
        <v>0.90301299999999995</v>
      </c>
      <c r="AK14">
        <v>0.99099000000000004</v>
      </c>
      <c r="AN14" t="s">
        <v>142</v>
      </c>
      <c r="AO14">
        <f t="shared" si="15"/>
        <v>28.200000000000003</v>
      </c>
      <c r="AP14">
        <f t="shared" si="16"/>
        <v>0.76000000000000012</v>
      </c>
      <c r="AQ14">
        <f t="shared" si="17"/>
        <v>0.93666666666666665</v>
      </c>
      <c r="AR14">
        <f t="shared" si="11"/>
        <v>0.84833333333333338</v>
      </c>
      <c r="AS14">
        <f t="shared" si="18"/>
        <v>0.22793333333333332</v>
      </c>
      <c r="AT14">
        <f t="shared" si="19"/>
        <v>0.25</v>
      </c>
      <c r="AU14">
        <f t="shared" si="12"/>
        <v>0.23896666666666666</v>
      </c>
      <c r="AV14">
        <f t="shared" si="20"/>
        <v>0.26119999999999999</v>
      </c>
      <c r="AW14" s="61">
        <f t="shared" si="21"/>
        <v>7.7978700495654305</v>
      </c>
      <c r="AX14" s="66"/>
      <c r="AY14" s="66">
        <f t="shared" si="13"/>
        <v>7.7978700495654305</v>
      </c>
      <c r="AZ14" s="66">
        <f>STDEV(AC23,AC41)/SQRT(2)</f>
        <v>3.1211348136175179</v>
      </c>
      <c r="BA14" s="66">
        <f t="shared" si="22"/>
        <v>0.88553877340981213</v>
      </c>
      <c r="BB14" s="66"/>
      <c r="BC14" s="66">
        <f t="shared" si="14"/>
        <v>0.88553877340981213</v>
      </c>
      <c r="BD14" s="66">
        <f>STDEV(AD23,AD41)/SQRT(2)</f>
        <v>2.2414299594358331</v>
      </c>
    </row>
    <row r="15" spans="1:58" ht="13.15" x14ac:dyDescent="0.4">
      <c r="A15" t="s">
        <v>186</v>
      </c>
      <c r="B15" s="19">
        <v>38846</v>
      </c>
      <c r="C15" s="29">
        <v>55.58</v>
      </c>
      <c r="D15" s="57">
        <v>2010</v>
      </c>
      <c r="E15" s="54" t="s">
        <v>533</v>
      </c>
      <c r="F15" s="54" t="s">
        <v>383</v>
      </c>
      <c r="G15" s="54"/>
      <c r="H15" s="29">
        <v>18.899999999999999</v>
      </c>
      <c r="I15">
        <v>0.01</v>
      </c>
      <c r="J15">
        <v>0.01</v>
      </c>
      <c r="K15" s="66"/>
      <c r="L15">
        <v>1.333</v>
      </c>
      <c r="M15" s="52">
        <v>1.4410000000000001</v>
      </c>
      <c r="N15" s="29">
        <v>0.72799999999999998</v>
      </c>
      <c r="O15" s="52">
        <v>0.69699999999999995</v>
      </c>
      <c r="P15">
        <v>2.3E-2</v>
      </c>
      <c r="R15">
        <v>0.32300000000000001</v>
      </c>
      <c r="S15" s="20">
        <f t="shared" si="10"/>
        <v>67.783985102420843</v>
      </c>
      <c r="T15">
        <v>1.0500000000000001E-2</v>
      </c>
      <c r="X15" s="29"/>
      <c r="Y15">
        <v>2.21</v>
      </c>
      <c r="Z15" s="30"/>
      <c r="AA15" s="30"/>
      <c r="AB15" s="30"/>
      <c r="AC15" s="31">
        <v>16.149080613716741</v>
      </c>
      <c r="AD15" s="31">
        <v>8.0667559731817509</v>
      </c>
      <c r="AE15">
        <v>0.67800400000000005</v>
      </c>
      <c r="AF15">
        <v>0.78661700000000001</v>
      </c>
      <c r="AG15">
        <v>1.1668860000000001</v>
      </c>
      <c r="AH15">
        <v>0.87307400000000002</v>
      </c>
      <c r="AI15">
        <v>1.22072</v>
      </c>
      <c r="AJ15">
        <v>0.91261400000000004</v>
      </c>
      <c r="AK15">
        <v>0.95667400000000002</v>
      </c>
      <c r="AN15" t="s">
        <v>186</v>
      </c>
      <c r="AO15">
        <f t="shared" si="15"/>
        <v>28.25</v>
      </c>
      <c r="AP15">
        <f t="shared" si="16"/>
        <v>2.543333333333333</v>
      </c>
      <c r="AQ15">
        <f t="shared" si="17"/>
        <v>3.4299999999999997</v>
      </c>
      <c r="AR15">
        <f t="shared" si="11"/>
        <v>2.9866666666666664</v>
      </c>
      <c r="AS15">
        <f t="shared" si="18"/>
        <v>0.14479999999999998</v>
      </c>
      <c r="AT15">
        <f t="shared" si="19"/>
        <v>0.14263333333333333</v>
      </c>
      <c r="AU15">
        <f t="shared" si="12"/>
        <v>0.14371666666666666</v>
      </c>
      <c r="AV15">
        <f t="shared" si="20"/>
        <v>0.1096</v>
      </c>
      <c r="AW15" s="61">
        <f t="shared" si="21"/>
        <v>11.801126881766834</v>
      </c>
      <c r="AX15" s="66"/>
      <c r="AY15" s="66">
        <f t="shared" si="13"/>
        <v>11.801126881766834</v>
      </c>
      <c r="AZ15" s="66">
        <f>STDEV(AC24,AC42)/SQRT(2)</f>
        <v>1.2933571392530903</v>
      </c>
      <c r="BA15" s="66">
        <f t="shared" si="22"/>
        <v>-0.74472986094550908</v>
      </c>
      <c r="BB15" s="66"/>
      <c r="BC15" s="66">
        <f t="shared" si="14"/>
        <v>-0.74472986094550908</v>
      </c>
      <c r="BD15" s="66">
        <f>STDEV(AD24,AD42)/SQRT(2)</f>
        <v>5.4498393212283336</v>
      </c>
    </row>
    <row r="16" spans="1:58" ht="13.15" x14ac:dyDescent="0.4">
      <c r="A16" t="s">
        <v>182</v>
      </c>
      <c r="B16" s="19">
        <v>38846</v>
      </c>
      <c r="C16" s="29">
        <v>63.98</v>
      </c>
      <c r="D16" s="57">
        <v>2010</v>
      </c>
      <c r="E16" s="54" t="s">
        <v>533</v>
      </c>
      <c r="F16" s="54" t="s">
        <v>383</v>
      </c>
      <c r="G16" s="54"/>
      <c r="H16" s="29">
        <v>19.099999999999998</v>
      </c>
      <c r="I16">
        <v>1.23</v>
      </c>
      <c r="J16">
        <v>1.33</v>
      </c>
      <c r="K16" s="66">
        <v>3.3</v>
      </c>
      <c r="L16">
        <v>1.32</v>
      </c>
      <c r="M16" s="52">
        <v>1.4490000000000001</v>
      </c>
      <c r="N16" s="29">
        <v>0.67</v>
      </c>
      <c r="O16" s="52">
        <v>0.64700000000000002</v>
      </c>
      <c r="P16">
        <v>4.7E-2</v>
      </c>
      <c r="R16">
        <v>0.31</v>
      </c>
      <c r="S16" s="20">
        <f t="shared" si="10"/>
        <v>65.238558909444976</v>
      </c>
      <c r="T16">
        <v>1.6199999999999999E-2</v>
      </c>
      <c r="X16">
        <v>3.3</v>
      </c>
      <c r="Y16">
        <v>2.12</v>
      </c>
      <c r="Z16" s="30"/>
      <c r="AA16" s="30"/>
      <c r="AB16" s="30"/>
      <c r="AC16" s="31">
        <v>14.128844694549002</v>
      </c>
      <c r="AD16" s="31">
        <v>7.7025363440571315</v>
      </c>
      <c r="AE16">
        <v>0.72564099999999998</v>
      </c>
      <c r="AF16">
        <v>0.77003999999999995</v>
      </c>
      <c r="AG16">
        <v>1.2272380000000001</v>
      </c>
      <c r="AH16">
        <v>0.73423700000000003</v>
      </c>
      <c r="AI16">
        <v>1.2463900000000001</v>
      </c>
      <c r="AJ16">
        <v>0.95677699999999999</v>
      </c>
      <c r="AK16">
        <v>0.76740699999999995</v>
      </c>
      <c r="AN16" t="s">
        <v>182</v>
      </c>
      <c r="AO16">
        <f t="shared" si="15"/>
        <v>28.25</v>
      </c>
      <c r="AP16">
        <f t="shared" si="16"/>
        <v>4.666666666666667</v>
      </c>
      <c r="AQ16">
        <f t="shared" si="17"/>
        <v>5.3433333333333337</v>
      </c>
      <c r="AR16">
        <f t="shared" si="11"/>
        <v>5.0050000000000008</v>
      </c>
      <c r="AS16">
        <f t="shared" si="18"/>
        <v>0.14243333333333333</v>
      </c>
      <c r="AT16">
        <f t="shared" si="19"/>
        <v>0.18259999999999998</v>
      </c>
      <c r="AU16">
        <f t="shared" si="12"/>
        <v>0.16251666666666664</v>
      </c>
      <c r="AV16">
        <f t="shared" si="20"/>
        <v>1.150000000000001E-2</v>
      </c>
      <c r="AW16" s="61">
        <f t="shared" si="21"/>
        <v>10.947603976613024</v>
      </c>
      <c r="AX16" s="66"/>
      <c r="AY16" s="66">
        <f t="shared" si="13"/>
        <v>10.947603976613024</v>
      </c>
      <c r="AZ16" s="66">
        <f>STDEV(AC25,AC43)/SQRT(2)</f>
        <v>4.4862745828071482E-3</v>
      </c>
      <c r="BA16" s="66">
        <f t="shared" si="22"/>
        <v>-4.5634850612386098</v>
      </c>
      <c r="BB16" s="66"/>
      <c r="BC16" s="66">
        <f t="shared" si="14"/>
        <v>-4.5634850612386098</v>
      </c>
      <c r="BD16" s="66">
        <f>STDEV(AD25,AD43)/SQRT(2)</f>
        <v>6.5027147544068162</v>
      </c>
    </row>
    <row r="17" spans="1:56" ht="13.15" x14ac:dyDescent="0.4">
      <c r="A17" t="s">
        <v>183</v>
      </c>
      <c r="B17" s="19">
        <v>38846</v>
      </c>
      <c r="C17" s="29">
        <v>87.58</v>
      </c>
      <c r="D17" s="57">
        <v>2010</v>
      </c>
      <c r="E17" s="54" t="s">
        <v>533</v>
      </c>
      <c r="F17" s="54" t="s">
        <v>383</v>
      </c>
      <c r="G17" s="54"/>
      <c r="H17" s="29">
        <v>18.3</v>
      </c>
      <c r="I17">
        <v>4.29</v>
      </c>
      <c r="J17">
        <v>4.6900000000000004</v>
      </c>
      <c r="K17" s="66"/>
      <c r="L17">
        <v>1.125</v>
      </c>
      <c r="M17" s="52">
        <v>1.393</v>
      </c>
      <c r="N17" s="29">
        <v>0.61399999999999999</v>
      </c>
      <c r="O17" s="52">
        <v>0.47599999999999998</v>
      </c>
      <c r="P17">
        <v>5.5E-2</v>
      </c>
      <c r="R17">
        <v>0.17499999999999999</v>
      </c>
      <c r="S17" s="20">
        <f t="shared" si="10"/>
        <v>72.748815165876763</v>
      </c>
      <c r="T17">
        <v>1.12E-2</v>
      </c>
      <c r="X17" s="29"/>
      <c r="Y17">
        <v>0.93899999999999995</v>
      </c>
      <c r="Z17" s="30"/>
      <c r="AA17" s="30"/>
      <c r="AB17" s="30"/>
      <c r="AC17" s="31">
        <v>11.171643644718078</v>
      </c>
      <c r="AD17" s="31">
        <v>7.1152407700811322</v>
      </c>
      <c r="AE17">
        <v>0.72112699999999996</v>
      </c>
      <c r="AF17">
        <v>0.77224400000000004</v>
      </c>
      <c r="AG17">
        <v>1.1520699999999999</v>
      </c>
      <c r="AH17">
        <v>0.73891899999999999</v>
      </c>
      <c r="AI17">
        <v>1.1700900000000001</v>
      </c>
      <c r="AJ17">
        <v>0.88298900000000002</v>
      </c>
      <c r="AK17">
        <v>0.836839</v>
      </c>
      <c r="AN17" t="s">
        <v>183</v>
      </c>
      <c r="AO17">
        <f t="shared" si="15"/>
        <v>27.799999999999997</v>
      </c>
      <c r="AP17">
        <f t="shared" si="16"/>
        <v>8.413333333333334</v>
      </c>
      <c r="AQ17">
        <f t="shared" si="17"/>
        <v>9.4466666666666654</v>
      </c>
      <c r="AR17">
        <f t="shared" si="11"/>
        <v>8.93</v>
      </c>
      <c r="AS17">
        <f t="shared" si="18"/>
        <v>8.6000000000000007E-2</v>
      </c>
      <c r="AT17">
        <f t="shared" si="19"/>
        <v>4.3366666666666664E-2</v>
      </c>
      <c r="AU17">
        <f t="shared" si="12"/>
        <v>6.4683333333333343E-2</v>
      </c>
      <c r="AV17">
        <f t="shared" si="20"/>
        <v>2.5000000000000022E-3</v>
      </c>
      <c r="AW17" s="61">
        <f t="shared" si="21"/>
        <v>10.338208434467731</v>
      </c>
      <c r="AX17" s="76">
        <v>10</v>
      </c>
      <c r="AY17" s="66">
        <f t="shared" si="13"/>
        <v>10.169104217233865</v>
      </c>
      <c r="AZ17" s="66">
        <f>STDEV(AC26,AC44)/SQRT(2)</f>
        <v>7.5485437701241942E-2</v>
      </c>
      <c r="BA17" s="66">
        <f t="shared" si="22"/>
        <v>-5.361288308165725</v>
      </c>
      <c r="BB17" s="76">
        <v>10</v>
      </c>
      <c r="BC17" s="66">
        <f t="shared" si="14"/>
        <v>2.3193558459171375</v>
      </c>
      <c r="BD17" s="66">
        <f>STDEV(AD26,AD44)/SQRT(2)</f>
        <v>7.458993235358947</v>
      </c>
    </row>
    <row r="18" spans="1:56" ht="13.15" x14ac:dyDescent="0.4">
      <c r="A18" t="s">
        <v>184</v>
      </c>
      <c r="B18" s="19">
        <v>38846</v>
      </c>
      <c r="C18" s="29">
        <v>130.07999999999998</v>
      </c>
      <c r="D18" s="57">
        <v>2010</v>
      </c>
      <c r="E18" s="54" t="s">
        <v>533</v>
      </c>
      <c r="F18" s="54" t="s">
        <v>383</v>
      </c>
      <c r="G18" s="54"/>
      <c r="H18" s="29">
        <v>17.100000000000001</v>
      </c>
      <c r="I18">
        <v>8.25</v>
      </c>
      <c r="J18">
        <v>12.59</v>
      </c>
      <c r="K18" s="66">
        <v>3.22</v>
      </c>
      <c r="L18">
        <v>0.96299999999999997</v>
      </c>
      <c r="M18" s="52">
        <v>0.86699999999999999</v>
      </c>
      <c r="N18" s="29">
        <v>0.29899999999999999</v>
      </c>
      <c r="O18" s="52">
        <v>0.24099999999999999</v>
      </c>
      <c r="P18">
        <v>4.4999999999999998E-2</v>
      </c>
      <c r="R18">
        <v>0.33300000000000002</v>
      </c>
      <c r="S18" s="20">
        <f t="shared" si="10"/>
        <v>44.165435745937955</v>
      </c>
      <c r="T18">
        <v>2.2000000000000001E-3</v>
      </c>
      <c r="X18">
        <v>3.22</v>
      </c>
      <c r="Y18">
        <v>1.74</v>
      </c>
      <c r="Z18" s="30"/>
      <c r="AA18" s="30"/>
      <c r="AB18" s="30"/>
      <c r="AC18" s="31">
        <v>9.4707448776171574</v>
      </c>
      <c r="AD18" s="31">
        <v>8.2795795039170965</v>
      </c>
      <c r="AE18">
        <v>0.69429300000000005</v>
      </c>
      <c r="AF18">
        <v>0.81816900000000004</v>
      </c>
      <c r="AG18">
        <v>1.1830069999999999</v>
      </c>
      <c r="AH18">
        <v>0.75008900000000001</v>
      </c>
      <c r="AI18">
        <v>0.96687400000000001</v>
      </c>
      <c r="AJ18">
        <v>0.74556199999999995</v>
      </c>
      <c r="AK18">
        <v>1.006073</v>
      </c>
      <c r="AN18" t="s">
        <v>184</v>
      </c>
      <c r="AO18">
        <f t="shared" si="15"/>
        <v>27.35</v>
      </c>
      <c r="AP18">
        <f t="shared" si="16"/>
        <v>11.766666666666667</v>
      </c>
      <c r="AQ18">
        <f t="shared" si="17"/>
        <v>15.116666666666665</v>
      </c>
      <c r="AR18">
        <f t="shared" si="11"/>
        <v>13.441666666666666</v>
      </c>
      <c r="AS18">
        <f t="shared" si="18"/>
        <v>9.1999999999999998E-3</v>
      </c>
      <c r="AT18">
        <f t="shared" si="19"/>
        <v>3.39E-2</v>
      </c>
      <c r="AU18">
        <f t="shared" si="12"/>
        <v>2.155E-2</v>
      </c>
      <c r="AV18">
        <f t="shared" si="20"/>
        <v>3.0000000000000027E-3</v>
      </c>
      <c r="AW18" s="61"/>
      <c r="AX18" s="76">
        <v>10</v>
      </c>
      <c r="AY18" s="66">
        <f t="shared" si="13"/>
        <v>10</v>
      </c>
      <c r="AZ18" s="66"/>
      <c r="BA18" s="66"/>
      <c r="BB18" s="76">
        <v>10</v>
      </c>
      <c r="BC18" s="66">
        <f t="shared" si="14"/>
        <v>10</v>
      </c>
      <c r="BD18" s="66"/>
    </row>
    <row r="19" spans="1:56" s="4" customFormat="1" ht="13.15" x14ac:dyDescent="0.4">
      <c r="A19" s="4" t="s">
        <v>185</v>
      </c>
      <c r="B19" s="40">
        <v>38846</v>
      </c>
      <c r="C19" s="41">
        <v>156.57999999999998</v>
      </c>
      <c r="D19" s="57">
        <v>2010</v>
      </c>
      <c r="E19" s="54" t="s">
        <v>533</v>
      </c>
      <c r="F19" s="54" t="s">
        <v>383</v>
      </c>
      <c r="G19" s="54"/>
      <c r="H19" s="29">
        <v>16.900000000000002</v>
      </c>
      <c r="I19" s="4">
        <v>11.47</v>
      </c>
      <c r="J19" s="4">
        <v>15.81</v>
      </c>
      <c r="K19" s="77"/>
      <c r="L19" s="4">
        <v>0.72699999999999998</v>
      </c>
      <c r="M19" s="4">
        <v>0.92300000000000004</v>
      </c>
      <c r="N19" s="41">
        <v>0.26800000000000002</v>
      </c>
      <c r="O19" s="4">
        <v>0.16800000000000001</v>
      </c>
      <c r="P19">
        <v>4.8000000000000001E-2</v>
      </c>
      <c r="R19">
        <v>0.17699999999999999</v>
      </c>
      <c r="S19" s="90">
        <f t="shared" si="10"/>
        <v>54.361054766734284</v>
      </c>
      <c r="T19">
        <v>1.9E-3</v>
      </c>
      <c r="X19" s="41"/>
      <c r="Y19" s="4">
        <v>0.98099999999999998</v>
      </c>
      <c r="Z19" s="42"/>
      <c r="AA19" s="42"/>
      <c r="AB19" s="42"/>
      <c r="AC19" s="43">
        <v>8.1621010037330723</v>
      </c>
      <c r="AD19" s="43">
        <v>9.0935023917580651</v>
      </c>
      <c r="AE19" s="4">
        <v>0.57763100000000001</v>
      </c>
      <c r="AF19" s="4">
        <v>0.90253799999999995</v>
      </c>
      <c r="AG19" s="4">
        <v>1.1699790000000001</v>
      </c>
      <c r="AH19" s="4">
        <v>1.5140899999999999</v>
      </c>
      <c r="AI19" s="4">
        <v>0.93945000000000001</v>
      </c>
      <c r="AJ19" s="4">
        <v>0.61142700000000005</v>
      </c>
      <c r="AK19" s="4">
        <v>2.4763220000000001</v>
      </c>
      <c r="AN19" s="4" t="s">
        <v>185</v>
      </c>
      <c r="AO19" s="4">
        <f t="shared" si="15"/>
        <v>27.299999999999997</v>
      </c>
      <c r="AP19">
        <f t="shared" si="16"/>
        <v>14.156666666666666</v>
      </c>
      <c r="AQ19">
        <f t="shared" si="17"/>
        <v>17.75</v>
      </c>
      <c r="AR19" s="4">
        <f t="shared" si="11"/>
        <v>15.953333333333333</v>
      </c>
      <c r="AS19">
        <f t="shared" si="18"/>
        <v>7.4999999999999997E-3</v>
      </c>
      <c r="AT19">
        <f t="shared" si="19"/>
        <v>2.8333333333333335E-2</v>
      </c>
      <c r="AU19" s="4">
        <f t="shared" si="12"/>
        <v>1.7916666666666668E-2</v>
      </c>
      <c r="AV19" s="4">
        <f t="shared" si="20"/>
        <v>5.7999999999999987E-3</v>
      </c>
      <c r="AW19" s="77"/>
      <c r="AX19" s="77">
        <v>10</v>
      </c>
      <c r="AY19" s="77">
        <f t="shared" si="13"/>
        <v>10</v>
      </c>
      <c r="AZ19" s="77"/>
      <c r="BA19" s="77"/>
      <c r="BB19" s="77">
        <v>10</v>
      </c>
      <c r="BC19" s="77">
        <f t="shared" si="14"/>
        <v>10</v>
      </c>
      <c r="BD19" s="77"/>
    </row>
    <row r="20" spans="1:56" ht="13.15" x14ac:dyDescent="0.4">
      <c r="A20" t="s">
        <v>136</v>
      </c>
      <c r="B20" s="19">
        <v>38889</v>
      </c>
      <c r="C20" s="29">
        <v>12.12</v>
      </c>
      <c r="D20" s="57">
        <v>2010</v>
      </c>
      <c r="E20" s="54" t="s">
        <v>535</v>
      </c>
      <c r="F20" s="54" t="s">
        <v>237</v>
      </c>
      <c r="G20" s="54"/>
      <c r="H20" s="29">
        <v>29.200000000000003</v>
      </c>
      <c r="I20">
        <v>0</v>
      </c>
      <c r="J20">
        <v>0</v>
      </c>
      <c r="K20" s="66"/>
      <c r="L20">
        <v>1.3440000000000001</v>
      </c>
      <c r="M20" s="52">
        <v>1.36</v>
      </c>
      <c r="N20" s="29">
        <v>0.45500000000000002</v>
      </c>
      <c r="O20" s="52">
        <v>0.59099999999999997</v>
      </c>
      <c r="P20">
        <v>1.2E-2</v>
      </c>
      <c r="R20">
        <v>0.39300000000000002</v>
      </c>
      <c r="S20" s="20">
        <f>100*N20/SUM(N20,P20,R20)</f>
        <v>52.906976744186039</v>
      </c>
      <c r="Y20">
        <v>2.37</v>
      </c>
      <c r="Z20" s="30"/>
      <c r="AA20" s="30"/>
      <c r="AB20" s="30"/>
      <c r="AC20" s="31">
        <v>20.741679587565443</v>
      </c>
      <c r="AD20" s="31">
        <v>6.4340579500599713</v>
      </c>
      <c r="AE20">
        <v>0.69196899999999995</v>
      </c>
      <c r="AF20">
        <v>0.794431</v>
      </c>
      <c r="AG20">
        <v>1.2590589999999999</v>
      </c>
      <c r="AH20">
        <v>1.2187399999999999</v>
      </c>
      <c r="AI20">
        <v>1.61907</v>
      </c>
      <c r="AJ20">
        <v>1.23959</v>
      </c>
      <c r="AK20">
        <v>0.98318000000000005</v>
      </c>
      <c r="AM20" t="s">
        <v>152</v>
      </c>
      <c r="AN20" t="s">
        <v>136</v>
      </c>
      <c r="AO20">
        <f>AVERAGE(H47,H56,H65)</f>
        <v>17.266666666666669</v>
      </c>
      <c r="AP20">
        <f>AVERAGE(I47,I56,I65)</f>
        <v>0</v>
      </c>
      <c r="AQ20">
        <f>AVERAGE(J47,J56,J65)</f>
        <v>0</v>
      </c>
      <c r="AR20">
        <f t="shared" si="11"/>
        <v>0</v>
      </c>
      <c r="AS20">
        <f t="shared" ref="AS20:AS28" si="23">AVERAGE(N47,N56,N65)</f>
        <v>0.83066666666666666</v>
      </c>
      <c r="AT20">
        <f t="shared" ref="AT20:AT28" si="24">AVERAGE(O47,O56,O65)</f>
        <v>0.871</v>
      </c>
      <c r="AU20">
        <f t="shared" si="12"/>
        <v>0.85083333333333333</v>
      </c>
      <c r="AV20">
        <f t="shared" ref="AV20:AV28" si="25">STDEV(N47,N56,N65)/SQRT(3)</f>
        <v>0.2415100642025319</v>
      </c>
      <c r="AW20" s="61">
        <f>AVERAGE(AC47,AC56,AC65)</f>
        <v>16.825314117155518</v>
      </c>
      <c r="AX20" s="66"/>
      <c r="AY20" s="66">
        <f>AVERAGE(AW20:AX20)</f>
        <v>16.825314117155518</v>
      </c>
      <c r="AZ20" s="66">
        <f>STDEV(AC47,AC56,AC65)/SQRT(3)</f>
        <v>1.8941933357346903</v>
      </c>
      <c r="BA20" s="66">
        <f>AVERAGE(AD47,AD56,AD65)</f>
        <v>7.530455177322672</v>
      </c>
      <c r="BB20" s="66"/>
      <c r="BC20" s="66">
        <f>AVERAGE(BA20:BB20)</f>
        <v>7.530455177322672</v>
      </c>
      <c r="BD20" s="66">
        <f>STDEV(AD47,AD56,AD65)/SQRT(3)</f>
        <v>0.87474041846864869</v>
      </c>
    </row>
    <row r="21" spans="1:56" ht="13.15" x14ac:dyDescent="0.4">
      <c r="A21" t="s">
        <v>137</v>
      </c>
      <c r="B21" s="19">
        <v>38889</v>
      </c>
      <c r="C21" s="29">
        <v>17.809999999999999</v>
      </c>
      <c r="D21" s="57">
        <v>2010</v>
      </c>
      <c r="E21" s="54" t="s">
        <v>535</v>
      </c>
      <c r="F21" s="54" t="s">
        <v>237</v>
      </c>
      <c r="G21" s="54"/>
      <c r="H21" s="29">
        <v>28.9</v>
      </c>
      <c r="I21">
        <v>0</v>
      </c>
      <c r="J21">
        <v>0</v>
      </c>
      <c r="K21" s="66"/>
      <c r="L21">
        <v>1.097</v>
      </c>
      <c r="M21" s="52">
        <v>1.242</v>
      </c>
      <c r="N21" s="29">
        <v>0.41499999999999998</v>
      </c>
      <c r="O21" s="52">
        <v>0.40500000000000003</v>
      </c>
      <c r="P21">
        <v>2.5000000000000001E-2</v>
      </c>
      <c r="R21">
        <v>0.434</v>
      </c>
      <c r="S21" s="20">
        <f t="shared" ref="S21:S84" si="26">100*N21/SUM(N21,P21,R21)</f>
        <v>47.482837528604122</v>
      </c>
      <c r="Y21">
        <v>2.38</v>
      </c>
      <c r="Z21" s="30"/>
      <c r="AA21" s="30"/>
      <c r="AB21" s="30"/>
      <c r="AC21" s="31">
        <v>18.327867169225108</v>
      </c>
      <c r="AD21" s="31">
        <v>5.9055999372853041</v>
      </c>
      <c r="AE21">
        <v>0.69195600000000002</v>
      </c>
      <c r="AF21">
        <v>0.78954400000000002</v>
      </c>
      <c r="AG21">
        <v>1.2402089999999999</v>
      </c>
      <c r="AH21">
        <v>1.1725749999999999</v>
      </c>
      <c r="AI21">
        <v>1.61978</v>
      </c>
      <c r="AJ21">
        <v>1.2683899999999999</v>
      </c>
      <c r="AK21">
        <v>0.92445900000000003</v>
      </c>
      <c r="AN21" t="s">
        <v>137</v>
      </c>
      <c r="AO21">
        <f t="shared" ref="AO21:AO28" si="27">AVERAGE(H48,H57,H66)</f>
        <v>17.466666666666665</v>
      </c>
      <c r="AP21">
        <f t="shared" ref="AP21:AQ28" si="28">AVERAGE(I48,I57,I66)</f>
        <v>0</v>
      </c>
      <c r="AQ21">
        <f t="shared" si="28"/>
        <v>0</v>
      </c>
      <c r="AR21">
        <f t="shared" si="11"/>
        <v>0</v>
      </c>
      <c r="AS21">
        <f t="shared" si="23"/>
        <v>0.83133333333333326</v>
      </c>
      <c r="AT21">
        <f t="shared" si="24"/>
        <v>0.80366666666666686</v>
      </c>
      <c r="AU21">
        <f t="shared" si="12"/>
        <v>0.81750000000000012</v>
      </c>
      <c r="AV21">
        <f t="shared" si="25"/>
        <v>0.32367953973713659</v>
      </c>
      <c r="AW21" s="61">
        <f t="shared" ref="AW21:AW27" si="29">AVERAGE(AC48,AC57,AC66)</f>
        <v>15.999091770039433</v>
      </c>
      <c r="AX21" s="66"/>
      <c r="AY21" s="66">
        <f t="shared" si="13"/>
        <v>15.999091770039433</v>
      </c>
      <c r="AZ21" s="66">
        <f t="shared" ref="AZ21:AZ26" si="30">STDEV(AC48,AC57,AC66)/SQRT(3)</f>
        <v>1.2661335104532798</v>
      </c>
      <c r="BA21" s="66">
        <f t="shared" ref="BA21:BA27" si="31">AVERAGE(AD48,AD57,AD66)</f>
        <v>7.7355943959876656</v>
      </c>
      <c r="BB21" s="66"/>
      <c r="BC21" s="66">
        <f t="shared" si="14"/>
        <v>7.7355943959876656</v>
      </c>
      <c r="BD21" s="66">
        <f t="shared" ref="BD21:BD26" si="32">STDEV(AD48,AD57,AD66)/SQRT(3)</f>
        <v>1.2813202433560356</v>
      </c>
    </row>
    <row r="22" spans="1:56" ht="13.15" x14ac:dyDescent="0.4">
      <c r="A22" t="s">
        <v>141</v>
      </c>
      <c r="B22" s="19">
        <v>38889</v>
      </c>
      <c r="C22" s="29">
        <v>29.61</v>
      </c>
      <c r="D22" s="57">
        <v>2010</v>
      </c>
      <c r="E22" s="54" t="s">
        <v>535</v>
      </c>
      <c r="F22" s="54" t="s">
        <v>237</v>
      </c>
      <c r="G22" s="54"/>
      <c r="H22" s="29">
        <v>29.200000000000003</v>
      </c>
      <c r="I22">
        <v>0</v>
      </c>
      <c r="J22">
        <v>0</v>
      </c>
      <c r="K22" s="66">
        <v>3.09</v>
      </c>
      <c r="L22">
        <v>1.133</v>
      </c>
      <c r="M22" s="52">
        <v>1.1399999999999999</v>
      </c>
      <c r="N22" s="29">
        <v>0.317</v>
      </c>
      <c r="O22" s="52">
        <v>0.374</v>
      </c>
      <c r="P22">
        <v>1.2E-2</v>
      </c>
      <c r="R22">
        <v>0.38700000000000001</v>
      </c>
      <c r="S22" s="20">
        <f t="shared" si="26"/>
        <v>44.273743016759781</v>
      </c>
      <c r="X22">
        <v>3.09</v>
      </c>
      <c r="Y22">
        <v>2.41</v>
      </c>
      <c r="Z22" s="30"/>
      <c r="AA22" s="30"/>
      <c r="AB22" s="30"/>
      <c r="AC22" s="31">
        <v>13.394942325236556</v>
      </c>
      <c r="AD22" s="31">
        <v>2.7906749587395883</v>
      </c>
      <c r="AE22">
        <v>0.70194000000000001</v>
      </c>
      <c r="AF22">
        <v>0.77055300000000004</v>
      </c>
      <c r="AG22">
        <v>1.215103</v>
      </c>
      <c r="AH22">
        <v>1.109985</v>
      </c>
      <c r="AI22">
        <v>1.55122</v>
      </c>
      <c r="AJ22">
        <v>1.16662</v>
      </c>
      <c r="AK22">
        <v>0.95145400000000002</v>
      </c>
      <c r="AN22" t="s">
        <v>141</v>
      </c>
      <c r="AO22">
        <f t="shared" si="27"/>
        <v>17.466666666666669</v>
      </c>
      <c r="AP22">
        <f t="shared" si="28"/>
        <v>0.15333333333333335</v>
      </c>
      <c r="AQ22">
        <f t="shared" si="28"/>
        <v>0.73666666666666669</v>
      </c>
      <c r="AR22">
        <f t="shared" si="11"/>
        <v>0.44500000000000001</v>
      </c>
      <c r="AS22">
        <f t="shared" si="23"/>
        <v>0.65586666666666671</v>
      </c>
      <c r="AT22">
        <f t="shared" si="24"/>
        <v>0.64400000000000002</v>
      </c>
      <c r="AU22">
        <f t="shared" si="12"/>
        <v>0.64993333333333336</v>
      </c>
      <c r="AV22">
        <f t="shared" si="25"/>
        <v>0.320268248677747</v>
      </c>
      <c r="AW22" s="61">
        <f t="shared" si="29"/>
        <v>11.100543305740912</v>
      </c>
      <c r="AX22" s="66"/>
      <c r="AY22" s="66">
        <f t="shared" si="13"/>
        <v>11.100543305740912</v>
      </c>
      <c r="AZ22" s="66">
        <f t="shared" si="30"/>
        <v>2.3636549569067933</v>
      </c>
      <c r="BA22" s="66">
        <f t="shared" si="31"/>
        <v>4.764435998705693</v>
      </c>
      <c r="BB22" s="66"/>
      <c r="BC22" s="66">
        <f t="shared" si="14"/>
        <v>4.764435998705693</v>
      </c>
      <c r="BD22" s="66">
        <f t="shared" si="32"/>
        <v>0.95684001665064944</v>
      </c>
    </row>
    <row r="23" spans="1:56" ht="13.15" x14ac:dyDescent="0.4">
      <c r="A23" t="s">
        <v>142</v>
      </c>
      <c r="B23" s="19">
        <v>38889</v>
      </c>
      <c r="C23" s="29">
        <v>41.379999999999995</v>
      </c>
      <c r="D23" s="57">
        <v>2010</v>
      </c>
      <c r="E23" s="54" t="s">
        <v>535</v>
      </c>
      <c r="F23" s="54" t="s">
        <v>237</v>
      </c>
      <c r="G23" s="54"/>
      <c r="H23" s="29">
        <v>28.400000000000002</v>
      </c>
      <c r="I23">
        <v>0</v>
      </c>
      <c r="J23">
        <v>0</v>
      </c>
      <c r="K23" s="66"/>
      <c r="L23">
        <v>1.1890000000000001</v>
      </c>
      <c r="M23" s="52">
        <v>1.24</v>
      </c>
      <c r="N23" s="29">
        <v>0.56999999999999995</v>
      </c>
      <c r="O23" s="52">
        <v>0.60899999999999999</v>
      </c>
      <c r="P23">
        <v>1.9E-2</v>
      </c>
      <c r="R23">
        <v>0.23300000000000001</v>
      </c>
      <c r="S23" s="20">
        <f t="shared" si="26"/>
        <v>69.343065693430646</v>
      </c>
      <c r="X23" s="29"/>
      <c r="Y23">
        <v>1.43</v>
      </c>
      <c r="Z23" s="30"/>
      <c r="AA23" s="30"/>
      <c r="AB23" s="30"/>
      <c r="AC23" s="31">
        <v>10.919004863182948</v>
      </c>
      <c r="AD23" s="31">
        <v>3.1269687328456452</v>
      </c>
      <c r="AE23">
        <v>0.69525999999999999</v>
      </c>
      <c r="AF23">
        <v>0.774088</v>
      </c>
      <c r="AG23">
        <v>1.233034</v>
      </c>
      <c r="AH23">
        <v>1.0506869999999999</v>
      </c>
      <c r="AI23">
        <v>1.5554399999999999</v>
      </c>
      <c r="AJ23">
        <v>1.13069</v>
      </c>
      <c r="AK23">
        <v>0.92924499999999999</v>
      </c>
      <c r="AN23" t="s">
        <v>142</v>
      </c>
      <c r="AO23">
        <f t="shared" si="27"/>
        <v>17.433333333333334</v>
      </c>
      <c r="AP23">
        <f t="shared" si="28"/>
        <v>1.0633333333333332</v>
      </c>
      <c r="AQ23">
        <f t="shared" si="28"/>
        <v>2.5866666666666664</v>
      </c>
      <c r="AR23">
        <f t="shared" si="11"/>
        <v>1.8249999999999997</v>
      </c>
      <c r="AS23">
        <f t="shared" si="23"/>
        <v>0.52033333333333331</v>
      </c>
      <c r="AT23">
        <f t="shared" si="24"/>
        <v>0.38000000000000006</v>
      </c>
      <c r="AU23">
        <f t="shared" si="12"/>
        <v>0.45016666666666671</v>
      </c>
      <c r="AV23">
        <f t="shared" si="25"/>
        <v>0.22113143401857435</v>
      </c>
      <c r="AW23" s="61">
        <f t="shared" si="29"/>
        <v>11.067664649636784</v>
      </c>
      <c r="AX23" s="66"/>
      <c r="AY23" s="66">
        <f t="shared" si="13"/>
        <v>11.067664649636784</v>
      </c>
      <c r="AZ23" s="66">
        <f t="shared" si="30"/>
        <v>1.9296993779825022</v>
      </c>
      <c r="BA23" s="66">
        <f t="shared" si="31"/>
        <v>2.6244716299962518</v>
      </c>
      <c r="BB23" s="66"/>
      <c r="BC23" s="66">
        <f t="shared" si="14"/>
        <v>2.6244716299962518</v>
      </c>
      <c r="BD23" s="66">
        <f t="shared" si="32"/>
        <v>2.6166613263040075</v>
      </c>
    </row>
    <row r="24" spans="1:56" ht="13.15" x14ac:dyDescent="0.4">
      <c r="A24" t="s">
        <v>186</v>
      </c>
      <c r="B24" s="19">
        <v>38889</v>
      </c>
      <c r="C24" s="29">
        <v>55.58</v>
      </c>
      <c r="D24" s="57">
        <v>2010</v>
      </c>
      <c r="E24" s="54" t="s">
        <v>535</v>
      </c>
      <c r="F24" s="54" t="s">
        <v>237</v>
      </c>
      <c r="G24" s="54"/>
      <c r="H24" s="29">
        <v>28.4</v>
      </c>
      <c r="I24">
        <v>0.85</v>
      </c>
      <c r="J24">
        <v>1.46</v>
      </c>
      <c r="K24" s="66"/>
      <c r="L24">
        <v>1.268</v>
      </c>
      <c r="M24" s="52">
        <v>1.173</v>
      </c>
      <c r="N24" s="29">
        <v>0.29599999999999999</v>
      </c>
      <c r="O24" s="52">
        <v>0.25800000000000001</v>
      </c>
      <c r="P24">
        <v>7.0000000000000001E-3</v>
      </c>
      <c r="R24">
        <v>0.22800000000000001</v>
      </c>
      <c r="S24" s="20">
        <f t="shared" si="26"/>
        <v>55.743879472693024</v>
      </c>
      <c r="X24" s="29"/>
      <c r="Y24">
        <v>1.22</v>
      </c>
      <c r="Z24" s="30"/>
      <c r="AA24" s="30"/>
      <c r="AB24" s="30"/>
      <c r="AC24" s="31">
        <v>10.507769742513752</v>
      </c>
      <c r="AD24" s="31">
        <v>4.7051094602828254</v>
      </c>
      <c r="AE24">
        <v>0.67394100000000001</v>
      </c>
      <c r="AF24">
        <v>0.79963700000000004</v>
      </c>
      <c r="AG24">
        <v>1.244885</v>
      </c>
      <c r="AH24">
        <v>1.12073</v>
      </c>
      <c r="AI24">
        <v>1.43801</v>
      </c>
      <c r="AJ24">
        <v>1.0887199999999999</v>
      </c>
      <c r="AK24">
        <v>1.029401</v>
      </c>
      <c r="AN24" t="s">
        <v>186</v>
      </c>
      <c r="AO24">
        <f t="shared" si="27"/>
        <v>17.5</v>
      </c>
      <c r="AP24">
        <f t="shared" si="28"/>
        <v>3.5666666666666664</v>
      </c>
      <c r="AQ24">
        <f t="shared" si="28"/>
        <v>5.6133333333333333</v>
      </c>
      <c r="AR24">
        <f t="shared" si="11"/>
        <v>4.59</v>
      </c>
      <c r="AS24">
        <f t="shared" si="23"/>
        <v>0.3203333333333333</v>
      </c>
      <c r="AT24">
        <f t="shared" si="24"/>
        <v>0.26166666666666666</v>
      </c>
      <c r="AU24">
        <f t="shared" si="12"/>
        <v>0.29099999999999998</v>
      </c>
      <c r="AV24">
        <f t="shared" si="25"/>
        <v>9.1790219764659245E-2</v>
      </c>
      <c r="AW24" s="61">
        <f t="shared" si="29"/>
        <v>9.0144979443582915</v>
      </c>
      <c r="AX24" s="66"/>
      <c r="AY24" s="66">
        <f t="shared" si="13"/>
        <v>9.0144979443582915</v>
      </c>
      <c r="AZ24" s="66">
        <f t="shared" si="30"/>
        <v>1.4307076998021566</v>
      </c>
      <c r="BA24" s="66">
        <f t="shared" si="31"/>
        <v>4.5302159829435924</v>
      </c>
      <c r="BB24" s="66"/>
      <c r="BC24" s="66">
        <f t="shared" si="14"/>
        <v>4.5302159829435924</v>
      </c>
      <c r="BD24" s="66">
        <f t="shared" si="32"/>
        <v>0.53090869120678208</v>
      </c>
    </row>
    <row r="25" spans="1:56" ht="13.15" x14ac:dyDescent="0.4">
      <c r="A25" t="s">
        <v>182</v>
      </c>
      <c r="B25" s="19">
        <v>38889</v>
      </c>
      <c r="C25" s="29">
        <v>63.98</v>
      </c>
      <c r="D25" s="57">
        <v>2010</v>
      </c>
      <c r="E25" s="54" t="s">
        <v>535</v>
      </c>
      <c r="F25" s="54" t="s">
        <v>237</v>
      </c>
      <c r="G25" s="54"/>
      <c r="H25" s="29">
        <v>28.200000000000003</v>
      </c>
      <c r="I25">
        <v>2.4900000000000002</v>
      </c>
      <c r="J25">
        <v>2.85</v>
      </c>
      <c r="K25" s="66">
        <v>3.19</v>
      </c>
      <c r="L25">
        <v>1.2490000000000001</v>
      </c>
      <c r="M25" s="52">
        <v>1.196</v>
      </c>
      <c r="N25" s="29">
        <v>0.20300000000000001</v>
      </c>
      <c r="O25" s="52">
        <v>0.35199999999999998</v>
      </c>
      <c r="P25">
        <v>1.7999999999999999E-2</v>
      </c>
      <c r="R25">
        <v>0.20899999999999999</v>
      </c>
      <c r="S25" s="20">
        <f t="shared" si="26"/>
        <v>47.209302325581397</v>
      </c>
      <c r="X25">
        <v>3.19</v>
      </c>
      <c r="Y25">
        <v>1.31</v>
      </c>
      <c r="Z25" s="30"/>
      <c r="AA25" s="30"/>
      <c r="AB25" s="30"/>
      <c r="AC25" s="31">
        <v>10.95209025119583</v>
      </c>
      <c r="AD25" s="31">
        <v>1.9392296931682065</v>
      </c>
      <c r="AE25">
        <v>0.66986900000000005</v>
      </c>
      <c r="AF25">
        <v>0.79500199999999999</v>
      </c>
      <c r="AG25">
        <v>1.202653</v>
      </c>
      <c r="AH25">
        <v>0.96073500000000001</v>
      </c>
      <c r="AI25">
        <v>1.2896300000000001</v>
      </c>
      <c r="AJ25">
        <v>0.91617999999999999</v>
      </c>
      <c r="AK25">
        <v>1.0486310000000001</v>
      </c>
      <c r="AN25" t="s">
        <v>182</v>
      </c>
      <c r="AO25">
        <f t="shared" si="27"/>
        <v>17.3</v>
      </c>
      <c r="AP25">
        <f t="shared" si="28"/>
        <v>4.6933333333333334</v>
      </c>
      <c r="AQ25">
        <f t="shared" si="28"/>
        <v>8.2733333333333334</v>
      </c>
      <c r="AR25">
        <f t="shared" si="11"/>
        <v>6.4833333333333334</v>
      </c>
      <c r="AS25">
        <f t="shared" si="23"/>
        <v>0.318</v>
      </c>
      <c r="AT25">
        <f t="shared" si="24"/>
        <v>0.17900000000000002</v>
      </c>
      <c r="AU25">
        <f t="shared" si="12"/>
        <v>0.2485</v>
      </c>
      <c r="AV25">
        <f t="shared" si="25"/>
        <v>0.13704865316132561</v>
      </c>
      <c r="AW25" s="61">
        <f t="shared" si="29"/>
        <v>11.43125080442333</v>
      </c>
      <c r="AX25" s="66"/>
      <c r="AY25" s="66">
        <f t="shared" si="13"/>
        <v>11.43125080442333</v>
      </c>
      <c r="AZ25" s="66">
        <f t="shared" si="30"/>
        <v>0.81285227448798036</v>
      </c>
      <c r="BA25" s="66">
        <f t="shared" si="31"/>
        <v>0.11225975447640242</v>
      </c>
      <c r="BB25" s="66"/>
      <c r="BC25" s="66">
        <f t="shared" si="14"/>
        <v>0.11225975447640242</v>
      </c>
      <c r="BD25" s="66">
        <f t="shared" si="32"/>
        <v>2.8294133376003239</v>
      </c>
    </row>
    <row r="26" spans="1:56" ht="13.15" x14ac:dyDescent="0.4">
      <c r="A26" t="s">
        <v>183</v>
      </c>
      <c r="B26" s="19">
        <v>38889</v>
      </c>
      <c r="C26" s="29">
        <v>87.58</v>
      </c>
      <c r="D26" s="57">
        <v>2010</v>
      </c>
      <c r="E26" s="54" t="s">
        <v>535</v>
      </c>
      <c r="F26" s="54" t="s">
        <v>237</v>
      </c>
      <c r="G26" s="54"/>
      <c r="H26" s="29">
        <v>27.4</v>
      </c>
      <c r="I26">
        <v>6.25</v>
      </c>
      <c r="J26">
        <v>8.25</v>
      </c>
      <c r="K26" s="66"/>
      <c r="L26">
        <v>0.81200000000000006</v>
      </c>
      <c r="M26" s="52">
        <v>0.79</v>
      </c>
      <c r="N26" s="29">
        <v>0.109</v>
      </c>
      <c r="O26" s="52">
        <v>3.4700000000000002E-2</v>
      </c>
      <c r="P26">
        <v>0.06</v>
      </c>
      <c r="R26">
        <v>0.21199999999999999</v>
      </c>
      <c r="S26" s="20">
        <f t="shared" si="26"/>
        <v>28.608923884514436</v>
      </c>
      <c r="Y26">
        <v>1.06</v>
      </c>
      <c r="Z26" s="30"/>
      <c r="AA26" s="30"/>
      <c r="AB26" s="30"/>
      <c r="AC26" s="31">
        <v>10.262722996766488</v>
      </c>
      <c r="AD26" s="31">
        <v>2.097704927193222</v>
      </c>
      <c r="AE26">
        <v>0.66369299999999998</v>
      </c>
      <c r="AF26">
        <v>0.83199900000000004</v>
      </c>
      <c r="AG26">
        <v>1.242936</v>
      </c>
      <c r="AH26">
        <v>0.87330799999999997</v>
      </c>
      <c r="AI26">
        <v>1.12368</v>
      </c>
      <c r="AJ26">
        <v>0.83361399999999997</v>
      </c>
      <c r="AK26">
        <v>1.047617</v>
      </c>
      <c r="AN26" t="s">
        <v>183</v>
      </c>
      <c r="AO26">
        <f t="shared" si="27"/>
        <v>17.533333333333331</v>
      </c>
      <c r="AP26">
        <f t="shared" si="28"/>
        <v>9.7766666666666655</v>
      </c>
      <c r="AQ26">
        <f t="shared" si="28"/>
        <v>12.646666666666667</v>
      </c>
      <c r="AR26">
        <f t="shared" si="11"/>
        <v>11.211666666666666</v>
      </c>
      <c r="AS26">
        <f t="shared" si="23"/>
        <v>0.12993333333333335</v>
      </c>
      <c r="AT26">
        <f t="shared" si="24"/>
        <v>4.6066666666666672E-2</v>
      </c>
      <c r="AU26">
        <f t="shared" si="12"/>
        <v>8.8000000000000009E-2</v>
      </c>
      <c r="AV26">
        <f t="shared" si="25"/>
        <v>4.2614603652321378E-2</v>
      </c>
      <c r="AW26" s="61">
        <f t="shared" si="29"/>
        <v>9.0505163306749115</v>
      </c>
      <c r="AX26" s="76">
        <v>10</v>
      </c>
      <c r="AY26" s="66">
        <f t="shared" si="13"/>
        <v>9.5252581653374548</v>
      </c>
      <c r="AZ26" s="66">
        <f t="shared" si="30"/>
        <v>1.3139546668240738</v>
      </c>
      <c r="BA26" s="66">
        <f t="shared" si="31"/>
        <v>-8.9791485657203882E-3</v>
      </c>
      <c r="BB26" s="76">
        <v>10</v>
      </c>
      <c r="BC26" s="66">
        <f t="shared" si="14"/>
        <v>4.9955104257171401</v>
      </c>
      <c r="BD26" s="66">
        <f t="shared" si="32"/>
        <v>3.6906300978241933</v>
      </c>
    </row>
    <row r="27" spans="1:56" ht="12.75" x14ac:dyDescent="0.35">
      <c r="A27" t="s">
        <v>184</v>
      </c>
      <c r="B27" s="19">
        <v>38889</v>
      </c>
      <c r="C27" s="29">
        <v>130.07999999999998</v>
      </c>
      <c r="D27" s="57">
        <v>2010</v>
      </c>
      <c r="E27" s="54" t="s">
        <v>535</v>
      </c>
      <c r="F27" s="54" t="s">
        <v>237</v>
      </c>
      <c r="G27" s="54"/>
      <c r="H27">
        <v>26.9</v>
      </c>
      <c r="I27">
        <v>10.17</v>
      </c>
      <c r="J27">
        <v>14.8</v>
      </c>
      <c r="K27" s="66"/>
      <c r="L27">
        <v>0.79400000000000004</v>
      </c>
      <c r="M27" s="52">
        <v>0.89400000000000002</v>
      </c>
      <c r="N27">
        <v>1.29E-2</v>
      </c>
      <c r="O27" s="52">
        <v>2.8999999999999998E-3</v>
      </c>
      <c r="P27">
        <v>6.0000000000000001E-3</v>
      </c>
      <c r="R27">
        <v>0.36399999999999999</v>
      </c>
      <c r="S27" s="20">
        <f>100*N27/SUM(N27,P27,R27)</f>
        <v>3.3690258553147037</v>
      </c>
      <c r="Y27">
        <v>2</v>
      </c>
      <c r="AE27" s="45" t="s">
        <v>43</v>
      </c>
      <c r="AF27" s="45" t="s">
        <v>43</v>
      </c>
      <c r="AG27" s="45" t="s">
        <v>43</v>
      </c>
      <c r="AH27" s="45" t="s">
        <v>43</v>
      </c>
      <c r="AI27" s="45" t="s">
        <v>43</v>
      </c>
      <c r="AJ27" s="45" t="s">
        <v>43</v>
      </c>
      <c r="AK27" s="45" t="s">
        <v>43</v>
      </c>
      <c r="AN27" t="s">
        <v>184</v>
      </c>
      <c r="AO27">
        <f t="shared" si="27"/>
        <v>17.733333333333334</v>
      </c>
      <c r="AP27">
        <f t="shared" si="28"/>
        <v>14.06</v>
      </c>
      <c r="AQ27">
        <f t="shared" si="28"/>
        <v>17.086666666666666</v>
      </c>
      <c r="AR27">
        <f t="shared" si="11"/>
        <v>15.573333333333334</v>
      </c>
      <c r="AS27">
        <f t="shared" si="23"/>
        <v>4.4666666666666665E-3</v>
      </c>
      <c r="AT27">
        <f t="shared" si="24"/>
        <v>5.0100000000000006E-2</v>
      </c>
      <c r="AU27">
        <f t="shared" si="12"/>
        <v>2.7283333333333337E-2</v>
      </c>
      <c r="AV27">
        <f t="shared" si="25"/>
        <v>1.2991450179936717E-3</v>
      </c>
      <c r="AW27" s="61">
        <f t="shared" si="29"/>
        <v>8.1963866224577355</v>
      </c>
      <c r="AX27" s="76">
        <v>10</v>
      </c>
      <c r="AY27" s="66">
        <f t="shared" si="13"/>
        <v>9.0981933112288687</v>
      </c>
      <c r="AZ27" s="66"/>
      <c r="BA27" s="66">
        <f t="shared" si="31"/>
        <v>-6.1313556175505575</v>
      </c>
      <c r="BB27" s="76">
        <v>10</v>
      </c>
      <c r="BC27" s="66">
        <f t="shared" si="14"/>
        <v>1.9343221912247213</v>
      </c>
      <c r="BD27" s="66"/>
    </row>
    <row r="28" spans="1:56" s="4" customFormat="1" ht="12.75" x14ac:dyDescent="0.35">
      <c r="A28" s="4" t="s">
        <v>185</v>
      </c>
      <c r="B28" s="40">
        <v>38889</v>
      </c>
      <c r="C28" s="41">
        <v>156.57999999999998</v>
      </c>
      <c r="D28" s="57">
        <v>2010</v>
      </c>
      <c r="E28" s="54" t="s">
        <v>535</v>
      </c>
      <c r="F28" s="54" t="s">
        <v>237</v>
      </c>
      <c r="G28" s="54"/>
      <c r="H28">
        <v>26.9</v>
      </c>
      <c r="I28" s="4">
        <v>13.13</v>
      </c>
      <c r="J28" s="4">
        <v>17.45</v>
      </c>
      <c r="K28" s="77"/>
      <c r="L28" s="4">
        <v>0.626</v>
      </c>
      <c r="M28" s="4">
        <v>0.53200000000000003</v>
      </c>
      <c r="N28">
        <v>1.6999999999999999E-3</v>
      </c>
      <c r="O28" s="4">
        <v>9.9000000000000008E-3</v>
      </c>
      <c r="P28">
        <v>2.9000000000000001E-2</v>
      </c>
      <c r="R28">
        <v>0.316</v>
      </c>
      <c r="S28" s="90">
        <f t="shared" si="26"/>
        <v>0.49033746755119695</v>
      </c>
      <c r="Y28" s="4">
        <v>2.0099999999999998</v>
      </c>
      <c r="AE28" s="46" t="s">
        <v>43</v>
      </c>
      <c r="AF28" s="46" t="s">
        <v>43</v>
      </c>
      <c r="AG28" s="46" t="s">
        <v>43</v>
      </c>
      <c r="AH28" s="46" t="s">
        <v>43</v>
      </c>
      <c r="AI28" s="46" t="s">
        <v>43</v>
      </c>
      <c r="AJ28" s="46" t="s">
        <v>43</v>
      </c>
      <c r="AK28" s="46" t="s">
        <v>43</v>
      </c>
      <c r="AN28" s="4" t="s">
        <v>185</v>
      </c>
      <c r="AO28" s="4">
        <f t="shared" si="27"/>
        <v>18.033333333333331</v>
      </c>
      <c r="AP28" s="4">
        <f t="shared" si="28"/>
        <v>16.653333333333332</v>
      </c>
      <c r="AQ28" s="4">
        <f t="shared" si="28"/>
        <v>18.623333333333331</v>
      </c>
      <c r="AR28" s="4">
        <f t="shared" si="11"/>
        <v>17.638333333333332</v>
      </c>
      <c r="AS28" s="4">
        <f t="shared" si="23"/>
        <v>1.2999999999999999E-2</v>
      </c>
      <c r="AT28" s="4">
        <f t="shared" si="24"/>
        <v>2.5333333333333333E-2</v>
      </c>
      <c r="AU28" s="4">
        <f t="shared" si="12"/>
        <v>1.9166666666666665E-2</v>
      </c>
      <c r="AV28" s="4">
        <f t="shared" si="25"/>
        <v>7.9431312045901235E-3</v>
      </c>
      <c r="AW28" s="77"/>
      <c r="AX28" s="77">
        <v>10</v>
      </c>
      <c r="AY28" s="77">
        <f t="shared" si="13"/>
        <v>10</v>
      </c>
      <c r="AZ28" s="77"/>
      <c r="BA28" s="77"/>
      <c r="BB28" s="77">
        <v>10</v>
      </c>
      <c r="BC28" s="77">
        <f t="shared" si="14"/>
        <v>10</v>
      </c>
      <c r="BD28" s="77"/>
    </row>
    <row r="29" spans="1:56" s="52" customFormat="1" ht="12.75" x14ac:dyDescent="0.35">
      <c r="B29" s="85"/>
      <c r="C29" s="29">
        <v>12.12</v>
      </c>
      <c r="D29" s="57">
        <v>2010</v>
      </c>
      <c r="E29" s="54" t="s">
        <v>614</v>
      </c>
      <c r="F29" s="54" t="s">
        <v>360</v>
      </c>
      <c r="G29" s="54"/>
      <c r="H29"/>
      <c r="I29" s="52">
        <v>0</v>
      </c>
      <c r="J29">
        <v>0</v>
      </c>
      <c r="L29">
        <v>1.0840000000000001</v>
      </c>
      <c r="M29" s="52">
        <v>1.2430000000000001</v>
      </c>
      <c r="N29">
        <v>0.11600000000000001</v>
      </c>
      <c r="O29" s="52">
        <v>0.152</v>
      </c>
      <c r="P29">
        <v>2.4E-2</v>
      </c>
      <c r="R29">
        <v>0.45400000000000001</v>
      </c>
      <c r="S29" s="91">
        <f t="shared" si="26"/>
        <v>19.528619528619529</v>
      </c>
      <c r="AE29" s="86"/>
      <c r="AF29" s="86"/>
      <c r="AG29" s="86"/>
      <c r="AH29" s="86"/>
      <c r="AI29" s="86"/>
      <c r="AJ29" s="86"/>
      <c r="AK29" s="86"/>
      <c r="AM29" t="s">
        <v>150</v>
      </c>
      <c r="AN29" t="s">
        <v>136</v>
      </c>
      <c r="AO29">
        <f t="shared" ref="AO29:AO37" si="33">AVERAGE(H83,H92)</f>
        <v>3</v>
      </c>
      <c r="AP29">
        <f t="shared" ref="AP29:AP37" si="34">AVERAGE(I74,I83,I92)</f>
        <v>0.11</v>
      </c>
      <c r="AQ29">
        <f t="shared" ref="AQ29:AQ37" si="35">AVERAGE(J74,J83,J92)</f>
        <v>0.12</v>
      </c>
      <c r="AR29">
        <f t="shared" si="11"/>
        <v>0.11499999999999999</v>
      </c>
      <c r="AS29">
        <f t="shared" ref="AS29:AS37" si="36">AVERAGE(N74,N83,N92)</f>
        <v>1.44</v>
      </c>
      <c r="AT29">
        <f t="shared" ref="AT29:AT37" si="37">AVERAGE(O74,O83,O92)</f>
        <v>1.43</v>
      </c>
      <c r="AU29" s="52">
        <f t="shared" si="12"/>
        <v>1.4350000000000001</v>
      </c>
      <c r="AV29"/>
      <c r="AW29" s="61">
        <f t="shared" ref="AW29:AW37" si="38">AVERAGE(AC83,AC92)</f>
        <v>9.8451736959931306</v>
      </c>
      <c r="AX29" s="66"/>
      <c r="AY29" s="66">
        <f>AVERAGE(AW29:AX29)</f>
        <v>9.8451736959931306</v>
      </c>
      <c r="AZ29" s="66"/>
      <c r="BA29" s="66">
        <f t="shared" ref="BA29:BA37" si="39">AVERAGE(AD83,AD92)</f>
        <v>7.1477812336614797</v>
      </c>
      <c r="BB29" s="66"/>
      <c r="BC29" s="66">
        <f>AVERAGE(BA29:BB29)</f>
        <v>7.1477812336614797</v>
      </c>
      <c r="BD29" s="66" t="e">
        <f t="shared" ref="BD29:BD37" si="40">STDEV(AD83,AD92)/SQRT(2)</f>
        <v>#DIV/0!</v>
      </c>
    </row>
    <row r="30" spans="1:56" s="52" customFormat="1" ht="12.75" x14ac:dyDescent="0.35">
      <c r="B30" s="85"/>
      <c r="C30" s="29">
        <v>17.809999999999999</v>
      </c>
      <c r="D30" s="57">
        <v>2010</v>
      </c>
      <c r="E30" s="54" t="s">
        <v>614</v>
      </c>
      <c r="F30" s="54" t="s">
        <v>360</v>
      </c>
      <c r="G30" s="54"/>
      <c r="H30"/>
      <c r="I30" s="52">
        <v>0</v>
      </c>
      <c r="J30">
        <v>0</v>
      </c>
      <c r="L30">
        <v>0.89700000000000002</v>
      </c>
      <c r="M30" s="52">
        <v>1.0329999999999999</v>
      </c>
      <c r="N30">
        <v>1.7500000000000002E-2</v>
      </c>
      <c r="O30" s="52">
        <v>8.6199999999999999E-2</v>
      </c>
      <c r="P30">
        <v>1.0999999999999999E-2</v>
      </c>
      <c r="R30">
        <v>0.42699999999999999</v>
      </c>
      <c r="S30" s="91">
        <f t="shared" si="26"/>
        <v>3.8419319429198686</v>
      </c>
      <c r="AE30" s="86"/>
      <c r="AF30" s="86"/>
      <c r="AG30" s="86"/>
      <c r="AH30" s="86"/>
      <c r="AI30" s="86"/>
      <c r="AJ30" s="86"/>
      <c r="AK30" s="86"/>
      <c r="AM30"/>
      <c r="AN30" t="s">
        <v>137</v>
      </c>
      <c r="AO30">
        <f t="shared" si="33"/>
        <v>2.8</v>
      </c>
      <c r="AP30">
        <f t="shared" si="34"/>
        <v>0.12</v>
      </c>
      <c r="AQ30">
        <f t="shared" si="35"/>
        <v>0.12</v>
      </c>
      <c r="AR30">
        <f t="shared" si="11"/>
        <v>0.12</v>
      </c>
      <c r="AS30">
        <f t="shared" si="36"/>
        <v>1.46</v>
      </c>
      <c r="AT30">
        <f t="shared" si="37"/>
        <v>1.46</v>
      </c>
      <c r="AU30" s="52">
        <f t="shared" si="12"/>
        <v>1.46</v>
      </c>
      <c r="AV30"/>
      <c r="AW30" s="61">
        <f t="shared" si="38"/>
        <v>11.002252503409709</v>
      </c>
      <c r="AX30" s="66"/>
      <c r="AY30" s="66">
        <f t="shared" si="13"/>
        <v>11.002252503409709</v>
      </c>
      <c r="AZ30" s="66"/>
      <c r="BA30" s="66">
        <f t="shared" si="39"/>
        <v>6.7376741983331314</v>
      </c>
      <c r="BB30" s="66"/>
      <c r="BC30" s="66">
        <f t="shared" si="14"/>
        <v>6.7376741983331314</v>
      </c>
      <c r="BD30" s="66" t="e">
        <f t="shared" si="40"/>
        <v>#DIV/0!</v>
      </c>
    </row>
    <row r="31" spans="1:56" s="52" customFormat="1" ht="12.75" x14ac:dyDescent="0.35">
      <c r="B31" s="85"/>
      <c r="C31" s="29">
        <v>29.61</v>
      </c>
      <c r="D31" s="57">
        <v>2010</v>
      </c>
      <c r="E31" s="54" t="s">
        <v>614</v>
      </c>
      <c r="F31" s="54" t="s">
        <v>360</v>
      </c>
      <c r="G31" s="54"/>
      <c r="H31"/>
      <c r="I31" s="52">
        <v>0</v>
      </c>
      <c r="J31">
        <v>0.04</v>
      </c>
      <c r="L31">
        <v>0.89300000000000002</v>
      </c>
      <c r="M31" s="52">
        <v>1.208</v>
      </c>
      <c r="N31">
        <v>5.3499999999999999E-2</v>
      </c>
      <c r="O31" s="52">
        <v>5.91E-2</v>
      </c>
      <c r="P31">
        <v>7.2999999999999995E-2</v>
      </c>
      <c r="R31">
        <v>0.373</v>
      </c>
      <c r="S31" s="91">
        <f t="shared" si="26"/>
        <v>10.71071071071071</v>
      </c>
      <c r="AE31" s="86"/>
      <c r="AF31" s="86"/>
      <c r="AG31" s="86"/>
      <c r="AH31" s="86"/>
      <c r="AI31" s="86"/>
      <c r="AJ31" s="86"/>
      <c r="AK31" s="86"/>
      <c r="AM31"/>
      <c r="AN31" t="s">
        <v>141</v>
      </c>
      <c r="AO31">
        <f t="shared" si="33"/>
        <v>2.4</v>
      </c>
      <c r="AP31">
        <f t="shared" si="34"/>
        <v>0.08</v>
      </c>
      <c r="AQ31">
        <f t="shared" si="35"/>
        <v>0.09</v>
      </c>
      <c r="AR31">
        <f t="shared" si="11"/>
        <v>8.4999999999999992E-2</v>
      </c>
      <c r="AS31">
        <f t="shared" si="36"/>
        <v>1.64</v>
      </c>
      <c r="AT31">
        <f t="shared" si="37"/>
        <v>1.65</v>
      </c>
      <c r="AU31" s="52">
        <f t="shared" si="12"/>
        <v>1.645</v>
      </c>
      <c r="AV31"/>
      <c r="AW31" s="61">
        <f t="shared" si="38"/>
        <v>13.856085517739542</v>
      </c>
      <c r="AX31" s="66"/>
      <c r="AY31" s="66">
        <f t="shared" si="13"/>
        <v>13.856085517739542</v>
      </c>
      <c r="AZ31" s="66"/>
      <c r="BA31" s="66">
        <f t="shared" si="39"/>
        <v>6.380807441271596</v>
      </c>
      <c r="BB31" s="66"/>
      <c r="BC31" s="66">
        <f t="shared" si="14"/>
        <v>6.380807441271596</v>
      </c>
      <c r="BD31" s="66" t="e">
        <f t="shared" si="40"/>
        <v>#DIV/0!</v>
      </c>
    </row>
    <row r="32" spans="1:56" s="52" customFormat="1" ht="12.75" x14ac:dyDescent="0.35">
      <c r="B32" s="85"/>
      <c r="C32" s="29">
        <v>41.379999999999995</v>
      </c>
      <c r="D32" s="57">
        <v>2010</v>
      </c>
      <c r="E32" s="54" t="s">
        <v>614</v>
      </c>
      <c r="F32" s="54" t="s">
        <v>360</v>
      </c>
      <c r="G32" s="54"/>
      <c r="H32"/>
      <c r="I32" s="52">
        <v>1.24</v>
      </c>
      <c r="J32">
        <v>1.7</v>
      </c>
      <c r="L32">
        <v>0.84499999999999997</v>
      </c>
      <c r="M32" s="52">
        <v>0.85399999999999998</v>
      </c>
      <c r="N32">
        <v>6.6199999999999995E-2</v>
      </c>
      <c r="O32" s="52">
        <v>5.0200000000000002E-2</v>
      </c>
      <c r="P32">
        <v>0.122</v>
      </c>
      <c r="R32">
        <v>0.20499999999999999</v>
      </c>
      <c r="S32" s="91">
        <f t="shared" si="26"/>
        <v>16.836215666327568</v>
      </c>
      <c r="AE32" s="86"/>
      <c r="AF32" s="86"/>
      <c r="AG32" s="86"/>
      <c r="AH32" s="86"/>
      <c r="AI32" s="86"/>
      <c r="AJ32" s="86"/>
      <c r="AK32" s="86"/>
      <c r="AM32"/>
      <c r="AN32" t="s">
        <v>142</v>
      </c>
      <c r="AO32">
        <f t="shared" si="33"/>
        <v>0.9</v>
      </c>
      <c r="AP32">
        <f t="shared" si="34"/>
        <v>1.7050000000000001</v>
      </c>
      <c r="AQ32">
        <f t="shared" si="35"/>
        <v>1.8599999999999999</v>
      </c>
      <c r="AR32">
        <f t="shared" si="11"/>
        <v>1.7825</v>
      </c>
      <c r="AS32">
        <f t="shared" si="36"/>
        <v>1.405</v>
      </c>
      <c r="AT32">
        <f t="shared" si="37"/>
        <v>1.37</v>
      </c>
      <c r="AU32" s="52">
        <f t="shared" si="12"/>
        <v>1.3875000000000002</v>
      </c>
      <c r="AV32">
        <f t="shared" ref="AV32:AV37" si="41">STDEV(N86,N95)/SQRT(2)</f>
        <v>0.16500000000000015</v>
      </c>
      <c r="AW32" s="61">
        <f t="shared" si="38"/>
        <v>11.173476693523673</v>
      </c>
      <c r="AX32" s="66"/>
      <c r="AY32" s="66">
        <f t="shared" si="13"/>
        <v>11.173476693523673</v>
      </c>
      <c r="AZ32" s="66"/>
      <c r="BA32" s="66">
        <f t="shared" si="39"/>
        <v>6.0266185160073178</v>
      </c>
      <c r="BB32" s="66"/>
      <c r="BC32" s="66">
        <f t="shared" si="14"/>
        <v>6.0266185160073178</v>
      </c>
      <c r="BD32" s="66" t="e">
        <f t="shared" si="40"/>
        <v>#DIV/0!</v>
      </c>
    </row>
    <row r="33" spans="1:56" s="52" customFormat="1" ht="12.75" x14ac:dyDescent="0.35">
      <c r="B33" s="85"/>
      <c r="C33" s="29">
        <v>55.58</v>
      </c>
      <c r="D33" s="57">
        <v>2010</v>
      </c>
      <c r="E33" s="54" t="s">
        <v>614</v>
      </c>
      <c r="F33" s="54" t="s">
        <v>360</v>
      </c>
      <c r="G33" s="54"/>
      <c r="H33"/>
      <c r="I33" s="52">
        <v>3.5</v>
      </c>
      <c r="J33">
        <v>4.5999999999999996</v>
      </c>
      <c r="L33">
        <v>0.76800000000000002</v>
      </c>
      <c r="M33" s="52">
        <v>0.79</v>
      </c>
      <c r="N33">
        <v>6.1600000000000002E-2</v>
      </c>
      <c r="O33" s="52">
        <v>4.2900000000000001E-2</v>
      </c>
      <c r="P33">
        <v>7.2999999999999995E-2</v>
      </c>
      <c r="R33">
        <v>0.17799999999999999</v>
      </c>
      <c r="S33" s="91">
        <f t="shared" si="26"/>
        <v>19.705694177863084</v>
      </c>
      <c r="AE33" s="86"/>
      <c r="AF33" s="86"/>
      <c r="AG33" s="86"/>
      <c r="AH33" s="86"/>
      <c r="AI33" s="86"/>
      <c r="AJ33" s="86"/>
      <c r="AK33" s="86"/>
      <c r="AM33"/>
      <c r="AN33" t="s">
        <v>186</v>
      </c>
      <c r="AO33">
        <f t="shared" si="33"/>
        <v>0.95000000000000007</v>
      </c>
      <c r="AP33">
        <f t="shared" si="34"/>
        <v>4.46</v>
      </c>
      <c r="AQ33">
        <f t="shared" si="35"/>
        <v>4.6099999999999994</v>
      </c>
      <c r="AR33">
        <f t="shared" si="11"/>
        <v>4.5350000000000001</v>
      </c>
      <c r="AS33">
        <f t="shared" si="36"/>
        <v>0.93199999999999994</v>
      </c>
      <c r="AT33">
        <f t="shared" si="37"/>
        <v>0.92999999999999994</v>
      </c>
      <c r="AU33" s="52">
        <f t="shared" si="12"/>
        <v>0.93099999999999994</v>
      </c>
      <c r="AV33">
        <f t="shared" si="41"/>
        <v>8.8000000000000023E-2</v>
      </c>
      <c r="AW33" s="61">
        <f t="shared" si="38"/>
        <v>9.7908392119712335</v>
      </c>
      <c r="AX33" s="66"/>
      <c r="AY33" s="66">
        <f t="shared" si="13"/>
        <v>9.7908392119712335</v>
      </c>
      <c r="AZ33" s="66"/>
      <c r="BA33" s="66">
        <f t="shared" si="39"/>
        <v>5.8913840636944528</v>
      </c>
      <c r="BB33" s="66"/>
      <c r="BC33" s="66">
        <f t="shared" si="14"/>
        <v>5.8913840636944528</v>
      </c>
      <c r="BD33" s="66" t="e">
        <f t="shared" si="40"/>
        <v>#DIV/0!</v>
      </c>
    </row>
    <row r="34" spans="1:56" s="52" customFormat="1" ht="12.75" x14ac:dyDescent="0.35">
      <c r="B34" s="85"/>
      <c r="C34" s="29">
        <v>63.98</v>
      </c>
      <c r="D34" s="57">
        <v>2010</v>
      </c>
      <c r="E34" s="54" t="s">
        <v>614</v>
      </c>
      <c r="F34" s="54" t="s">
        <v>360</v>
      </c>
      <c r="G34" s="54"/>
      <c r="H34"/>
      <c r="I34" s="52">
        <v>5.69</v>
      </c>
      <c r="J34">
        <v>6.99</v>
      </c>
      <c r="L34">
        <v>0.72299999999999998</v>
      </c>
      <c r="M34" s="52">
        <v>0.70299999999999996</v>
      </c>
      <c r="N34">
        <v>4.4299999999999999E-2</v>
      </c>
      <c r="O34" s="52">
        <v>3.0800000000000001E-2</v>
      </c>
      <c r="P34">
        <v>7.2999999999999995E-2</v>
      </c>
      <c r="R34">
        <v>0.14299999999999999</v>
      </c>
      <c r="S34" s="91">
        <f t="shared" si="26"/>
        <v>17.01882443334614</v>
      </c>
      <c r="AE34" s="86"/>
      <c r="AF34" s="86"/>
      <c r="AG34" s="86"/>
      <c r="AH34" s="86"/>
      <c r="AI34" s="86"/>
      <c r="AJ34" s="86"/>
      <c r="AK34" s="86"/>
      <c r="AM34"/>
      <c r="AN34" t="s">
        <v>182</v>
      </c>
      <c r="AO34">
        <f t="shared" si="33"/>
        <v>1.1000000000000001</v>
      </c>
      <c r="AP34">
        <f t="shared" si="34"/>
        <v>5.3566666666666665</v>
      </c>
      <c r="AQ34">
        <f t="shared" si="35"/>
        <v>6.9399999999999995</v>
      </c>
      <c r="AR34">
        <f t="shared" si="11"/>
        <v>6.1483333333333334</v>
      </c>
      <c r="AS34">
        <f t="shared" si="36"/>
        <v>0.7493333333333333</v>
      </c>
      <c r="AT34">
        <f t="shared" si="37"/>
        <v>0.63400000000000001</v>
      </c>
      <c r="AU34" s="52">
        <f t="shared" si="12"/>
        <v>0.69166666666666665</v>
      </c>
      <c r="AV34">
        <f t="shared" si="41"/>
        <v>8.2500000000000073E-2</v>
      </c>
      <c r="AW34" s="61">
        <f t="shared" si="38"/>
        <v>9.9342608256645217</v>
      </c>
      <c r="AX34" s="66"/>
      <c r="AY34" s="66">
        <f t="shared" si="13"/>
        <v>9.9342608256645217</v>
      </c>
      <c r="AZ34" s="66"/>
      <c r="BA34" s="66">
        <f t="shared" si="39"/>
        <v>6.1440377195720082</v>
      </c>
      <c r="BB34" s="66"/>
      <c r="BC34" s="66">
        <f t="shared" si="14"/>
        <v>6.1440377195720082</v>
      </c>
      <c r="BD34" s="66" t="e">
        <f t="shared" si="40"/>
        <v>#DIV/0!</v>
      </c>
    </row>
    <row r="35" spans="1:56" s="52" customFormat="1" ht="12.75" x14ac:dyDescent="0.35">
      <c r="B35" s="85"/>
      <c r="C35" s="29">
        <v>87.58</v>
      </c>
      <c r="D35" s="57">
        <v>2010</v>
      </c>
      <c r="E35" s="54" t="s">
        <v>614</v>
      </c>
      <c r="F35" s="54" t="s">
        <v>360</v>
      </c>
      <c r="G35" s="54"/>
      <c r="H35"/>
      <c r="I35" s="52">
        <v>9.08</v>
      </c>
      <c r="J35">
        <v>9.4</v>
      </c>
      <c r="L35">
        <v>0.77900000000000003</v>
      </c>
      <c r="M35" s="52">
        <v>0.68600000000000005</v>
      </c>
      <c r="N35">
        <v>3.5000000000000003E-2</v>
      </c>
      <c r="O35" s="52">
        <v>1.24E-2</v>
      </c>
      <c r="P35">
        <v>4.5999999999999999E-2</v>
      </c>
      <c r="R35">
        <v>0.22900000000000001</v>
      </c>
      <c r="S35" s="91">
        <f t="shared" si="26"/>
        <v>11.290322580645162</v>
      </c>
      <c r="AE35" s="86"/>
      <c r="AF35" s="86"/>
      <c r="AG35" s="86"/>
      <c r="AH35" s="86"/>
      <c r="AI35" s="86"/>
      <c r="AJ35" s="86"/>
      <c r="AK35" s="86"/>
      <c r="AM35"/>
      <c r="AN35" t="s">
        <v>183</v>
      </c>
      <c r="AO35">
        <f t="shared" si="33"/>
        <v>1.4000000000000001</v>
      </c>
      <c r="AP35">
        <f t="shared" si="34"/>
        <v>9.2966666666666669</v>
      </c>
      <c r="AQ35">
        <f t="shared" si="35"/>
        <v>11.583333333333334</v>
      </c>
      <c r="AR35">
        <f t="shared" si="11"/>
        <v>10.440000000000001</v>
      </c>
      <c r="AS35">
        <f t="shared" si="36"/>
        <v>0.32833333333333337</v>
      </c>
      <c r="AT35">
        <f t="shared" si="37"/>
        <v>0.14433333333333334</v>
      </c>
      <c r="AU35" s="52">
        <f t="shared" si="12"/>
        <v>0.23633333333333334</v>
      </c>
      <c r="AV35">
        <f t="shared" si="41"/>
        <v>6.7499999999999977E-2</v>
      </c>
      <c r="AW35" s="61">
        <f t="shared" si="38"/>
        <v>9.7363056138193738</v>
      </c>
      <c r="AX35" s="76">
        <v>10</v>
      </c>
      <c r="AY35" s="66">
        <f t="shared" si="13"/>
        <v>9.8681528069096878</v>
      </c>
      <c r="AZ35" s="66"/>
      <c r="BA35" s="66">
        <f t="shared" si="39"/>
        <v>8.3428026641897155</v>
      </c>
      <c r="BB35" s="76">
        <v>10</v>
      </c>
      <c r="BC35" s="66">
        <f t="shared" si="14"/>
        <v>9.1714013320948578</v>
      </c>
      <c r="BD35" s="66" t="e">
        <f t="shared" si="40"/>
        <v>#DIV/0!</v>
      </c>
    </row>
    <row r="36" spans="1:56" s="52" customFormat="1" ht="12.75" x14ac:dyDescent="0.35">
      <c r="B36" s="85"/>
      <c r="C36" s="29">
        <v>130.07999999999998</v>
      </c>
      <c r="D36" s="57">
        <v>2010</v>
      </c>
      <c r="E36" s="54" t="s">
        <v>614</v>
      </c>
      <c r="F36" s="54" t="s">
        <v>360</v>
      </c>
      <c r="G36" s="54"/>
      <c r="H36"/>
      <c r="I36" s="52">
        <v>12</v>
      </c>
      <c r="J36">
        <v>14.6</v>
      </c>
      <c r="L36">
        <v>0.63500000000000001</v>
      </c>
      <c r="M36" s="52">
        <v>0.72399999999999998</v>
      </c>
      <c r="N36">
        <v>7.7999999999999996E-3</v>
      </c>
      <c r="O36" s="52">
        <v>3.5000000000000001E-3</v>
      </c>
      <c r="P36">
        <v>6.0000000000000001E-3</v>
      </c>
      <c r="R36">
        <v>0.26500000000000001</v>
      </c>
      <c r="S36" s="91">
        <f t="shared" si="26"/>
        <v>2.7977044476327113</v>
      </c>
      <c r="AE36" s="86"/>
      <c r="AF36" s="86"/>
      <c r="AG36" s="86"/>
      <c r="AH36" s="86"/>
      <c r="AI36" s="86"/>
      <c r="AJ36" s="86"/>
      <c r="AK36" s="86"/>
      <c r="AM36"/>
      <c r="AN36" t="s">
        <v>184</v>
      </c>
      <c r="AO36">
        <f t="shared" si="33"/>
        <v>1.6</v>
      </c>
      <c r="AP36">
        <f t="shared" si="34"/>
        <v>13.883333333333335</v>
      </c>
      <c r="AQ36">
        <f t="shared" si="35"/>
        <v>15.406666666666666</v>
      </c>
      <c r="AR36">
        <f t="shared" si="11"/>
        <v>14.645</v>
      </c>
      <c r="AS36">
        <f t="shared" si="36"/>
        <v>4.9399999999999999E-2</v>
      </c>
      <c r="AT36">
        <f t="shared" si="37"/>
        <v>4.3233333333333339E-2</v>
      </c>
      <c r="AU36" s="52">
        <f t="shared" si="12"/>
        <v>4.6316666666666673E-2</v>
      </c>
      <c r="AV36">
        <f t="shared" si="41"/>
        <v>9.6499999999999937E-3</v>
      </c>
      <c r="AW36" s="61">
        <f t="shared" si="38"/>
        <v>13.644171018500423</v>
      </c>
      <c r="AX36" s="76">
        <v>10</v>
      </c>
      <c r="AY36" s="66">
        <f t="shared" si="13"/>
        <v>11.822085509250211</v>
      </c>
      <c r="AZ36" s="66"/>
      <c r="BA36" s="66">
        <f t="shared" si="39"/>
        <v>16.220463302150385</v>
      </c>
      <c r="BB36" s="76">
        <v>10</v>
      </c>
      <c r="BC36" s="66">
        <f t="shared" si="14"/>
        <v>13.110231651075193</v>
      </c>
      <c r="BD36" s="66" t="e">
        <f t="shared" si="40"/>
        <v>#DIV/0!</v>
      </c>
    </row>
    <row r="37" spans="1:56" s="4" customFormat="1" ht="12.75" x14ac:dyDescent="0.35">
      <c r="B37" s="40"/>
      <c r="C37" s="41">
        <v>156.57999999999998</v>
      </c>
      <c r="D37" s="87">
        <v>2010</v>
      </c>
      <c r="E37" s="54" t="s">
        <v>614</v>
      </c>
      <c r="F37" s="40" t="s">
        <v>360</v>
      </c>
      <c r="G37" s="40"/>
      <c r="I37" s="52">
        <v>13.66</v>
      </c>
      <c r="J37" s="4">
        <v>17.45</v>
      </c>
      <c r="L37" s="52">
        <v>0.52700000000000002</v>
      </c>
      <c r="M37" s="4">
        <v>0.59699999999999998</v>
      </c>
      <c r="N37" s="52">
        <v>7.4999999999999997E-3</v>
      </c>
      <c r="O37" s="4">
        <v>1.0999999999999999E-2</v>
      </c>
      <c r="P37">
        <v>1.7999999999999999E-2</v>
      </c>
      <c r="R37">
        <v>0.23699999999999999</v>
      </c>
      <c r="S37" s="90">
        <f t="shared" si="26"/>
        <v>2.8571428571428572</v>
      </c>
      <c r="AE37" s="46"/>
      <c r="AF37" s="46"/>
      <c r="AG37" s="46"/>
      <c r="AH37" s="46"/>
      <c r="AI37" s="46"/>
      <c r="AJ37" s="46"/>
      <c r="AK37" s="46"/>
      <c r="AN37" s="4" t="s">
        <v>185</v>
      </c>
      <c r="AO37">
        <f t="shared" si="33"/>
        <v>1.65</v>
      </c>
      <c r="AP37">
        <f t="shared" si="34"/>
        <v>15.836666666666666</v>
      </c>
      <c r="AQ37">
        <f t="shared" si="35"/>
        <v>17.52</v>
      </c>
      <c r="AR37">
        <f t="shared" si="11"/>
        <v>16.678333333333335</v>
      </c>
      <c r="AS37">
        <f t="shared" si="36"/>
        <v>5.0699999999999995E-2</v>
      </c>
      <c r="AT37">
        <f t="shared" si="37"/>
        <v>4.1599999999999998E-2</v>
      </c>
      <c r="AU37" s="52">
        <f t="shared" si="12"/>
        <v>4.6149999999999997E-2</v>
      </c>
      <c r="AV37">
        <f t="shared" si="41"/>
        <v>1.5799999999999963E-2</v>
      </c>
      <c r="AW37" s="61">
        <f t="shared" si="38"/>
        <v>11.46072882281276</v>
      </c>
      <c r="AX37" s="77">
        <v>10</v>
      </c>
      <c r="AY37" s="77">
        <f t="shared" si="13"/>
        <v>10.730364411406381</v>
      </c>
      <c r="AZ37" s="66"/>
      <c r="BA37" s="66">
        <f t="shared" si="39"/>
        <v>14.172917868565721</v>
      </c>
      <c r="BB37" s="77">
        <v>10</v>
      </c>
      <c r="BC37" s="77">
        <f t="shared" si="14"/>
        <v>12.086458934282859</v>
      </c>
      <c r="BD37" s="66" t="e">
        <f t="shared" si="40"/>
        <v>#DIV/0!</v>
      </c>
    </row>
    <row r="38" spans="1:56" ht="12.75" x14ac:dyDescent="0.35">
      <c r="A38" t="s">
        <v>136</v>
      </c>
      <c r="B38" s="19">
        <v>38951</v>
      </c>
      <c r="C38" s="29">
        <v>12.12</v>
      </c>
      <c r="D38" s="57">
        <v>2010</v>
      </c>
      <c r="E38" s="54" t="s">
        <v>536</v>
      </c>
      <c r="F38" s="54" t="s">
        <v>237</v>
      </c>
      <c r="G38" s="54"/>
      <c r="H38">
        <v>28.4</v>
      </c>
      <c r="I38">
        <v>0</v>
      </c>
      <c r="J38">
        <v>0</v>
      </c>
      <c r="K38" s="66"/>
      <c r="L38">
        <v>1.143</v>
      </c>
      <c r="M38" s="52">
        <v>1.268</v>
      </c>
      <c r="N38" s="29">
        <v>0.316</v>
      </c>
      <c r="O38" s="52">
        <v>0.30399999999999999</v>
      </c>
      <c r="P38">
        <v>3.5999999999999997E-2</v>
      </c>
      <c r="R38">
        <v>0.36299999999999999</v>
      </c>
      <c r="S38" s="20">
        <f t="shared" si="26"/>
        <v>44.1958041958042</v>
      </c>
      <c r="Y38">
        <v>2.14</v>
      </c>
      <c r="Z38" s="6"/>
      <c r="AA38" s="6"/>
      <c r="AB38" s="6"/>
      <c r="AC38" s="7">
        <v>9.5374177427641964</v>
      </c>
      <c r="AD38" s="7">
        <v>8.4764556122544015</v>
      </c>
      <c r="AE38">
        <v>0.83727300000000004</v>
      </c>
      <c r="AF38">
        <v>0.795319</v>
      </c>
      <c r="AG38">
        <v>1.253952</v>
      </c>
      <c r="AH38">
        <v>0.89137599999999995</v>
      </c>
      <c r="AI38">
        <v>1.5557E-2</v>
      </c>
      <c r="AJ38">
        <v>2.4604000000000001E-2</v>
      </c>
      <c r="AK38">
        <v>1.7453E-2</v>
      </c>
    </row>
    <row r="39" spans="1:56" ht="12.75" x14ac:dyDescent="0.35">
      <c r="A39" t="s">
        <v>137</v>
      </c>
      <c r="B39" s="19">
        <v>38951</v>
      </c>
      <c r="C39" s="29">
        <v>17.809999999999999</v>
      </c>
      <c r="D39" s="57">
        <v>2010</v>
      </c>
      <c r="E39" s="54" t="s">
        <v>536</v>
      </c>
      <c r="F39" s="54" t="s">
        <v>237</v>
      </c>
      <c r="G39" s="54"/>
      <c r="H39">
        <v>28.5</v>
      </c>
      <c r="I39">
        <v>0</v>
      </c>
      <c r="J39">
        <v>0</v>
      </c>
      <c r="K39" s="66"/>
      <c r="L39">
        <v>1.06</v>
      </c>
      <c r="M39" s="52">
        <v>1.2689999999999999</v>
      </c>
      <c r="N39" s="29">
        <v>0.20200000000000001</v>
      </c>
      <c r="O39" s="52">
        <v>0.19500000000000001</v>
      </c>
      <c r="P39">
        <v>2.8000000000000001E-2</v>
      </c>
      <c r="R39">
        <v>0.31</v>
      </c>
      <c r="S39" s="20">
        <f t="shared" si="26"/>
        <v>37.407407407407412</v>
      </c>
      <c r="Y39">
        <v>1.87</v>
      </c>
      <c r="Z39" s="6"/>
      <c r="AA39" s="6"/>
      <c r="AB39" s="6"/>
      <c r="AC39" s="7">
        <v>7.5630980179948031</v>
      </c>
      <c r="AD39" s="7">
        <v>6.1231595196080697</v>
      </c>
      <c r="AE39">
        <v>0.81945699999999999</v>
      </c>
      <c r="AF39">
        <v>0.810701</v>
      </c>
      <c r="AG39">
        <v>1.254176</v>
      </c>
      <c r="AH39">
        <v>1.0117609999999999</v>
      </c>
      <c r="AI39">
        <v>1.7108999999999999E-2</v>
      </c>
      <c r="AJ39">
        <v>2.4022000000000002E-2</v>
      </c>
      <c r="AK39">
        <v>1.6910000000000001E-2</v>
      </c>
    </row>
    <row r="40" spans="1:56" ht="12.75" x14ac:dyDescent="0.35">
      <c r="A40" t="s">
        <v>141</v>
      </c>
      <c r="B40" s="19">
        <v>38951</v>
      </c>
      <c r="C40" s="29">
        <v>29.61</v>
      </c>
      <c r="D40" s="57">
        <v>2010</v>
      </c>
      <c r="E40" s="54" t="s">
        <v>536</v>
      </c>
      <c r="F40" s="54" t="s">
        <v>237</v>
      </c>
      <c r="G40" s="54"/>
      <c r="H40">
        <v>28.7</v>
      </c>
      <c r="I40">
        <v>0</v>
      </c>
      <c r="J40">
        <v>0</v>
      </c>
      <c r="K40" s="66"/>
      <c r="L40">
        <v>0.81599999999999995</v>
      </c>
      <c r="M40" s="52">
        <v>1.429</v>
      </c>
      <c r="N40">
        <v>1.23E-2</v>
      </c>
      <c r="O40" s="52">
        <v>1.6899999999999998E-2</v>
      </c>
      <c r="P40">
        <v>3.3000000000000002E-2</v>
      </c>
      <c r="R40">
        <v>0.316</v>
      </c>
      <c r="S40" s="20">
        <f t="shared" si="26"/>
        <v>3.4043730971491835</v>
      </c>
      <c r="Y40">
        <v>1.94</v>
      </c>
      <c r="AE40">
        <v>0.81407399999999996</v>
      </c>
      <c r="AF40">
        <v>0.81698099999999996</v>
      </c>
      <c r="AG40">
        <v>1.2543219999999999</v>
      </c>
      <c r="AH40">
        <v>1.0609839999999999</v>
      </c>
      <c r="AI40">
        <v>1.7125999999999999E-2</v>
      </c>
      <c r="AJ40">
        <v>2.3392E-2</v>
      </c>
      <c r="AK40">
        <v>1.6140999999999999E-2</v>
      </c>
    </row>
    <row r="41" spans="1:56" ht="12.75" x14ac:dyDescent="0.35">
      <c r="A41" t="s">
        <v>142</v>
      </c>
      <c r="B41" s="19">
        <v>38951</v>
      </c>
      <c r="C41" s="29">
        <v>41.379999999999995</v>
      </c>
      <c r="D41" s="57">
        <v>2010</v>
      </c>
      <c r="E41" s="54" t="s">
        <v>536</v>
      </c>
      <c r="F41" s="54" t="s">
        <v>237</v>
      </c>
      <c r="G41" s="54"/>
      <c r="H41">
        <v>28</v>
      </c>
      <c r="I41">
        <v>1.04</v>
      </c>
      <c r="J41">
        <v>1.1100000000000001</v>
      </c>
      <c r="K41" s="66"/>
      <c r="L41">
        <v>0.752</v>
      </c>
      <c r="M41" s="52">
        <v>1.1950000000000001</v>
      </c>
      <c r="N41" s="29">
        <v>4.7600000000000003E-2</v>
      </c>
      <c r="O41" s="52">
        <v>9.0800000000000006E-2</v>
      </c>
      <c r="P41">
        <v>0.05</v>
      </c>
      <c r="R41">
        <v>0.222</v>
      </c>
      <c r="S41" s="20">
        <f t="shared" si="26"/>
        <v>14.893617021276597</v>
      </c>
      <c r="Y41">
        <v>1.34</v>
      </c>
      <c r="Z41" s="6"/>
      <c r="AA41" s="6"/>
      <c r="AB41" s="6"/>
      <c r="AC41" s="7">
        <v>4.6767352359479126</v>
      </c>
      <c r="AD41" s="7">
        <v>-1.355891186026021</v>
      </c>
      <c r="AE41" s="45" t="s">
        <v>43</v>
      </c>
      <c r="AF41" s="45" t="s">
        <v>43</v>
      </c>
      <c r="AG41" s="45" t="s">
        <v>43</v>
      </c>
      <c r="AH41" s="45" t="s">
        <v>43</v>
      </c>
      <c r="AI41" s="45" t="s">
        <v>43</v>
      </c>
      <c r="AJ41" s="45" t="s">
        <v>43</v>
      </c>
      <c r="AK41" s="45" t="s">
        <v>43</v>
      </c>
    </row>
    <row r="42" spans="1:56" ht="12.75" x14ac:dyDescent="0.35">
      <c r="A42" t="s">
        <v>186</v>
      </c>
      <c r="B42" s="19">
        <v>38951</v>
      </c>
      <c r="C42" s="29">
        <v>55.58</v>
      </c>
      <c r="D42" s="57">
        <v>2010</v>
      </c>
      <c r="E42" s="54" t="s">
        <v>536</v>
      </c>
      <c r="F42" s="54" t="s">
        <v>237</v>
      </c>
      <c r="G42" s="54"/>
      <c r="H42">
        <v>28.1</v>
      </c>
      <c r="I42">
        <v>3.28</v>
      </c>
      <c r="J42">
        <v>4.2300000000000004</v>
      </c>
      <c r="K42" s="66"/>
      <c r="L42">
        <v>0.72799999999999998</v>
      </c>
      <c r="M42" s="52">
        <v>0.81399999999999995</v>
      </c>
      <c r="N42" s="29">
        <v>7.6799999999999993E-2</v>
      </c>
      <c r="O42" s="52">
        <v>0.127</v>
      </c>
      <c r="P42">
        <v>4.9000000000000002E-2</v>
      </c>
      <c r="R42">
        <v>0.28799999999999998</v>
      </c>
      <c r="S42" s="20">
        <f t="shared" si="26"/>
        <v>18.559690671822139</v>
      </c>
      <c r="Y42">
        <v>1.48</v>
      </c>
      <c r="Z42" s="6"/>
      <c r="AA42" s="6"/>
      <c r="AB42" s="6"/>
      <c r="AC42" s="7">
        <v>13.094484021019918</v>
      </c>
      <c r="AD42" s="7">
        <v>-6.1945691821738436</v>
      </c>
      <c r="AE42">
        <v>0.84782299999999999</v>
      </c>
      <c r="AF42">
        <v>0.81329899999999999</v>
      </c>
      <c r="AG42">
        <v>1.242694</v>
      </c>
      <c r="AH42">
        <v>0.82714100000000002</v>
      </c>
      <c r="AI42">
        <v>1.1169999999999999E-2</v>
      </c>
      <c r="AJ42">
        <v>1.9224999999999999E-2</v>
      </c>
      <c r="AK42">
        <v>1.3504E-2</v>
      </c>
    </row>
    <row r="43" spans="1:56" ht="12.75" x14ac:dyDescent="0.35">
      <c r="A43" t="s">
        <v>182</v>
      </c>
      <c r="B43" s="19">
        <v>38951</v>
      </c>
      <c r="C43" s="29">
        <v>63.98</v>
      </c>
      <c r="D43" s="57">
        <v>2010</v>
      </c>
      <c r="E43" s="54" t="s">
        <v>536</v>
      </c>
      <c r="F43" s="54" t="s">
        <v>237</v>
      </c>
      <c r="G43" s="54"/>
      <c r="H43">
        <v>28.3</v>
      </c>
      <c r="I43">
        <v>5.82</v>
      </c>
      <c r="J43">
        <v>6.19</v>
      </c>
      <c r="K43" s="66">
        <v>3.88</v>
      </c>
      <c r="L43">
        <v>0.67800000000000005</v>
      </c>
      <c r="M43" s="52">
        <v>0.91</v>
      </c>
      <c r="N43" s="29">
        <v>0.18</v>
      </c>
      <c r="O43" s="52">
        <v>0.16500000000000001</v>
      </c>
      <c r="P43">
        <v>8.0000000000000002E-3</v>
      </c>
      <c r="R43">
        <v>0.128</v>
      </c>
      <c r="S43" s="20">
        <f t="shared" si="26"/>
        <v>56.962025316455694</v>
      </c>
      <c r="X43">
        <v>3.88</v>
      </c>
      <c r="Y43">
        <v>0.73099999999999998</v>
      </c>
      <c r="Z43" s="6"/>
      <c r="AA43" s="6"/>
      <c r="AB43" s="6"/>
      <c r="AC43" s="7">
        <v>10.943117702030216</v>
      </c>
      <c r="AD43" s="7">
        <v>-11.066199815645426</v>
      </c>
      <c r="AE43">
        <v>0.83945499999999995</v>
      </c>
      <c r="AF43">
        <v>0.81784999999999997</v>
      </c>
      <c r="AG43">
        <v>1.217074</v>
      </c>
      <c r="AH43">
        <v>0.91210599999999997</v>
      </c>
      <c r="AI43">
        <v>1.1025E-2</v>
      </c>
      <c r="AJ43">
        <v>1.7305000000000001E-2</v>
      </c>
      <c r="AK43">
        <v>1.2088E-2</v>
      </c>
    </row>
    <row r="44" spans="1:56" ht="12.75" x14ac:dyDescent="0.35">
      <c r="A44" t="s">
        <v>183</v>
      </c>
      <c r="B44" s="19">
        <v>38951</v>
      </c>
      <c r="C44" s="29">
        <v>87.58</v>
      </c>
      <c r="D44" s="57">
        <v>2010</v>
      </c>
      <c r="E44" s="54" t="s">
        <v>536</v>
      </c>
      <c r="F44" s="54" t="s">
        <v>237</v>
      </c>
      <c r="G44" s="54"/>
      <c r="H44">
        <v>28.2</v>
      </c>
      <c r="I44">
        <v>9.91</v>
      </c>
      <c r="J44">
        <v>10.69</v>
      </c>
      <c r="K44" s="66"/>
      <c r="L44">
        <v>0.85499999999999998</v>
      </c>
      <c r="M44" s="52">
        <v>0.64700000000000002</v>
      </c>
      <c r="N44" s="29">
        <v>0.114</v>
      </c>
      <c r="O44" s="52">
        <v>8.3000000000000004E-2</v>
      </c>
      <c r="P44">
        <v>7.0000000000000001E-3</v>
      </c>
      <c r="R44">
        <v>0.155</v>
      </c>
      <c r="S44" s="20">
        <f t="shared" si="26"/>
        <v>41.304347826086953</v>
      </c>
      <c r="Y44">
        <v>0.78700000000000003</v>
      </c>
      <c r="Z44" s="6"/>
      <c r="AA44" s="6"/>
      <c r="AB44" s="6"/>
      <c r="AC44" s="7">
        <v>10.413693872168972</v>
      </c>
      <c r="AD44" s="7">
        <v>-12.820281543524672</v>
      </c>
      <c r="AE44">
        <v>0.82694199999999995</v>
      </c>
      <c r="AF44">
        <v>0.82253699999999996</v>
      </c>
      <c r="AG44">
        <v>1.237657</v>
      </c>
      <c r="AH44">
        <v>1.0317240000000001</v>
      </c>
      <c r="AI44">
        <v>1.0359999999999999E-2</v>
      </c>
      <c r="AJ44">
        <v>1.4279999999999999E-2</v>
      </c>
      <c r="AK44">
        <v>1.0041E-2</v>
      </c>
    </row>
    <row r="45" spans="1:56" ht="12.75" x14ac:dyDescent="0.35">
      <c r="A45" t="s">
        <v>184</v>
      </c>
      <c r="B45" s="19">
        <v>38951</v>
      </c>
      <c r="C45" s="29">
        <v>130.07999999999998</v>
      </c>
      <c r="D45" s="57">
        <v>2010</v>
      </c>
      <c r="E45" s="54" t="s">
        <v>536</v>
      </c>
      <c r="F45" s="54" t="s">
        <v>237</v>
      </c>
      <c r="G45" s="54"/>
      <c r="H45">
        <v>27.8</v>
      </c>
      <c r="I45">
        <v>13.13</v>
      </c>
      <c r="J45">
        <v>15.95</v>
      </c>
      <c r="K45" s="66"/>
      <c r="L45">
        <v>0.60499999999999998</v>
      </c>
      <c r="M45" s="52">
        <v>0.54220000000000002</v>
      </c>
      <c r="N45">
        <v>6.8999999999999999E-3</v>
      </c>
      <c r="O45" s="52">
        <v>9.5299999999999996E-2</v>
      </c>
      <c r="P45">
        <v>8.9999999999999993E-3</v>
      </c>
      <c r="R45">
        <v>0.245</v>
      </c>
      <c r="S45" s="20">
        <f t="shared" si="26"/>
        <v>2.6446914526638556</v>
      </c>
      <c r="Y45">
        <v>1.31</v>
      </c>
      <c r="Z45" s="12"/>
      <c r="AA45" s="12"/>
      <c r="AB45" s="12"/>
      <c r="AC45" s="12"/>
      <c r="AD45" s="12"/>
      <c r="AE45">
        <v>0.75274700000000005</v>
      </c>
      <c r="AF45">
        <v>0.88818600000000003</v>
      </c>
      <c r="AG45">
        <v>1.245296</v>
      </c>
      <c r="AH45">
        <v>1.6850229999999999</v>
      </c>
      <c r="AI45">
        <v>1.2531E-2</v>
      </c>
      <c r="AJ45">
        <v>1.0428E-2</v>
      </c>
      <c r="AK45">
        <v>7.437E-3</v>
      </c>
    </row>
    <row r="46" spans="1:56" s="4" customFormat="1" ht="12.75" x14ac:dyDescent="0.35">
      <c r="A46" s="4" t="s">
        <v>185</v>
      </c>
      <c r="B46" s="40">
        <v>38951</v>
      </c>
      <c r="C46" s="41">
        <v>156.57999999999998</v>
      </c>
      <c r="D46" s="57">
        <v>2010</v>
      </c>
      <c r="E46" s="54" t="s">
        <v>536</v>
      </c>
      <c r="F46" s="54" t="s">
        <v>237</v>
      </c>
      <c r="G46" s="54"/>
      <c r="H46">
        <v>27.7</v>
      </c>
      <c r="I46" s="4">
        <v>15.68</v>
      </c>
      <c r="J46" s="4">
        <v>18.350000000000001</v>
      </c>
      <c r="K46" s="76"/>
      <c r="L46" s="4">
        <v>0.60299999999999998</v>
      </c>
      <c r="M46" s="4">
        <v>0.51700000000000002</v>
      </c>
      <c r="N46">
        <v>1.3299999999999999E-2</v>
      </c>
      <c r="O46" s="4">
        <v>6.4100000000000004E-2</v>
      </c>
      <c r="P46">
        <v>1.0999999999999999E-2</v>
      </c>
      <c r="R46">
        <v>0.20300000000000001</v>
      </c>
      <c r="S46" s="90">
        <f t="shared" si="26"/>
        <v>5.8512978442586885</v>
      </c>
      <c r="Y46" s="4">
        <v>1.03</v>
      </c>
      <c r="Z46" s="44"/>
      <c r="AA46" s="44"/>
      <c r="AB46" s="44"/>
      <c r="AC46" s="44"/>
      <c r="AD46" s="44"/>
      <c r="AE46" s="4">
        <v>0.74633899999999997</v>
      </c>
      <c r="AF46" s="4">
        <v>0.925265</v>
      </c>
      <c r="AG46" s="4">
        <v>1.2561690000000001</v>
      </c>
      <c r="AH46" s="4">
        <v>1.7653399999999999</v>
      </c>
      <c r="AI46" s="4">
        <v>9.9360000000000004E-3</v>
      </c>
      <c r="AJ46" s="4">
        <v>8.2039999999999995E-3</v>
      </c>
      <c r="AK46" s="4">
        <v>5.6280000000000002E-3</v>
      </c>
    </row>
    <row r="47" spans="1:56" ht="12.75" x14ac:dyDescent="0.35">
      <c r="A47" t="s">
        <v>136</v>
      </c>
      <c r="B47" s="19">
        <v>38980</v>
      </c>
      <c r="C47" s="29">
        <v>12.12</v>
      </c>
      <c r="D47" s="57">
        <v>2010</v>
      </c>
      <c r="E47" s="54" t="s">
        <v>537</v>
      </c>
      <c r="F47" s="54" t="s">
        <v>384</v>
      </c>
      <c r="G47" s="54"/>
      <c r="H47" s="29">
        <v>23.6</v>
      </c>
      <c r="I47" s="29">
        <v>0</v>
      </c>
      <c r="J47">
        <v>0</v>
      </c>
      <c r="K47" s="66"/>
      <c r="L47">
        <v>1.1830000000000001</v>
      </c>
      <c r="M47" s="52">
        <v>1.2589999999999999</v>
      </c>
      <c r="N47" s="29">
        <v>0.36</v>
      </c>
      <c r="O47" s="52">
        <v>0.38300000000000001</v>
      </c>
      <c r="P47">
        <v>7.0000000000000001E-3</v>
      </c>
      <c r="R47">
        <v>0.30299999999999999</v>
      </c>
      <c r="S47" s="20">
        <f t="shared" si="26"/>
        <v>53.731343283582092</v>
      </c>
      <c r="Y47">
        <v>1.87</v>
      </c>
      <c r="Z47" s="6"/>
      <c r="AA47" s="6"/>
      <c r="AB47" s="6"/>
      <c r="AC47" s="7">
        <v>20.047085187079489</v>
      </c>
      <c r="AD47" s="7">
        <v>9.0894979356317656</v>
      </c>
      <c r="AE47">
        <v>0.805979</v>
      </c>
      <c r="AF47">
        <v>0.82065900000000003</v>
      </c>
      <c r="AG47">
        <v>1.244415</v>
      </c>
      <c r="AH47">
        <v>1.110374</v>
      </c>
      <c r="AI47">
        <v>1.8259999999999998E-2</v>
      </c>
      <c r="AJ47">
        <v>2.3318999999999999E-2</v>
      </c>
      <c r="AK47">
        <v>1.6445000000000001E-2</v>
      </c>
    </row>
    <row r="48" spans="1:56" ht="12.75" x14ac:dyDescent="0.35">
      <c r="A48" t="s">
        <v>137</v>
      </c>
      <c r="B48" s="19">
        <v>38980</v>
      </c>
      <c r="C48" s="29">
        <v>17.809999999999999</v>
      </c>
      <c r="D48" s="57">
        <v>2010</v>
      </c>
      <c r="E48" s="54" t="s">
        <v>537</v>
      </c>
      <c r="F48" s="54" t="s">
        <v>384</v>
      </c>
      <c r="G48" s="54"/>
      <c r="H48">
        <v>23.9</v>
      </c>
      <c r="I48" s="29">
        <v>0</v>
      </c>
      <c r="J48">
        <v>0</v>
      </c>
      <c r="K48" s="66"/>
      <c r="L48">
        <v>0.98799999999999999</v>
      </c>
      <c r="M48" s="52">
        <v>1.08</v>
      </c>
      <c r="N48" s="29">
        <v>0.184</v>
      </c>
      <c r="O48" s="52">
        <v>0.18099999999999999</v>
      </c>
      <c r="P48">
        <v>1.0999999999999999E-2</v>
      </c>
      <c r="R48">
        <v>0.29799999999999999</v>
      </c>
      <c r="S48" s="20">
        <f t="shared" si="26"/>
        <v>37.322515212981742</v>
      </c>
      <c r="Y48">
        <v>1.78</v>
      </c>
      <c r="Z48" s="6"/>
      <c r="AA48" s="6"/>
      <c r="AB48" s="6"/>
      <c r="AC48" s="7">
        <v>17.621910914330243</v>
      </c>
      <c r="AD48" s="7">
        <v>10.141945365770345</v>
      </c>
      <c r="AE48">
        <v>0.80847999999999998</v>
      </c>
      <c r="AF48">
        <v>0.81168799999999997</v>
      </c>
      <c r="AG48">
        <v>1.245358</v>
      </c>
      <c r="AH48">
        <v>1.0983160000000001</v>
      </c>
      <c r="AI48">
        <v>1.745E-2</v>
      </c>
      <c r="AJ48">
        <v>2.2866000000000001E-2</v>
      </c>
      <c r="AK48">
        <v>1.5887999999999999E-2</v>
      </c>
    </row>
    <row r="49" spans="1:37" ht="12.75" x14ac:dyDescent="0.35">
      <c r="A49" t="s">
        <v>141</v>
      </c>
      <c r="B49" s="19">
        <v>38980</v>
      </c>
      <c r="C49" s="29">
        <v>29.61</v>
      </c>
      <c r="D49" s="57">
        <v>2010</v>
      </c>
      <c r="E49" s="54" t="s">
        <v>537</v>
      </c>
      <c r="F49" s="54" t="s">
        <v>384</v>
      </c>
      <c r="G49" s="54"/>
      <c r="H49">
        <v>23.8</v>
      </c>
      <c r="I49">
        <v>0.39</v>
      </c>
      <c r="J49">
        <v>0.74</v>
      </c>
      <c r="K49" s="66">
        <v>4.21</v>
      </c>
      <c r="L49">
        <v>0.94099999999999995</v>
      </c>
      <c r="M49" s="52">
        <v>0.94299999999999995</v>
      </c>
      <c r="N49" s="29">
        <v>3.7600000000000001E-2</v>
      </c>
      <c r="O49" s="52">
        <v>0.29799999999999999</v>
      </c>
      <c r="P49">
        <v>2.7E-2</v>
      </c>
      <c r="R49">
        <v>0.251</v>
      </c>
      <c r="S49" s="20">
        <f t="shared" si="26"/>
        <v>11.913814955640051</v>
      </c>
      <c r="X49" s="29">
        <v>4.21</v>
      </c>
      <c r="Y49">
        <v>1.47</v>
      </c>
      <c r="Z49" s="6"/>
      <c r="AA49" s="6"/>
      <c r="AB49" s="6"/>
      <c r="AC49" s="7">
        <v>6.8504885991530706</v>
      </c>
      <c r="AD49" s="7">
        <v>2.8578054346101069</v>
      </c>
      <c r="AE49">
        <v>0.81465900000000002</v>
      </c>
      <c r="AF49">
        <v>0.81118999999999997</v>
      </c>
      <c r="AG49">
        <v>1.248551</v>
      </c>
      <c r="AH49">
        <v>1.062684</v>
      </c>
      <c r="AI49">
        <v>1.6121E-2</v>
      </c>
      <c r="AJ49">
        <v>2.1902999999999999E-2</v>
      </c>
      <c r="AK49">
        <v>1.5169999999999999E-2</v>
      </c>
    </row>
    <row r="50" spans="1:37" ht="12.75" x14ac:dyDescent="0.35">
      <c r="A50" t="s">
        <v>142</v>
      </c>
      <c r="B50" s="19">
        <v>38980</v>
      </c>
      <c r="C50" s="29">
        <v>41.379999999999995</v>
      </c>
      <c r="D50" s="57">
        <v>2010</v>
      </c>
      <c r="E50" s="54" t="s">
        <v>537</v>
      </c>
      <c r="F50" s="54" t="s">
        <v>384</v>
      </c>
      <c r="G50" s="54"/>
      <c r="H50">
        <v>23.4</v>
      </c>
      <c r="I50">
        <v>2.23</v>
      </c>
      <c r="J50">
        <v>3.28</v>
      </c>
      <c r="K50" s="66"/>
      <c r="L50">
        <v>0.81499999999999995</v>
      </c>
      <c r="M50" s="52">
        <v>0.88100000000000001</v>
      </c>
      <c r="N50" s="29">
        <v>0.13900000000000001</v>
      </c>
      <c r="O50" s="52">
        <v>0.16300000000000001</v>
      </c>
      <c r="P50">
        <v>5.1999999999999998E-2</v>
      </c>
      <c r="R50">
        <v>0.155</v>
      </c>
      <c r="S50" s="20">
        <f t="shared" si="26"/>
        <v>40.173410404624285</v>
      </c>
      <c r="X50" s="29"/>
      <c r="Y50">
        <v>0.90200000000000002</v>
      </c>
      <c r="Z50" s="6"/>
      <c r="AA50" s="6"/>
      <c r="AB50" s="6"/>
      <c r="AC50" s="7">
        <v>7.2564598220661347</v>
      </c>
      <c r="AD50" s="7">
        <v>-2.5896047901129116</v>
      </c>
      <c r="AE50">
        <v>0.82816500000000004</v>
      </c>
      <c r="AF50">
        <v>0.81676499999999996</v>
      </c>
      <c r="AG50">
        <v>1.250885</v>
      </c>
      <c r="AH50">
        <v>0.99052200000000001</v>
      </c>
      <c r="AI50">
        <v>1.4047E-2</v>
      </c>
      <c r="AJ50">
        <v>2.0728E-2</v>
      </c>
      <c r="AK50">
        <v>1.4182E-2</v>
      </c>
    </row>
    <row r="51" spans="1:37" ht="12.75" x14ac:dyDescent="0.35">
      <c r="A51" t="s">
        <v>186</v>
      </c>
      <c r="B51" s="19">
        <v>38980</v>
      </c>
      <c r="C51" s="29">
        <v>55.58</v>
      </c>
      <c r="D51" s="57">
        <v>2010</v>
      </c>
      <c r="E51" s="54" t="s">
        <v>537</v>
      </c>
      <c r="F51" s="54" t="s">
        <v>384</v>
      </c>
      <c r="G51" s="54"/>
      <c r="H51">
        <v>23.2</v>
      </c>
      <c r="I51">
        <v>4.33</v>
      </c>
      <c r="J51">
        <v>5.88</v>
      </c>
      <c r="K51" s="66"/>
      <c r="L51">
        <v>0.85899999999999999</v>
      </c>
      <c r="M51" s="52">
        <v>0.72699999999999998</v>
      </c>
      <c r="N51" s="29">
        <v>0.16900000000000001</v>
      </c>
      <c r="O51" s="52">
        <v>0.155</v>
      </c>
      <c r="P51">
        <v>1.4E-2</v>
      </c>
      <c r="R51">
        <v>0.22900000000000001</v>
      </c>
      <c r="S51" s="20">
        <f t="shared" si="26"/>
        <v>41.019417475728154</v>
      </c>
      <c r="X51" s="29"/>
      <c r="Y51">
        <v>1.1499999999999999</v>
      </c>
      <c r="Z51" s="6"/>
      <c r="AA51" s="6"/>
      <c r="AB51" s="6"/>
      <c r="AC51" s="7">
        <v>6.4432484697452521</v>
      </c>
      <c r="AD51" s="7">
        <v>4.2034000842512746</v>
      </c>
      <c r="AE51">
        <v>0.82522399999999996</v>
      </c>
      <c r="AF51">
        <v>0.82515300000000003</v>
      </c>
      <c r="AG51">
        <v>1.2378359999999999</v>
      </c>
      <c r="AH51">
        <v>0.99799599999999999</v>
      </c>
      <c r="AI51">
        <v>1.298E-2</v>
      </c>
      <c r="AJ51">
        <v>1.9068000000000002E-2</v>
      </c>
      <c r="AK51">
        <v>1.3006E-2</v>
      </c>
    </row>
    <row r="52" spans="1:37" ht="12.75" x14ac:dyDescent="0.35">
      <c r="A52" t="s">
        <v>182</v>
      </c>
      <c r="B52" s="19">
        <v>38980</v>
      </c>
      <c r="C52" s="29">
        <v>63.98</v>
      </c>
      <c r="D52" s="57">
        <v>2010</v>
      </c>
      <c r="E52" s="54" t="s">
        <v>537</v>
      </c>
      <c r="F52" s="54" t="s">
        <v>384</v>
      </c>
      <c r="G52" s="54"/>
      <c r="H52">
        <v>23.4</v>
      </c>
      <c r="I52">
        <v>7.24</v>
      </c>
      <c r="J52">
        <v>8.76</v>
      </c>
      <c r="K52" s="66">
        <v>3.77</v>
      </c>
      <c r="L52">
        <v>0.79300000000000004</v>
      </c>
      <c r="M52" s="52">
        <v>0.86399999999999999</v>
      </c>
      <c r="N52" s="29">
        <v>0.115</v>
      </c>
      <c r="O52" s="52">
        <v>0.11700000000000001</v>
      </c>
      <c r="P52">
        <v>6.0000000000000001E-3</v>
      </c>
      <c r="R52">
        <v>0.21299999999999999</v>
      </c>
      <c r="S52" s="20">
        <f t="shared" si="26"/>
        <v>34.431137724550894</v>
      </c>
      <c r="X52" s="29">
        <v>3.77</v>
      </c>
      <c r="Y52">
        <v>1.03</v>
      </c>
      <c r="Z52" s="6"/>
      <c r="AA52" s="6"/>
      <c r="AB52" s="6"/>
      <c r="AC52" s="7">
        <v>12.791000130613488</v>
      </c>
      <c r="AD52" s="7">
        <v>-5.454146512404499</v>
      </c>
      <c r="AE52">
        <v>0.81943200000000005</v>
      </c>
      <c r="AF52">
        <v>0.84926699999999999</v>
      </c>
      <c r="AG52">
        <v>1.2330989999999999</v>
      </c>
      <c r="AH52">
        <v>1.0407459999999999</v>
      </c>
      <c r="AI52">
        <v>1.2057E-2</v>
      </c>
      <c r="AJ52">
        <v>1.6884E-2</v>
      </c>
      <c r="AK52">
        <v>1.1585E-2</v>
      </c>
    </row>
    <row r="53" spans="1:37" ht="12.75" x14ac:dyDescent="0.35">
      <c r="A53" t="s">
        <v>183</v>
      </c>
      <c r="B53" s="19">
        <v>38980</v>
      </c>
      <c r="C53" s="29">
        <v>87.58</v>
      </c>
      <c r="D53" s="57">
        <v>2010</v>
      </c>
      <c r="E53" s="54" t="s">
        <v>537</v>
      </c>
      <c r="F53" s="54" t="s">
        <v>384</v>
      </c>
      <c r="G53" s="54"/>
      <c r="H53">
        <v>23.2</v>
      </c>
      <c r="I53">
        <v>12.26</v>
      </c>
      <c r="J53">
        <v>13.26</v>
      </c>
      <c r="K53" s="66"/>
      <c r="L53">
        <v>0.65500000000000003</v>
      </c>
      <c r="M53" s="52">
        <v>0.80400000000000005</v>
      </c>
      <c r="N53" s="29">
        <v>4.48E-2</v>
      </c>
      <c r="O53" s="52">
        <v>3.2099999999999997E-2</v>
      </c>
      <c r="P53">
        <v>1.7000000000000001E-2</v>
      </c>
      <c r="R53">
        <v>0.17499999999999999</v>
      </c>
      <c r="S53" s="20">
        <f t="shared" si="26"/>
        <v>18.918918918918919</v>
      </c>
      <c r="X53" s="29"/>
      <c r="Y53">
        <v>1.03</v>
      </c>
      <c r="Z53" s="6"/>
      <c r="AA53" s="6"/>
      <c r="AB53" s="6"/>
      <c r="AC53" s="7">
        <v>7.6817538253401789</v>
      </c>
      <c r="AD53" s="7">
        <v>-7.2850596482218215</v>
      </c>
      <c r="AE53">
        <v>0.79269400000000001</v>
      </c>
      <c r="AF53">
        <v>0.87977099999999997</v>
      </c>
      <c r="AG53">
        <v>1.25393</v>
      </c>
      <c r="AH53">
        <v>1.249296</v>
      </c>
      <c r="AI53">
        <v>1.1860000000000001E-2</v>
      </c>
      <c r="AJ53">
        <v>1.4534E-2</v>
      </c>
      <c r="AK53">
        <v>9.4929999999999997E-3</v>
      </c>
    </row>
    <row r="54" spans="1:37" ht="12.75" x14ac:dyDescent="0.35">
      <c r="A54" t="s">
        <v>184</v>
      </c>
      <c r="B54" s="19">
        <v>38980</v>
      </c>
      <c r="C54" s="29">
        <v>130.07999999999998</v>
      </c>
      <c r="D54" s="57">
        <v>2010</v>
      </c>
      <c r="E54" s="54" t="s">
        <v>537</v>
      </c>
      <c r="F54" s="54" t="s">
        <v>384</v>
      </c>
      <c r="G54" s="54"/>
      <c r="H54">
        <v>22.9</v>
      </c>
      <c r="I54">
        <v>14.4</v>
      </c>
      <c r="J54">
        <v>18.48</v>
      </c>
      <c r="K54" s="66"/>
      <c r="L54">
        <v>0.70399999999999996</v>
      </c>
      <c r="M54" s="52">
        <v>0.57489999999999997</v>
      </c>
      <c r="N54">
        <v>4.4999999999999997E-3</v>
      </c>
      <c r="O54" s="52">
        <v>9.98E-2</v>
      </c>
      <c r="P54">
        <v>2.1000000000000001E-2</v>
      </c>
      <c r="R54">
        <v>0.184</v>
      </c>
      <c r="S54" s="20">
        <f t="shared" si="26"/>
        <v>2.1479713603818613</v>
      </c>
      <c r="Y54">
        <v>1.3</v>
      </c>
      <c r="Z54" s="12"/>
      <c r="AA54" s="12"/>
      <c r="AB54" s="12"/>
      <c r="AC54" s="12"/>
      <c r="AD54" s="12"/>
      <c r="AE54">
        <v>0.75513799999999998</v>
      </c>
      <c r="AF54">
        <v>0.89088599999999996</v>
      </c>
      <c r="AG54">
        <v>1.2073290000000001</v>
      </c>
      <c r="AH54">
        <v>1.6362209999999999</v>
      </c>
      <c r="AI54">
        <v>1.1694E-2</v>
      </c>
      <c r="AJ54">
        <v>1.0559000000000001E-2</v>
      </c>
      <c r="AK54">
        <v>7.1469999999999997E-3</v>
      </c>
    </row>
    <row r="55" spans="1:37" s="4" customFormat="1" ht="12.75" x14ac:dyDescent="0.35">
      <c r="A55" s="4" t="s">
        <v>185</v>
      </c>
      <c r="B55" s="40">
        <v>38980</v>
      </c>
      <c r="C55" s="41">
        <v>156.57999999999998</v>
      </c>
      <c r="D55" s="57">
        <v>2010</v>
      </c>
      <c r="E55" s="54" t="s">
        <v>537</v>
      </c>
      <c r="F55" s="54" t="s">
        <v>384</v>
      </c>
      <c r="G55" s="54"/>
      <c r="H55">
        <v>23.9</v>
      </c>
      <c r="I55" s="4">
        <v>17.79</v>
      </c>
      <c r="J55" s="4">
        <v>17.79</v>
      </c>
      <c r="K55" s="77"/>
      <c r="L55" s="4">
        <v>0.498</v>
      </c>
      <c r="M55" s="4">
        <v>0.47</v>
      </c>
      <c r="N55">
        <v>9.4000000000000004E-3</v>
      </c>
      <c r="O55" s="4">
        <v>1.54E-2</v>
      </c>
      <c r="P55">
        <v>1.4E-2</v>
      </c>
      <c r="R55">
        <v>0.14799999999999999</v>
      </c>
      <c r="S55" s="90">
        <f t="shared" si="26"/>
        <v>5.4842473745624272</v>
      </c>
      <c r="Y55" s="4">
        <v>0.751</v>
      </c>
      <c r="Z55" s="44"/>
      <c r="AA55" s="44"/>
      <c r="AB55" s="44"/>
      <c r="AC55" s="44"/>
      <c r="AD55" s="44"/>
      <c r="AE55" s="4">
        <v>0.70937600000000001</v>
      </c>
      <c r="AF55" s="4">
        <v>0.94443999999999995</v>
      </c>
      <c r="AG55" s="4">
        <v>1.2658799999999999</v>
      </c>
      <c r="AH55" s="4">
        <v>1.904671</v>
      </c>
      <c r="AI55" s="4">
        <v>1.0102E-2</v>
      </c>
      <c r="AJ55" s="4">
        <v>7.9450000000000007E-3</v>
      </c>
      <c r="AK55" s="4">
        <v>5.3039999999999997E-3</v>
      </c>
    </row>
    <row r="56" spans="1:37" ht="12.75" x14ac:dyDescent="0.35">
      <c r="A56" t="s">
        <v>136</v>
      </c>
      <c r="B56" s="19">
        <v>39007</v>
      </c>
      <c r="C56" s="29">
        <v>12.12</v>
      </c>
      <c r="D56" s="57">
        <v>2010</v>
      </c>
      <c r="E56" s="54" t="s">
        <v>538</v>
      </c>
      <c r="F56" s="54" t="s">
        <v>384</v>
      </c>
      <c r="G56" s="54"/>
      <c r="H56">
        <v>16.8</v>
      </c>
      <c r="I56">
        <v>0</v>
      </c>
      <c r="J56">
        <v>0</v>
      </c>
      <c r="K56" s="66"/>
      <c r="L56">
        <v>1.9119999999999999</v>
      </c>
      <c r="M56" s="52">
        <v>1.962</v>
      </c>
      <c r="N56" s="29">
        <v>1.1599999999999999</v>
      </c>
      <c r="O56" s="52">
        <v>1.22</v>
      </c>
      <c r="P56">
        <v>4.8000000000000001E-2</v>
      </c>
      <c r="R56">
        <v>0.10199999999999999</v>
      </c>
      <c r="S56" s="20">
        <f t="shared" si="26"/>
        <v>88.549618320610676</v>
      </c>
      <c r="Y56">
        <v>0.64100000000000001</v>
      </c>
      <c r="Z56" s="6"/>
      <c r="AA56" s="6"/>
      <c r="AB56" s="6"/>
      <c r="AC56" s="7">
        <v>13.488436531465659</v>
      </c>
      <c r="AD56" s="7">
        <v>6.0635098696995886</v>
      </c>
      <c r="AE56">
        <v>0.84125700000000003</v>
      </c>
      <c r="AF56">
        <v>0.72119299999999997</v>
      </c>
      <c r="AG56">
        <v>1.235592</v>
      </c>
      <c r="AH56">
        <v>0.80406599999999995</v>
      </c>
      <c r="AI56">
        <v>1.2642E-2</v>
      </c>
      <c r="AJ56">
        <v>2.1153999999999999E-2</v>
      </c>
      <c r="AK56">
        <v>1.5723000000000001E-2</v>
      </c>
    </row>
    <row r="57" spans="1:37" ht="12.75" x14ac:dyDescent="0.35">
      <c r="A57" t="s">
        <v>137</v>
      </c>
      <c r="B57" s="19">
        <v>39007</v>
      </c>
      <c r="C57" s="29">
        <v>17.809999999999999</v>
      </c>
      <c r="D57" s="57">
        <v>2010</v>
      </c>
      <c r="E57" s="54" t="s">
        <v>538</v>
      </c>
      <c r="F57" s="54" t="s">
        <v>384</v>
      </c>
      <c r="G57" s="54"/>
      <c r="H57">
        <v>17.100000000000001</v>
      </c>
      <c r="I57">
        <v>0</v>
      </c>
      <c r="J57">
        <v>0</v>
      </c>
      <c r="K57" s="66"/>
      <c r="L57">
        <v>1.88</v>
      </c>
      <c r="M57" s="52">
        <v>1.8260000000000001</v>
      </c>
      <c r="N57" s="29">
        <v>1.1499999999999999</v>
      </c>
      <c r="O57" s="52">
        <v>1.1100000000000001</v>
      </c>
      <c r="P57">
        <v>3.2000000000000001E-2</v>
      </c>
      <c r="R57">
        <v>0.11</v>
      </c>
      <c r="S57" s="20">
        <f t="shared" si="26"/>
        <v>89.009287925696583</v>
      </c>
      <c r="Y57">
        <v>0.76100000000000001</v>
      </c>
      <c r="Z57" s="6"/>
      <c r="AA57" s="6"/>
      <c r="AB57" s="6"/>
      <c r="AC57" s="7">
        <v>13.50419601809609</v>
      </c>
      <c r="AD57" s="7">
        <v>5.7692341655914454</v>
      </c>
      <c r="AE57">
        <v>0.854576</v>
      </c>
      <c r="AF57">
        <v>0.719607</v>
      </c>
      <c r="AG57">
        <v>1.2298500000000001</v>
      </c>
      <c r="AH57">
        <v>0.741761</v>
      </c>
      <c r="AI57">
        <v>1.201E-2</v>
      </c>
      <c r="AJ57">
        <v>2.1582E-2</v>
      </c>
      <c r="AK57">
        <v>1.6191000000000001E-2</v>
      </c>
    </row>
    <row r="58" spans="1:37" ht="12.75" x14ac:dyDescent="0.35">
      <c r="A58" t="s">
        <v>141</v>
      </c>
      <c r="B58" s="19">
        <v>39007</v>
      </c>
      <c r="C58" s="29">
        <v>29.61</v>
      </c>
      <c r="D58" s="57">
        <v>2010</v>
      </c>
      <c r="E58" s="54" t="s">
        <v>538</v>
      </c>
      <c r="F58" s="54" t="s">
        <v>384</v>
      </c>
      <c r="G58" s="54"/>
      <c r="H58">
        <v>17.100000000000001</v>
      </c>
      <c r="I58">
        <v>0</v>
      </c>
      <c r="J58">
        <v>0</v>
      </c>
      <c r="K58" s="66">
        <v>4.1100000000000003</v>
      </c>
      <c r="L58">
        <v>1.377</v>
      </c>
      <c r="M58" s="52">
        <v>1.5780000000000001</v>
      </c>
      <c r="N58" s="29">
        <v>0.82</v>
      </c>
      <c r="O58" s="52">
        <v>0.79400000000000004</v>
      </c>
      <c r="P58">
        <v>3.5000000000000003E-2</v>
      </c>
      <c r="R58">
        <v>0.13700000000000001</v>
      </c>
      <c r="S58" s="20">
        <f t="shared" si="26"/>
        <v>82.661290322580641</v>
      </c>
      <c r="X58" s="29">
        <v>4.1100000000000003</v>
      </c>
      <c r="Y58">
        <v>0.97399999999999998</v>
      </c>
      <c r="Z58" s="6"/>
      <c r="AA58" s="6"/>
      <c r="AB58" s="6"/>
      <c r="AC58" s="7">
        <v>11.432983001711468</v>
      </c>
      <c r="AD58" s="7">
        <v>5.5756303061070298</v>
      </c>
      <c r="AE58">
        <v>0.852155</v>
      </c>
      <c r="AF58">
        <v>0.72975000000000001</v>
      </c>
      <c r="AG58">
        <v>1.2147140000000001</v>
      </c>
      <c r="AH58">
        <v>0.72852300000000003</v>
      </c>
      <c r="AI58">
        <v>1.1920999999999999E-2</v>
      </c>
      <c r="AJ58">
        <v>2.1964999999999998E-2</v>
      </c>
      <c r="AK58">
        <v>1.6362999999999999E-2</v>
      </c>
    </row>
    <row r="59" spans="1:37" ht="12.75" x14ac:dyDescent="0.35">
      <c r="A59" t="s">
        <v>142</v>
      </c>
      <c r="B59" s="19">
        <v>39007</v>
      </c>
      <c r="C59" s="29">
        <v>41.379999999999995</v>
      </c>
      <c r="D59" s="57">
        <v>2010</v>
      </c>
      <c r="E59" s="54" t="s">
        <v>538</v>
      </c>
      <c r="F59" s="54" t="s">
        <v>384</v>
      </c>
      <c r="G59" s="54"/>
      <c r="H59">
        <v>17.3</v>
      </c>
      <c r="I59">
        <v>0.19</v>
      </c>
      <c r="J59">
        <v>0.35</v>
      </c>
      <c r="K59" s="66"/>
      <c r="L59">
        <v>1.2132000000000001</v>
      </c>
      <c r="M59" s="52">
        <v>1.1879999999999999</v>
      </c>
      <c r="N59" s="29">
        <v>0.51700000000000002</v>
      </c>
      <c r="O59" s="52">
        <v>0.48399999999999999</v>
      </c>
      <c r="P59">
        <v>7.5999999999999998E-2</v>
      </c>
      <c r="R59">
        <v>8.3199999999999996E-2</v>
      </c>
      <c r="S59" s="20">
        <f t="shared" si="26"/>
        <v>76.4566696243715</v>
      </c>
      <c r="X59" s="29"/>
      <c r="Y59">
        <v>0.61599999999999999</v>
      </c>
      <c r="Z59" s="6"/>
      <c r="AA59" s="6"/>
      <c r="AB59" s="6"/>
      <c r="AC59" s="7">
        <v>12.446714701462893</v>
      </c>
      <c r="AD59" s="7">
        <v>4.8431738982795913</v>
      </c>
      <c r="AE59">
        <v>0.83327799999999996</v>
      </c>
      <c r="AF59">
        <v>0.76540399999999997</v>
      </c>
      <c r="AG59">
        <v>1.2248190000000001</v>
      </c>
      <c r="AH59">
        <v>0.87463500000000005</v>
      </c>
      <c r="AI59">
        <v>1.3014E-2</v>
      </c>
      <c r="AJ59">
        <v>2.0496E-2</v>
      </c>
      <c r="AK59">
        <v>1.4880000000000001E-2</v>
      </c>
    </row>
    <row r="60" spans="1:37" ht="12.75" x14ac:dyDescent="0.35">
      <c r="A60" t="s">
        <v>186</v>
      </c>
      <c r="B60" s="19">
        <v>39007</v>
      </c>
      <c r="C60" s="29">
        <v>55.58</v>
      </c>
      <c r="D60" s="57">
        <v>2010</v>
      </c>
      <c r="E60" s="54" t="s">
        <v>538</v>
      </c>
      <c r="F60" s="54" t="s">
        <v>384</v>
      </c>
      <c r="G60" s="54"/>
      <c r="H60">
        <v>17.5</v>
      </c>
      <c r="I60">
        <v>2.19</v>
      </c>
      <c r="J60">
        <v>5.51</v>
      </c>
      <c r="K60" s="66"/>
      <c r="L60">
        <v>0.91930000000000001</v>
      </c>
      <c r="M60" s="52">
        <v>0.78500000000000003</v>
      </c>
      <c r="N60" s="29">
        <v>0.30599999999999999</v>
      </c>
      <c r="O60" s="52">
        <v>0.23400000000000001</v>
      </c>
      <c r="P60">
        <v>5.2999999999999999E-2</v>
      </c>
      <c r="R60">
        <v>9.9299999999999999E-2</v>
      </c>
      <c r="S60" s="20">
        <f t="shared" si="26"/>
        <v>66.768492253982103</v>
      </c>
      <c r="X60" s="29"/>
      <c r="Y60">
        <v>0.61099999999999999</v>
      </c>
      <c r="Z60" s="6"/>
      <c r="AA60" s="6"/>
      <c r="AB60" s="6"/>
      <c r="AC60" s="7">
        <v>9.2127953752404164</v>
      </c>
      <c r="AD60" s="7">
        <v>5.5685442952189419</v>
      </c>
      <c r="AE60">
        <v>0.81101900000000005</v>
      </c>
      <c r="AF60">
        <v>0.81547800000000004</v>
      </c>
      <c r="AG60">
        <v>1.250021</v>
      </c>
      <c r="AH60">
        <v>0.98704800000000004</v>
      </c>
      <c r="AI60">
        <v>1.2017999999999999E-2</v>
      </c>
      <c r="AJ60">
        <v>1.7746000000000001E-2</v>
      </c>
      <c r="AK60">
        <v>1.2175999999999999E-2</v>
      </c>
    </row>
    <row r="61" spans="1:37" ht="12.75" x14ac:dyDescent="0.35">
      <c r="A61" t="s">
        <v>182</v>
      </c>
      <c r="B61" s="19">
        <v>39007</v>
      </c>
      <c r="C61" s="29">
        <v>63.98</v>
      </c>
      <c r="D61" s="57">
        <v>2010</v>
      </c>
      <c r="E61" s="54" t="s">
        <v>538</v>
      </c>
      <c r="F61" s="54" t="s">
        <v>384</v>
      </c>
      <c r="G61" s="54"/>
      <c r="H61">
        <v>17.3</v>
      </c>
      <c r="I61">
        <v>4.1500000000000004</v>
      </c>
      <c r="J61">
        <v>7.56</v>
      </c>
      <c r="K61" s="66">
        <v>3.89</v>
      </c>
      <c r="L61">
        <v>0.80779999999999996</v>
      </c>
      <c r="M61" s="52">
        <v>0.71899999999999997</v>
      </c>
      <c r="N61" s="29">
        <v>0.26</v>
      </c>
      <c r="O61" s="52">
        <v>0.189</v>
      </c>
      <c r="P61">
        <v>4.7E-2</v>
      </c>
      <c r="R61">
        <v>7.7799999999999994E-2</v>
      </c>
      <c r="S61" s="20">
        <f t="shared" si="26"/>
        <v>67.567567567567565</v>
      </c>
      <c r="X61" s="29">
        <v>3.89</v>
      </c>
      <c r="Y61">
        <v>0.40100000000000002</v>
      </c>
      <c r="Z61" s="6"/>
      <c r="AA61" s="6"/>
      <c r="AB61" s="6"/>
      <c r="AC61" s="7">
        <v>9.9796911098128884</v>
      </c>
      <c r="AD61" s="7">
        <v>2.0133741968015073</v>
      </c>
      <c r="AE61">
        <v>0.83709900000000004</v>
      </c>
      <c r="AF61">
        <v>0.82001000000000002</v>
      </c>
      <c r="AG61">
        <v>1.2417370000000001</v>
      </c>
      <c r="AH61">
        <v>0.91120900000000005</v>
      </c>
      <c r="AI61">
        <v>9.9270000000000001E-3</v>
      </c>
      <c r="AJ61">
        <v>1.6035000000000001E-2</v>
      </c>
      <c r="AK61">
        <v>1.0893999999999999E-2</v>
      </c>
    </row>
    <row r="62" spans="1:37" ht="12.75" x14ac:dyDescent="0.35">
      <c r="A62" t="s">
        <v>183</v>
      </c>
      <c r="B62" s="19">
        <v>39007</v>
      </c>
      <c r="C62" s="29">
        <v>87.58</v>
      </c>
      <c r="D62" s="57">
        <v>2010</v>
      </c>
      <c r="E62" s="54" t="s">
        <v>538</v>
      </c>
      <c r="F62" s="54" t="s">
        <v>384</v>
      </c>
      <c r="G62" s="54"/>
      <c r="H62">
        <v>17.600000000000001</v>
      </c>
      <c r="I62">
        <v>8.1199999999999992</v>
      </c>
      <c r="J62">
        <v>11.02</v>
      </c>
      <c r="K62" s="66"/>
      <c r="L62">
        <v>0.70199999999999996</v>
      </c>
      <c r="M62" s="52">
        <v>0.66400000000000003</v>
      </c>
      <c r="N62" s="29">
        <v>0.16900000000000001</v>
      </c>
      <c r="O62" s="52">
        <v>9.7600000000000006E-2</v>
      </c>
      <c r="P62">
        <v>1.6E-2</v>
      </c>
      <c r="R62">
        <v>0.122</v>
      </c>
      <c r="S62" s="20">
        <f t="shared" si="26"/>
        <v>55.048859934853425</v>
      </c>
      <c r="Y62">
        <v>0.64900000000000002</v>
      </c>
      <c r="Z62" s="6"/>
      <c r="AA62" s="6"/>
      <c r="AB62" s="6"/>
      <c r="AC62" s="7">
        <v>7.7921424514745032</v>
      </c>
      <c r="AD62" s="7">
        <v>2.5537746376673454</v>
      </c>
      <c r="AE62">
        <v>0.81521500000000002</v>
      </c>
      <c r="AF62">
        <v>0.84174499999999997</v>
      </c>
      <c r="AG62">
        <v>1.2361200000000001</v>
      </c>
      <c r="AH62">
        <v>1.062179</v>
      </c>
      <c r="AI62">
        <v>9.6869999999999994E-3</v>
      </c>
      <c r="AJ62">
        <v>1.3431999999999999E-2</v>
      </c>
      <c r="AK62">
        <v>9.1199999999999996E-3</v>
      </c>
    </row>
    <row r="63" spans="1:37" ht="12.75" x14ac:dyDescent="0.35">
      <c r="A63" t="s">
        <v>184</v>
      </c>
      <c r="B63" s="19">
        <v>39007</v>
      </c>
      <c r="C63" s="29">
        <v>130.07999999999998</v>
      </c>
      <c r="D63" s="57">
        <v>2010</v>
      </c>
      <c r="E63" s="54" t="s">
        <v>538</v>
      </c>
      <c r="F63" s="54" t="s">
        <v>384</v>
      </c>
      <c r="G63" s="54"/>
      <c r="H63">
        <v>17.5</v>
      </c>
      <c r="I63">
        <v>13.99</v>
      </c>
      <c r="J63">
        <v>16.559999999999999</v>
      </c>
      <c r="K63" s="66"/>
      <c r="L63">
        <v>0.60699999999999998</v>
      </c>
      <c r="M63" s="52">
        <v>0.56599999999999995</v>
      </c>
      <c r="N63">
        <v>6.7000000000000002E-3</v>
      </c>
      <c r="O63" s="52">
        <v>4.7300000000000002E-2</v>
      </c>
      <c r="P63">
        <v>1.9E-2</v>
      </c>
      <c r="R63">
        <v>0.187</v>
      </c>
      <c r="S63" s="20">
        <f t="shared" si="26"/>
        <v>3.1499764927127409</v>
      </c>
      <c r="Y63">
        <v>1.02</v>
      </c>
      <c r="Z63" s="6"/>
      <c r="AA63" s="6"/>
      <c r="AB63" s="6"/>
      <c r="AC63" s="7">
        <v>8.1963866224577355</v>
      </c>
      <c r="AD63" s="7">
        <v>-6.1313556175505575</v>
      </c>
      <c r="AE63">
        <v>0.80075099999999999</v>
      </c>
      <c r="AF63">
        <v>0.86207400000000001</v>
      </c>
      <c r="AG63">
        <v>1.229201</v>
      </c>
      <c r="AH63">
        <v>1.3036559999999999</v>
      </c>
      <c r="AI63">
        <v>8.4089999999999998E-3</v>
      </c>
      <c r="AJ63">
        <v>9.4420000000000007E-3</v>
      </c>
      <c r="AK63">
        <v>6.4510000000000001E-3</v>
      </c>
    </row>
    <row r="64" spans="1:37" s="4" customFormat="1" ht="12.75" x14ac:dyDescent="0.35">
      <c r="A64" s="4" t="s">
        <v>185</v>
      </c>
      <c r="B64" s="40">
        <v>39007</v>
      </c>
      <c r="C64" s="41">
        <v>156.57999999999998</v>
      </c>
      <c r="D64" s="57">
        <v>2010</v>
      </c>
      <c r="E64" s="54" t="s">
        <v>538</v>
      </c>
      <c r="F64" s="54" t="s">
        <v>384</v>
      </c>
      <c r="G64" s="54"/>
      <c r="H64">
        <v>17.899999999999999</v>
      </c>
      <c r="I64" s="4">
        <v>16.899999999999999</v>
      </c>
      <c r="J64" s="4">
        <v>20.010000000000002</v>
      </c>
      <c r="K64" s="77"/>
      <c r="L64" s="4">
        <v>0.47099999999999997</v>
      </c>
      <c r="M64" s="4">
        <v>0.57099999999999995</v>
      </c>
      <c r="N64">
        <v>2.8199999999999999E-2</v>
      </c>
      <c r="O64" s="4">
        <v>5.6899999999999999E-2</v>
      </c>
      <c r="P64">
        <v>6.0000000000000001E-3</v>
      </c>
      <c r="R64">
        <v>0.161</v>
      </c>
      <c r="S64" s="90">
        <f t="shared" si="26"/>
        <v>14.446721311475407</v>
      </c>
      <c r="Y64" s="4">
        <v>0.76100000000000001</v>
      </c>
      <c r="Z64" s="44"/>
      <c r="AA64" s="44"/>
      <c r="AB64" s="44"/>
      <c r="AC64" s="44"/>
      <c r="AD64" s="44"/>
      <c r="AE64" s="4">
        <v>0.764683</v>
      </c>
      <c r="AF64" s="4">
        <v>0.91101699999999997</v>
      </c>
      <c r="AG64" s="4">
        <v>1.243557</v>
      </c>
      <c r="AH64" s="4">
        <v>1.4610989999999999</v>
      </c>
      <c r="AI64" s="4">
        <v>7.3169999999999997E-3</v>
      </c>
      <c r="AJ64" s="4">
        <v>7.5180000000000004E-3</v>
      </c>
      <c r="AK64" s="4">
        <v>5.0080000000000003E-3</v>
      </c>
    </row>
    <row r="65" spans="1:37" ht="12.75" x14ac:dyDescent="0.35">
      <c r="A65" t="s">
        <v>136</v>
      </c>
      <c r="B65" s="19">
        <v>39035</v>
      </c>
      <c r="C65" s="29">
        <v>12.12</v>
      </c>
      <c r="D65" s="57">
        <v>2010</v>
      </c>
      <c r="E65" s="54" t="s">
        <v>380</v>
      </c>
      <c r="F65" s="54" t="s">
        <v>384</v>
      </c>
      <c r="G65" s="54"/>
      <c r="H65">
        <v>11.4</v>
      </c>
      <c r="I65">
        <v>0</v>
      </c>
      <c r="J65">
        <v>0</v>
      </c>
      <c r="K65" s="66"/>
      <c r="L65">
        <v>1.5589999999999999</v>
      </c>
      <c r="M65" s="52">
        <v>1.52</v>
      </c>
      <c r="N65" s="29">
        <v>0.97199999999999998</v>
      </c>
      <c r="O65" s="52">
        <v>1.01</v>
      </c>
      <c r="P65">
        <v>4.3999999999999997E-2</v>
      </c>
      <c r="R65">
        <v>0.13900000000000001</v>
      </c>
      <c r="S65" s="20">
        <f t="shared" si="26"/>
        <v>84.15584415584415</v>
      </c>
      <c r="Y65">
        <v>0.90700000000000003</v>
      </c>
      <c r="Z65" s="6"/>
      <c r="AA65" s="6"/>
      <c r="AB65" s="6"/>
      <c r="AC65" s="7">
        <v>16.940420632921402</v>
      </c>
      <c r="AD65" s="7">
        <v>7.4383577266366601</v>
      </c>
      <c r="AE65">
        <v>0.79364900000000005</v>
      </c>
      <c r="AF65">
        <v>0.790744</v>
      </c>
      <c r="AG65">
        <v>1.24699</v>
      </c>
      <c r="AH65">
        <v>1.155823</v>
      </c>
      <c r="AI65">
        <v>1.5768999999999998E-2</v>
      </c>
      <c r="AJ65">
        <v>1.908E-2</v>
      </c>
      <c r="AK65">
        <v>1.3643000000000001E-2</v>
      </c>
    </row>
    <row r="66" spans="1:37" ht="12.75" x14ac:dyDescent="0.35">
      <c r="A66" t="s">
        <v>137</v>
      </c>
      <c r="B66" s="19">
        <v>39035</v>
      </c>
      <c r="C66" s="29">
        <v>17.809999999999999</v>
      </c>
      <c r="D66" s="57">
        <v>2010</v>
      </c>
      <c r="E66" s="54" t="s">
        <v>380</v>
      </c>
      <c r="F66" s="54" t="s">
        <v>384</v>
      </c>
      <c r="G66" s="54"/>
      <c r="H66">
        <v>11.4</v>
      </c>
      <c r="I66">
        <v>0</v>
      </c>
      <c r="J66">
        <v>0</v>
      </c>
      <c r="K66" s="66"/>
      <c r="L66">
        <v>1.6839999999999999</v>
      </c>
      <c r="M66" s="52">
        <v>1.7270000000000001</v>
      </c>
      <c r="N66" s="29">
        <v>1.1599999999999999</v>
      </c>
      <c r="O66" s="52">
        <v>1.1200000000000001</v>
      </c>
      <c r="P66">
        <v>0.03</v>
      </c>
      <c r="R66">
        <v>0.154</v>
      </c>
      <c r="S66" s="20">
        <f t="shared" si="26"/>
        <v>86.30952380952381</v>
      </c>
      <c r="Y66">
        <v>1.1399999999999999</v>
      </c>
      <c r="Z66" s="6"/>
      <c r="AA66" s="6"/>
      <c r="AB66" s="6"/>
      <c r="AC66" s="7">
        <v>16.871168377691966</v>
      </c>
      <c r="AD66" s="7">
        <v>7.2956036566012088</v>
      </c>
      <c r="AE66">
        <v>0.79943799999999998</v>
      </c>
      <c r="AF66">
        <v>0.78635900000000003</v>
      </c>
      <c r="AG66">
        <v>1.2680530000000001</v>
      </c>
      <c r="AH66">
        <v>1.0136480000000001</v>
      </c>
      <c r="AI66">
        <v>1.4460000000000001E-2</v>
      </c>
      <c r="AJ66">
        <v>1.9937E-2</v>
      </c>
      <c r="AK66">
        <v>1.4265E-2</v>
      </c>
    </row>
    <row r="67" spans="1:37" ht="12.75" x14ac:dyDescent="0.35">
      <c r="A67" t="s">
        <v>141</v>
      </c>
      <c r="B67" s="19">
        <v>39035</v>
      </c>
      <c r="C67" s="29">
        <v>29.61</v>
      </c>
      <c r="D67" s="57">
        <v>2010</v>
      </c>
      <c r="E67" s="54" t="s">
        <v>380</v>
      </c>
      <c r="F67" s="54" t="s">
        <v>384</v>
      </c>
      <c r="G67" s="54"/>
      <c r="H67">
        <v>11.5</v>
      </c>
      <c r="I67">
        <v>7.0000000000000007E-2</v>
      </c>
      <c r="J67">
        <v>1.47</v>
      </c>
      <c r="K67" s="66">
        <v>3.78</v>
      </c>
      <c r="L67">
        <v>1.617</v>
      </c>
      <c r="M67" s="52">
        <v>1.4830000000000001</v>
      </c>
      <c r="N67" s="29">
        <v>1.1100000000000001</v>
      </c>
      <c r="O67" s="52">
        <v>0.84</v>
      </c>
      <c r="P67">
        <v>2.1000000000000001E-2</v>
      </c>
      <c r="R67">
        <v>0.107</v>
      </c>
      <c r="S67" s="20">
        <f t="shared" si="26"/>
        <v>89.660743134087255</v>
      </c>
      <c r="X67" s="29">
        <v>3.78</v>
      </c>
      <c r="Y67">
        <v>0.72399999999999998</v>
      </c>
      <c r="Z67" s="6"/>
      <c r="AA67" s="6"/>
      <c r="AB67" s="6"/>
      <c r="AC67" s="7">
        <v>15.018158316358194</v>
      </c>
      <c r="AD67" s="7">
        <v>5.8598722553999423</v>
      </c>
      <c r="AE67">
        <v>0.82295300000000005</v>
      </c>
      <c r="AF67">
        <v>0.77866000000000002</v>
      </c>
      <c r="AG67">
        <v>1.23794</v>
      </c>
      <c r="AH67">
        <v>0.92588300000000001</v>
      </c>
      <c r="AI67">
        <v>1.3716000000000001E-2</v>
      </c>
      <c r="AJ67">
        <v>2.0809000000000001E-2</v>
      </c>
      <c r="AK67">
        <v>1.4814000000000001E-2</v>
      </c>
    </row>
    <row r="68" spans="1:37" ht="12.75" x14ac:dyDescent="0.35">
      <c r="A68" t="s">
        <v>142</v>
      </c>
      <c r="B68" s="19">
        <v>39035</v>
      </c>
      <c r="C68" s="29">
        <v>41.379999999999995</v>
      </c>
      <c r="D68" s="57">
        <v>2010</v>
      </c>
      <c r="E68" s="54" t="s">
        <v>380</v>
      </c>
      <c r="F68" s="54" t="s">
        <v>384</v>
      </c>
      <c r="G68" s="54"/>
      <c r="H68">
        <v>11.6</v>
      </c>
      <c r="I68">
        <v>0.77</v>
      </c>
      <c r="J68">
        <v>4.13</v>
      </c>
      <c r="K68" s="66"/>
      <c r="L68">
        <v>1.4383999999999999</v>
      </c>
      <c r="M68" s="52">
        <v>1.1850000000000001</v>
      </c>
      <c r="N68" s="29">
        <v>0.90500000000000003</v>
      </c>
      <c r="O68" s="52">
        <v>0.49299999999999999</v>
      </c>
      <c r="P68">
        <v>3.9E-2</v>
      </c>
      <c r="R68">
        <v>8.8400000000000006E-2</v>
      </c>
      <c r="S68" s="20">
        <f t="shared" si="26"/>
        <v>87.659821774506</v>
      </c>
      <c r="X68" s="29"/>
      <c r="Y68">
        <v>0.56899999999999995</v>
      </c>
      <c r="Z68" s="6"/>
      <c r="AA68" s="6"/>
      <c r="AB68" s="6"/>
      <c r="AC68" s="7">
        <v>13.499819425381324</v>
      </c>
      <c r="AD68" s="7">
        <v>5.6198457818220753</v>
      </c>
      <c r="AE68">
        <v>0.83167100000000005</v>
      </c>
      <c r="AF68">
        <v>0.77556700000000001</v>
      </c>
      <c r="AG68">
        <v>1.231185</v>
      </c>
      <c r="AH68">
        <v>0.86230200000000001</v>
      </c>
      <c r="AI68">
        <v>1.265E-2</v>
      </c>
      <c r="AJ68">
        <v>2.0664999999999999E-2</v>
      </c>
      <c r="AK68">
        <v>1.4671E-2</v>
      </c>
    </row>
    <row r="69" spans="1:37" ht="12.75" x14ac:dyDescent="0.35">
      <c r="A69" t="s">
        <v>186</v>
      </c>
      <c r="B69" s="19">
        <v>39035</v>
      </c>
      <c r="C69" s="29">
        <v>55.58</v>
      </c>
      <c r="D69" s="57">
        <v>2010</v>
      </c>
      <c r="E69" s="54" t="s">
        <v>380</v>
      </c>
      <c r="F69" s="54" t="s">
        <v>384</v>
      </c>
      <c r="G69" s="54"/>
      <c r="H69">
        <v>11.8</v>
      </c>
      <c r="I69">
        <v>4.18</v>
      </c>
      <c r="J69">
        <v>5.45</v>
      </c>
      <c r="K69" s="66"/>
      <c r="L69">
        <v>1.117</v>
      </c>
      <c r="M69" s="52">
        <v>0.91600000000000004</v>
      </c>
      <c r="N69" s="29">
        <v>0.48599999999999999</v>
      </c>
      <c r="O69" s="52">
        <v>0.39600000000000002</v>
      </c>
      <c r="P69">
        <v>5.2999999999999999E-2</v>
      </c>
      <c r="R69">
        <v>0.127</v>
      </c>
      <c r="S69" s="20">
        <f t="shared" si="26"/>
        <v>72.972972972972968</v>
      </c>
      <c r="X69" s="29"/>
      <c r="Y69">
        <v>0.73599999999999999</v>
      </c>
      <c r="Z69" s="6"/>
      <c r="AA69" s="6"/>
      <c r="AB69" s="6"/>
      <c r="AC69" s="7">
        <v>11.387449988089211</v>
      </c>
      <c r="AD69" s="7">
        <v>3.8187035693605615</v>
      </c>
      <c r="AE69">
        <v>0.83121299999999998</v>
      </c>
      <c r="AF69">
        <v>0.80041499999999999</v>
      </c>
      <c r="AG69">
        <v>1.239619</v>
      </c>
      <c r="AH69">
        <v>0.92197200000000001</v>
      </c>
      <c r="AI69">
        <v>1.1601E-2</v>
      </c>
      <c r="AJ69">
        <v>1.8248E-2</v>
      </c>
      <c r="AK69">
        <v>1.2581999999999999E-2</v>
      </c>
    </row>
    <row r="70" spans="1:37" ht="12.75" x14ac:dyDescent="0.35">
      <c r="A70" t="s">
        <v>182</v>
      </c>
      <c r="B70" s="19">
        <v>39035</v>
      </c>
      <c r="C70" s="29">
        <v>63.98</v>
      </c>
      <c r="D70" s="57">
        <v>2010</v>
      </c>
      <c r="E70" s="54" t="s">
        <v>380</v>
      </c>
      <c r="F70" s="54" t="s">
        <v>384</v>
      </c>
      <c r="G70" s="54"/>
      <c r="H70">
        <v>11.2</v>
      </c>
      <c r="I70">
        <v>2.69</v>
      </c>
      <c r="J70">
        <v>8.5</v>
      </c>
      <c r="K70" s="66">
        <v>3.95</v>
      </c>
      <c r="L70">
        <v>1.1987000000000001</v>
      </c>
      <c r="M70" s="52">
        <v>0.89600000000000002</v>
      </c>
      <c r="N70" s="29">
        <v>0.57899999999999996</v>
      </c>
      <c r="O70" s="52">
        <v>0.23100000000000001</v>
      </c>
      <c r="P70">
        <v>6.3E-2</v>
      </c>
      <c r="R70">
        <v>6.8699999999999997E-2</v>
      </c>
      <c r="S70" s="20">
        <f t="shared" si="26"/>
        <v>81.468974250738725</v>
      </c>
      <c r="X70" s="29">
        <v>3.95</v>
      </c>
      <c r="Y70">
        <v>0.41499999999999998</v>
      </c>
      <c r="Z70" s="6"/>
      <c r="AA70" s="6"/>
      <c r="AB70" s="6"/>
      <c r="AC70" s="7">
        <v>11.523061172843617</v>
      </c>
      <c r="AD70" s="7">
        <v>3.777551579032199</v>
      </c>
      <c r="AE70">
        <v>0.83181499999999997</v>
      </c>
      <c r="AF70">
        <v>0.79016299999999995</v>
      </c>
      <c r="AG70">
        <v>1.2378560000000001</v>
      </c>
      <c r="AH70">
        <v>0.90818600000000005</v>
      </c>
      <c r="AI70">
        <v>1.1985000000000001E-2</v>
      </c>
      <c r="AJ70">
        <v>1.8964999999999999E-2</v>
      </c>
      <c r="AK70">
        <v>1.3197E-2</v>
      </c>
    </row>
    <row r="71" spans="1:37" ht="12.75" x14ac:dyDescent="0.35">
      <c r="A71" t="s">
        <v>183</v>
      </c>
      <c r="B71" s="19">
        <v>39035</v>
      </c>
      <c r="C71" s="29">
        <v>87.58</v>
      </c>
      <c r="D71" s="57">
        <v>2010</v>
      </c>
      <c r="E71" s="54" t="s">
        <v>380</v>
      </c>
      <c r="F71" s="54" t="s">
        <v>384</v>
      </c>
      <c r="G71" s="54"/>
      <c r="H71">
        <v>11.8</v>
      </c>
      <c r="I71">
        <v>8.9499999999999993</v>
      </c>
      <c r="J71">
        <v>13.66</v>
      </c>
      <c r="K71" s="66"/>
      <c r="L71">
        <v>0.84099999999999997</v>
      </c>
      <c r="M71" s="52">
        <v>0.86399999999999999</v>
      </c>
      <c r="N71" s="29">
        <v>0.17599999999999999</v>
      </c>
      <c r="O71" s="52">
        <v>8.5000000000000006E-3</v>
      </c>
      <c r="P71">
        <v>0.01</v>
      </c>
      <c r="R71">
        <v>0.18099999999999999</v>
      </c>
      <c r="S71" s="20">
        <f t="shared" si="26"/>
        <v>47.956403269754766</v>
      </c>
      <c r="Y71">
        <v>0.88100000000000001</v>
      </c>
      <c r="Z71" s="6"/>
      <c r="AA71" s="6"/>
      <c r="AB71" s="6"/>
      <c r="AC71" s="7">
        <v>11.677652715210057</v>
      </c>
      <c r="AD71" s="7">
        <v>4.704347564857315</v>
      </c>
      <c r="AE71">
        <v>0.82518499999999995</v>
      </c>
      <c r="AF71">
        <v>0.83282900000000004</v>
      </c>
      <c r="AG71">
        <v>1.2455849999999999</v>
      </c>
      <c r="AH71">
        <v>0.97838099999999995</v>
      </c>
      <c r="AI71">
        <v>9.6299999999999997E-3</v>
      </c>
      <c r="AJ71">
        <v>1.4133E-2</v>
      </c>
      <c r="AK71">
        <v>9.8420000000000001E-3</v>
      </c>
    </row>
    <row r="72" spans="1:37" ht="12.75" x14ac:dyDescent="0.35">
      <c r="A72" t="s">
        <v>184</v>
      </c>
      <c r="B72" s="19">
        <v>39035</v>
      </c>
      <c r="C72" s="29">
        <v>130.07999999999998</v>
      </c>
      <c r="D72" s="57">
        <v>2010</v>
      </c>
      <c r="E72" s="54" t="s">
        <v>380</v>
      </c>
      <c r="F72" s="54" t="s">
        <v>384</v>
      </c>
      <c r="G72" s="54"/>
      <c r="H72">
        <v>12.8</v>
      </c>
      <c r="I72">
        <v>13.79</v>
      </c>
      <c r="J72">
        <v>16.22</v>
      </c>
      <c r="K72" s="66"/>
      <c r="L72">
        <v>0.73199999999999998</v>
      </c>
      <c r="M72" s="52">
        <v>0.51300000000000001</v>
      </c>
      <c r="N72">
        <v>2.2000000000000001E-3</v>
      </c>
      <c r="O72" s="52">
        <v>3.2000000000000002E-3</v>
      </c>
      <c r="P72">
        <v>1.4999999999999999E-2</v>
      </c>
      <c r="R72">
        <v>0.16200000000000001</v>
      </c>
      <c r="S72" s="20">
        <f t="shared" si="26"/>
        <v>1.2276785714285714</v>
      </c>
      <c r="Y72">
        <v>0.90200000000000002</v>
      </c>
      <c r="Z72" s="12"/>
      <c r="AA72" s="12"/>
      <c r="AB72" s="12"/>
      <c r="AC72" s="12"/>
      <c r="AD72" s="12"/>
      <c r="AE72">
        <v>0.80556099999999997</v>
      </c>
      <c r="AF72">
        <v>0.88352299999999995</v>
      </c>
      <c r="AG72">
        <v>1.229106</v>
      </c>
      <c r="AH72">
        <v>1.1713180000000001</v>
      </c>
      <c r="AI72">
        <v>7.9889999999999996E-3</v>
      </c>
      <c r="AJ72">
        <v>9.9989999999999992E-3</v>
      </c>
      <c r="AK72">
        <v>6.8209999999999998E-3</v>
      </c>
    </row>
    <row r="73" spans="1:37" s="4" customFormat="1" ht="12.75" x14ac:dyDescent="0.35">
      <c r="A73" s="4" t="s">
        <v>185</v>
      </c>
      <c r="B73" s="40">
        <v>39035</v>
      </c>
      <c r="C73" s="41">
        <v>156.57999999999998</v>
      </c>
      <c r="D73" s="57">
        <v>2010</v>
      </c>
      <c r="E73" s="54" t="s">
        <v>380</v>
      </c>
      <c r="F73" s="54" t="s">
        <v>384</v>
      </c>
      <c r="G73" s="54"/>
      <c r="H73">
        <v>12.3</v>
      </c>
      <c r="I73" s="4">
        <v>15.27</v>
      </c>
      <c r="J73" s="4">
        <v>18.07</v>
      </c>
      <c r="K73" s="77"/>
      <c r="L73" s="4">
        <v>0.47799999999999998</v>
      </c>
      <c r="M73" s="4">
        <v>0.49</v>
      </c>
      <c r="N73">
        <v>1.4E-3</v>
      </c>
      <c r="O73" s="4">
        <v>3.7000000000000002E-3</v>
      </c>
      <c r="P73">
        <v>6.0000000000000001E-3</v>
      </c>
      <c r="R73">
        <v>0.13800000000000001</v>
      </c>
      <c r="S73" s="90">
        <f t="shared" si="26"/>
        <v>0.96286107290233824</v>
      </c>
      <c r="Y73" s="4">
        <v>0.75800000000000001</v>
      </c>
      <c r="Z73" s="44"/>
      <c r="AA73" s="44"/>
      <c r="AB73" s="44"/>
      <c r="AC73" s="44"/>
      <c r="AD73" s="44"/>
      <c r="AE73" s="4">
        <v>0.79007499999999997</v>
      </c>
      <c r="AF73" s="4">
        <v>0.89309400000000005</v>
      </c>
      <c r="AG73" s="4">
        <v>1.2403409999999999</v>
      </c>
      <c r="AH73" s="4">
        <v>1.304516</v>
      </c>
      <c r="AI73" s="4">
        <v>8.1949999999999992E-3</v>
      </c>
      <c r="AJ73" s="4">
        <v>9.2899999999999996E-3</v>
      </c>
      <c r="AK73" s="4">
        <v>6.2820000000000003E-3</v>
      </c>
    </row>
    <row r="74" spans="1:37" s="52" customFormat="1" ht="12.75" x14ac:dyDescent="0.35">
      <c r="B74" s="85"/>
      <c r="C74" s="29">
        <v>12.12</v>
      </c>
      <c r="D74" s="57">
        <v>2010</v>
      </c>
      <c r="E74" s="54" t="s">
        <v>615</v>
      </c>
      <c r="F74" s="54" t="s">
        <v>511</v>
      </c>
      <c r="G74" s="54"/>
      <c r="H74"/>
      <c r="I74" s="88" t="s">
        <v>87</v>
      </c>
      <c r="J74" s="45" t="s">
        <v>613</v>
      </c>
      <c r="L74" s="89" t="s">
        <v>87</v>
      </c>
      <c r="M74" s="86" t="s">
        <v>620</v>
      </c>
      <c r="N74" s="89" t="s">
        <v>87</v>
      </c>
      <c r="O74" s="86" t="s">
        <v>621</v>
      </c>
      <c r="S74" s="91" t="e">
        <f t="shared" si="26"/>
        <v>#VALUE!</v>
      </c>
      <c r="Z74" s="12"/>
      <c r="AA74" s="12"/>
      <c r="AB74" s="12"/>
      <c r="AC74" s="12"/>
      <c r="AD74" s="12"/>
    </row>
    <row r="75" spans="1:37" s="52" customFormat="1" ht="12.75" x14ac:dyDescent="0.35">
      <c r="B75" s="85"/>
      <c r="C75" s="29">
        <v>17.809999999999999</v>
      </c>
      <c r="D75" s="57">
        <v>2010</v>
      </c>
      <c r="E75" s="54" t="s">
        <v>615</v>
      </c>
      <c r="F75" s="54" t="s">
        <v>511</v>
      </c>
      <c r="G75" s="54"/>
      <c r="H75"/>
      <c r="I75" s="88" t="s">
        <v>87</v>
      </c>
      <c r="J75" s="45" t="s">
        <v>613</v>
      </c>
      <c r="L75" s="89" t="s">
        <v>87</v>
      </c>
      <c r="M75" s="86" t="s">
        <v>620</v>
      </c>
      <c r="N75" s="89" t="s">
        <v>87</v>
      </c>
      <c r="O75" s="86" t="s">
        <v>620</v>
      </c>
      <c r="S75" s="91" t="e">
        <f t="shared" si="26"/>
        <v>#VALUE!</v>
      </c>
      <c r="Z75" s="12"/>
      <c r="AA75" s="12"/>
      <c r="AB75" s="12"/>
      <c r="AC75" s="12"/>
      <c r="AD75" s="12"/>
    </row>
    <row r="76" spans="1:37" s="52" customFormat="1" ht="12.75" x14ac:dyDescent="0.35">
      <c r="B76" s="85"/>
      <c r="C76" s="29">
        <v>29.61</v>
      </c>
      <c r="D76" s="57">
        <v>2010</v>
      </c>
      <c r="E76" s="54" t="s">
        <v>615</v>
      </c>
      <c r="F76" s="54" t="s">
        <v>511</v>
      </c>
      <c r="G76" s="54"/>
      <c r="H76"/>
      <c r="I76" s="88" t="s">
        <v>87</v>
      </c>
      <c r="J76" s="45" t="s">
        <v>613</v>
      </c>
      <c r="L76" s="89" t="s">
        <v>87</v>
      </c>
      <c r="M76" s="86" t="s">
        <v>620</v>
      </c>
      <c r="N76" s="89" t="s">
        <v>87</v>
      </c>
      <c r="O76" s="86" t="s">
        <v>620</v>
      </c>
      <c r="S76" s="91" t="e">
        <f t="shared" si="26"/>
        <v>#VALUE!</v>
      </c>
      <c r="Z76" s="12"/>
      <c r="AA76" s="12"/>
      <c r="AB76" s="12"/>
      <c r="AC76" s="12"/>
      <c r="AD76" s="12"/>
    </row>
    <row r="77" spans="1:37" s="52" customFormat="1" ht="12.75" x14ac:dyDescent="0.35">
      <c r="B77" s="85"/>
      <c r="C77" s="29">
        <v>41.379999999999995</v>
      </c>
      <c r="D77" s="57">
        <v>2010</v>
      </c>
      <c r="E77" s="54" t="s">
        <v>615</v>
      </c>
      <c r="F77" s="54" t="s">
        <v>511</v>
      </c>
      <c r="G77" s="54"/>
      <c r="H77"/>
      <c r="I77" s="88" t="s">
        <v>87</v>
      </c>
      <c r="J77" s="45" t="s">
        <v>613</v>
      </c>
      <c r="L77" s="89" t="s">
        <v>87</v>
      </c>
      <c r="M77" s="86" t="s">
        <v>620</v>
      </c>
      <c r="N77" s="89" t="s">
        <v>87</v>
      </c>
      <c r="O77" s="86" t="s">
        <v>620</v>
      </c>
      <c r="S77" s="91" t="e">
        <f t="shared" si="26"/>
        <v>#VALUE!</v>
      </c>
      <c r="Z77" s="12"/>
      <c r="AA77" s="12"/>
      <c r="AB77" s="12"/>
      <c r="AC77" s="12"/>
      <c r="AD77" s="12"/>
    </row>
    <row r="78" spans="1:37" s="52" customFormat="1" ht="12.75" x14ac:dyDescent="0.35">
      <c r="B78" s="85"/>
      <c r="C78" s="29">
        <v>55.58</v>
      </c>
      <c r="D78" s="57">
        <v>2010</v>
      </c>
      <c r="E78" s="54" t="s">
        <v>615</v>
      </c>
      <c r="F78" s="54" t="s">
        <v>511</v>
      </c>
      <c r="G78" s="54"/>
      <c r="H78"/>
      <c r="I78" s="88" t="s">
        <v>87</v>
      </c>
      <c r="J78" s="45" t="s">
        <v>613</v>
      </c>
      <c r="L78" s="89" t="s">
        <v>87</v>
      </c>
      <c r="M78" s="86" t="s">
        <v>620</v>
      </c>
      <c r="N78" s="89" t="s">
        <v>87</v>
      </c>
      <c r="O78" s="86" t="s">
        <v>620</v>
      </c>
      <c r="S78" s="91" t="e">
        <f t="shared" si="26"/>
        <v>#VALUE!</v>
      </c>
      <c r="Z78" s="12"/>
      <c r="AA78" s="12"/>
      <c r="AB78" s="12"/>
      <c r="AC78" s="12"/>
      <c r="AD78" s="12"/>
    </row>
    <row r="79" spans="1:37" s="52" customFormat="1" ht="12.75" x14ac:dyDescent="0.35">
      <c r="B79" s="85"/>
      <c r="C79" s="29">
        <v>63.98</v>
      </c>
      <c r="D79" s="57">
        <v>2010</v>
      </c>
      <c r="E79" s="54" t="s">
        <v>615</v>
      </c>
      <c r="F79" s="54" t="s">
        <v>511</v>
      </c>
      <c r="G79" s="54"/>
      <c r="H79"/>
      <c r="I79" s="52">
        <v>3.1</v>
      </c>
      <c r="J79" s="45" t="s">
        <v>613</v>
      </c>
      <c r="L79">
        <v>1.2589999999999999</v>
      </c>
      <c r="M79" s="86" t="s">
        <v>620</v>
      </c>
      <c r="N79">
        <v>0.85499999999999998</v>
      </c>
      <c r="O79" s="86" t="s">
        <v>620</v>
      </c>
      <c r="P79">
        <v>0.08</v>
      </c>
      <c r="R79">
        <v>0.109</v>
      </c>
      <c r="S79" s="91">
        <f t="shared" si="26"/>
        <v>81.896551724137922</v>
      </c>
      <c r="Z79" s="12"/>
      <c r="AA79" s="12"/>
      <c r="AB79" s="12"/>
      <c r="AC79" s="12"/>
      <c r="AD79" s="12"/>
    </row>
    <row r="80" spans="1:37" s="52" customFormat="1" ht="12.75" x14ac:dyDescent="0.35">
      <c r="B80" s="85"/>
      <c r="C80" s="29">
        <v>87.58</v>
      </c>
      <c r="D80" s="57">
        <v>2010</v>
      </c>
      <c r="E80" s="54" t="s">
        <v>615</v>
      </c>
      <c r="F80" s="54" t="s">
        <v>511</v>
      </c>
      <c r="G80" s="54"/>
      <c r="H80"/>
      <c r="I80" s="52">
        <v>6.31</v>
      </c>
      <c r="J80">
        <v>11.41</v>
      </c>
      <c r="L80">
        <v>1.03</v>
      </c>
      <c r="M80" s="52">
        <v>0.77900000000000003</v>
      </c>
      <c r="N80">
        <v>0.48</v>
      </c>
      <c r="O80" s="52">
        <v>0.11600000000000001</v>
      </c>
      <c r="P80">
        <v>6.0999999999999999E-2</v>
      </c>
      <c r="R80">
        <v>0.17</v>
      </c>
      <c r="S80" s="91">
        <f t="shared" si="26"/>
        <v>67.510548523206751</v>
      </c>
      <c r="Z80" s="12"/>
      <c r="AA80" s="12"/>
      <c r="AB80" s="12"/>
      <c r="AC80" s="12"/>
      <c r="AD80" s="12"/>
    </row>
    <row r="81" spans="1:37" s="52" customFormat="1" ht="12.75" x14ac:dyDescent="0.35">
      <c r="B81" s="85"/>
      <c r="C81" s="29">
        <v>130.07999999999998</v>
      </c>
      <c r="D81" s="57">
        <v>2010</v>
      </c>
      <c r="E81" s="54" t="s">
        <v>615</v>
      </c>
      <c r="F81" s="54" t="s">
        <v>511</v>
      </c>
      <c r="G81" s="54"/>
      <c r="H81"/>
      <c r="I81" s="52">
        <v>13.46</v>
      </c>
      <c r="J81">
        <v>15.61</v>
      </c>
      <c r="L81">
        <v>0.64700000000000002</v>
      </c>
      <c r="M81" s="52">
        <v>0.54600000000000004</v>
      </c>
      <c r="N81">
        <v>4.8300000000000003E-2</v>
      </c>
      <c r="O81" s="52">
        <v>3.7100000000000001E-2</v>
      </c>
      <c r="P81">
        <v>1.7999999999999999E-2</v>
      </c>
      <c r="R81">
        <v>0.217</v>
      </c>
      <c r="S81" s="91">
        <f t="shared" si="26"/>
        <v>17.049064595834803</v>
      </c>
      <c r="Z81" s="12"/>
      <c r="AA81" s="12"/>
      <c r="AB81" s="12"/>
      <c r="AC81" s="12"/>
      <c r="AD81" s="12"/>
    </row>
    <row r="82" spans="1:37" s="4" customFormat="1" ht="12.75" x14ac:dyDescent="0.35">
      <c r="B82" s="40"/>
      <c r="C82" s="41">
        <v>156.57999999999998</v>
      </c>
      <c r="D82" s="87">
        <v>2010</v>
      </c>
      <c r="E82" s="40" t="s">
        <v>615</v>
      </c>
      <c r="F82" s="40" t="s">
        <v>511</v>
      </c>
      <c r="G82" s="40"/>
      <c r="I82" s="52">
        <v>15.34</v>
      </c>
      <c r="J82" s="4">
        <v>17.86</v>
      </c>
      <c r="L82" s="52">
        <v>0.54300000000000004</v>
      </c>
      <c r="M82" s="4">
        <v>0.52800000000000002</v>
      </c>
      <c r="N82" s="52">
        <v>2.01E-2</v>
      </c>
      <c r="O82" s="4">
        <v>1.7999999999999999E-2</v>
      </c>
      <c r="P82">
        <v>8.9999999999999993E-3</v>
      </c>
      <c r="R82">
        <v>0.193</v>
      </c>
      <c r="S82" s="90">
        <f t="shared" si="26"/>
        <v>9.0499774876181878</v>
      </c>
      <c r="Z82" s="44"/>
      <c r="AA82" s="44"/>
      <c r="AB82" s="44"/>
      <c r="AC82" s="44"/>
      <c r="AD82" s="44"/>
    </row>
    <row r="83" spans="1:37" ht="12.75" x14ac:dyDescent="0.35">
      <c r="A83" t="s">
        <v>136</v>
      </c>
      <c r="B83" s="19">
        <v>39106</v>
      </c>
      <c r="C83" s="29">
        <v>12.12</v>
      </c>
      <c r="D83" s="57">
        <v>2011</v>
      </c>
      <c r="E83" s="54" t="s">
        <v>381</v>
      </c>
      <c r="F83" s="54" t="s">
        <v>385</v>
      </c>
      <c r="G83" s="54"/>
      <c r="H83" s="29"/>
      <c r="J83" s="45" t="s">
        <v>613</v>
      </c>
      <c r="K83" s="66"/>
      <c r="M83" s="86" t="s">
        <v>620</v>
      </c>
      <c r="O83" s="86" t="s">
        <v>620</v>
      </c>
      <c r="S83" s="20" t="e">
        <f t="shared" si="26"/>
        <v>#DIV/0!</v>
      </c>
      <c r="Y83" t="s">
        <v>289</v>
      </c>
      <c r="Z83" s="12"/>
      <c r="AA83" s="12"/>
      <c r="AB83" s="12"/>
      <c r="AC83" s="12"/>
      <c r="AD83" s="12"/>
      <c r="AE83" s="45" t="s">
        <v>87</v>
      </c>
      <c r="AF83" s="45" t="s">
        <v>87</v>
      </c>
      <c r="AG83" s="45" t="s">
        <v>87</v>
      </c>
      <c r="AH83" s="45" t="s">
        <v>87</v>
      </c>
      <c r="AI83" s="45" t="s">
        <v>87</v>
      </c>
      <c r="AJ83" s="45" t="s">
        <v>87</v>
      </c>
      <c r="AK83" s="45" t="s">
        <v>87</v>
      </c>
    </row>
    <row r="84" spans="1:37" ht="12.75" x14ac:dyDescent="0.35">
      <c r="A84" t="s">
        <v>137</v>
      </c>
      <c r="B84" s="19">
        <v>39106</v>
      </c>
      <c r="C84" s="29">
        <v>17.809999999999999</v>
      </c>
      <c r="D84" s="57">
        <v>2011</v>
      </c>
      <c r="E84" s="54" t="s">
        <v>381</v>
      </c>
      <c r="F84" s="54" t="s">
        <v>385</v>
      </c>
      <c r="G84" s="54"/>
      <c r="H84" s="29"/>
      <c r="J84" s="45" t="s">
        <v>613</v>
      </c>
      <c r="K84" s="66"/>
      <c r="M84" s="86" t="s">
        <v>620</v>
      </c>
      <c r="O84" s="86" t="s">
        <v>620</v>
      </c>
      <c r="S84" s="20" t="e">
        <f t="shared" si="26"/>
        <v>#DIV/0!</v>
      </c>
      <c r="Y84" t="s">
        <v>289</v>
      </c>
      <c r="Z84" s="12"/>
      <c r="AA84" s="12"/>
      <c r="AB84" s="12"/>
      <c r="AC84" s="12"/>
      <c r="AD84" s="12"/>
      <c r="AE84" s="45" t="s">
        <v>87</v>
      </c>
      <c r="AF84" s="45" t="s">
        <v>87</v>
      </c>
      <c r="AG84" s="45" t="s">
        <v>87</v>
      </c>
      <c r="AH84" s="45" t="s">
        <v>87</v>
      </c>
      <c r="AI84" s="45" t="s">
        <v>87</v>
      </c>
      <c r="AJ84" s="45" t="s">
        <v>87</v>
      </c>
      <c r="AK84" s="45" t="s">
        <v>87</v>
      </c>
    </row>
    <row r="85" spans="1:37" ht="12.75" x14ac:dyDescent="0.35">
      <c r="A85" t="s">
        <v>141</v>
      </c>
      <c r="B85" s="19">
        <v>39106</v>
      </c>
      <c r="C85" s="29">
        <v>29.61</v>
      </c>
      <c r="D85" s="57">
        <v>2011</v>
      </c>
      <c r="E85" s="54" t="s">
        <v>381</v>
      </c>
      <c r="F85" s="54" t="s">
        <v>385</v>
      </c>
      <c r="G85" s="54"/>
      <c r="H85" s="29"/>
      <c r="J85" s="45" t="s">
        <v>613</v>
      </c>
      <c r="K85" s="66"/>
      <c r="M85" s="86" t="s">
        <v>620</v>
      </c>
      <c r="O85" s="86" t="s">
        <v>620</v>
      </c>
      <c r="S85" s="20" t="e">
        <f t="shared" ref="S85:S109" si="42">100*N85/SUM(N85,P85,R85)</f>
        <v>#DIV/0!</v>
      </c>
      <c r="Y85" t="s">
        <v>289</v>
      </c>
      <c r="Z85" s="12"/>
      <c r="AA85" s="12"/>
      <c r="AB85" s="12"/>
      <c r="AC85" s="12"/>
      <c r="AD85" s="12"/>
      <c r="AE85" s="45" t="s">
        <v>87</v>
      </c>
      <c r="AF85" s="45" t="s">
        <v>87</v>
      </c>
      <c r="AG85" s="45" t="s">
        <v>87</v>
      </c>
      <c r="AH85" s="45" t="s">
        <v>87</v>
      </c>
      <c r="AI85" s="45" t="s">
        <v>87</v>
      </c>
      <c r="AJ85" s="45" t="s">
        <v>87</v>
      </c>
      <c r="AK85" s="45" t="s">
        <v>87</v>
      </c>
    </row>
    <row r="86" spans="1:37" ht="12.75" x14ac:dyDescent="0.35">
      <c r="A86" t="s">
        <v>142</v>
      </c>
      <c r="B86" s="19">
        <v>39106</v>
      </c>
      <c r="C86" s="29">
        <v>41.379999999999995</v>
      </c>
      <c r="D86" s="57">
        <v>2011</v>
      </c>
      <c r="E86" s="54" t="s">
        <v>381</v>
      </c>
      <c r="F86" s="54" t="s">
        <v>385</v>
      </c>
      <c r="G86" s="54"/>
      <c r="H86">
        <v>0</v>
      </c>
      <c r="I86">
        <v>2.5</v>
      </c>
      <c r="J86">
        <v>2.5</v>
      </c>
      <c r="K86" s="66"/>
      <c r="L86">
        <v>2.048</v>
      </c>
      <c r="M86" s="52">
        <v>2.0649999999999999</v>
      </c>
      <c r="N86">
        <v>1.24</v>
      </c>
      <c r="O86" s="52">
        <v>1.25</v>
      </c>
      <c r="P86">
        <v>0.161</v>
      </c>
      <c r="R86">
        <v>0.20799999999999999</v>
      </c>
      <c r="S86" s="20">
        <f t="shared" si="42"/>
        <v>77.066500932256062</v>
      </c>
      <c r="Y86">
        <v>1.49</v>
      </c>
      <c r="Z86" s="12"/>
      <c r="AA86" s="12"/>
      <c r="AB86" s="12"/>
      <c r="AC86" s="12"/>
      <c r="AD86" s="12"/>
      <c r="AE86">
        <v>0.83392299999999997</v>
      </c>
      <c r="AF86">
        <v>0.74481200000000003</v>
      </c>
      <c r="AG86">
        <v>1.2294430000000001</v>
      </c>
      <c r="AH86">
        <v>0.81772199999999995</v>
      </c>
      <c r="AI86">
        <v>1.0533000000000001E-2</v>
      </c>
      <c r="AJ86">
        <v>1.6826000000000001E-2</v>
      </c>
      <c r="AK86">
        <v>1.2881E-2</v>
      </c>
    </row>
    <row r="87" spans="1:37" ht="12.75" x14ac:dyDescent="0.35">
      <c r="A87" t="s">
        <v>186</v>
      </c>
      <c r="B87" s="19">
        <v>39106</v>
      </c>
      <c r="C87" s="29">
        <v>55.58</v>
      </c>
      <c r="D87" s="57">
        <v>2011</v>
      </c>
      <c r="E87" s="54" t="s">
        <v>381</v>
      </c>
      <c r="F87" s="54" t="s">
        <v>385</v>
      </c>
      <c r="G87" s="54"/>
      <c r="H87">
        <v>0.1</v>
      </c>
      <c r="I87">
        <v>5.57</v>
      </c>
      <c r="J87">
        <v>5.63</v>
      </c>
      <c r="K87" s="66"/>
      <c r="L87">
        <v>1.484</v>
      </c>
      <c r="M87" s="52">
        <v>1.5209999999999999</v>
      </c>
      <c r="N87">
        <v>0.84399999999999997</v>
      </c>
      <c r="O87" s="52">
        <v>0.86</v>
      </c>
      <c r="P87">
        <v>0.121</v>
      </c>
      <c r="R87">
        <v>0.214</v>
      </c>
      <c r="S87" s="20">
        <f t="shared" si="42"/>
        <v>71.586089906700579</v>
      </c>
      <c r="Y87">
        <v>1.35</v>
      </c>
      <c r="Z87" s="12"/>
      <c r="AA87" s="12"/>
      <c r="AB87" s="12"/>
      <c r="AC87" s="12"/>
      <c r="AD87" s="12"/>
      <c r="AE87">
        <v>0.83072599999999996</v>
      </c>
      <c r="AF87">
        <v>0.76399099999999998</v>
      </c>
      <c r="AG87">
        <v>1.2219469999999999</v>
      </c>
      <c r="AH87">
        <v>0.87719000000000003</v>
      </c>
      <c r="AI87">
        <v>1.0139E-2</v>
      </c>
      <c r="AJ87">
        <v>1.5703999999999999E-2</v>
      </c>
      <c r="AK87">
        <v>1.1558000000000001E-2</v>
      </c>
    </row>
    <row r="88" spans="1:37" ht="12.75" x14ac:dyDescent="0.35">
      <c r="A88" t="s">
        <v>182</v>
      </c>
      <c r="B88" s="19">
        <v>39106</v>
      </c>
      <c r="C88" s="29">
        <v>63.98</v>
      </c>
      <c r="D88" s="57">
        <v>2011</v>
      </c>
      <c r="E88" s="54" t="s">
        <v>381</v>
      </c>
      <c r="F88" s="54" t="s">
        <v>385</v>
      </c>
      <c r="G88" s="54"/>
      <c r="H88">
        <v>0.4</v>
      </c>
      <c r="I88">
        <v>7.68</v>
      </c>
      <c r="J88">
        <v>8.19</v>
      </c>
      <c r="K88" s="66">
        <v>3.75</v>
      </c>
      <c r="L88">
        <v>1.2769999999999999</v>
      </c>
      <c r="M88" s="52">
        <v>1.3460000000000001</v>
      </c>
      <c r="N88">
        <v>0.61399999999999999</v>
      </c>
      <c r="O88" s="52">
        <v>0.52700000000000002</v>
      </c>
      <c r="P88">
        <v>8.2000000000000003E-2</v>
      </c>
      <c r="R88">
        <v>0.25700000000000001</v>
      </c>
      <c r="S88" s="20">
        <f t="shared" si="42"/>
        <v>64.428121720881435</v>
      </c>
      <c r="X88">
        <v>3.75</v>
      </c>
      <c r="Y88">
        <v>1.51</v>
      </c>
      <c r="Z88" s="12"/>
      <c r="AA88" s="12"/>
      <c r="AB88" s="12"/>
      <c r="AC88" s="12"/>
      <c r="AD88" s="12"/>
      <c r="AE88">
        <v>0.82440999999999998</v>
      </c>
      <c r="AF88">
        <v>0.78884299999999996</v>
      </c>
      <c r="AG88">
        <v>1.231285</v>
      </c>
      <c r="AH88">
        <v>0.90436899999999998</v>
      </c>
      <c r="AI88">
        <v>9.4979999999999995E-3</v>
      </c>
      <c r="AJ88">
        <v>1.4179000000000001E-2</v>
      </c>
      <c r="AK88">
        <v>1.0501999999999999E-2</v>
      </c>
    </row>
    <row r="89" spans="1:37" ht="12.75" x14ac:dyDescent="0.35">
      <c r="A89" t="s">
        <v>183</v>
      </c>
      <c r="B89" s="19">
        <v>39106</v>
      </c>
      <c r="C89" s="29">
        <v>87.58</v>
      </c>
      <c r="D89" s="57">
        <v>2011</v>
      </c>
      <c r="E89" s="54" t="s">
        <v>381</v>
      </c>
      <c r="F89" s="54" t="s">
        <v>385</v>
      </c>
      <c r="G89" s="54"/>
      <c r="H89">
        <v>0.6</v>
      </c>
      <c r="I89">
        <v>11.67</v>
      </c>
      <c r="J89">
        <v>12.13</v>
      </c>
      <c r="K89" s="66"/>
      <c r="L89">
        <v>0.88800000000000001</v>
      </c>
      <c r="M89" s="52">
        <v>0.88</v>
      </c>
      <c r="N89">
        <v>0.185</v>
      </c>
      <c r="O89" s="52">
        <v>0.14599999999999999</v>
      </c>
      <c r="P89">
        <v>1.2E-2</v>
      </c>
      <c r="R89">
        <v>0.38800000000000001</v>
      </c>
      <c r="S89" s="20">
        <f t="shared" si="42"/>
        <v>31.623931623931625</v>
      </c>
      <c r="Y89">
        <v>2.3199999999999998</v>
      </c>
      <c r="Z89" s="12"/>
      <c r="AA89" s="12"/>
      <c r="AB89" s="12"/>
      <c r="AC89" s="12"/>
      <c r="AD89" s="12"/>
      <c r="AE89">
        <v>0.81165200000000004</v>
      </c>
      <c r="AF89">
        <v>0.83043400000000001</v>
      </c>
      <c r="AG89">
        <v>1.2280040000000001</v>
      </c>
      <c r="AH89">
        <v>1.093118</v>
      </c>
      <c r="AI89">
        <v>8.9479999999999994E-3</v>
      </c>
      <c r="AJ89">
        <v>1.1558000000000001E-2</v>
      </c>
      <c r="AK89">
        <v>8.1849999999999996E-3</v>
      </c>
    </row>
    <row r="90" spans="1:37" ht="12.75" x14ac:dyDescent="0.35">
      <c r="A90" t="s">
        <v>184</v>
      </c>
      <c r="B90" s="19">
        <v>39106</v>
      </c>
      <c r="C90" s="29">
        <v>130.07999999999998</v>
      </c>
      <c r="D90" s="57">
        <v>2011</v>
      </c>
      <c r="E90" s="54" t="s">
        <v>381</v>
      </c>
      <c r="F90" s="54" t="s">
        <v>385</v>
      </c>
      <c r="G90" s="54"/>
      <c r="H90">
        <v>1</v>
      </c>
      <c r="I90">
        <v>14.13</v>
      </c>
      <c r="J90">
        <v>15.2</v>
      </c>
      <c r="K90" s="66">
        <v>3.91</v>
      </c>
      <c r="L90">
        <v>0.83199999999999996</v>
      </c>
      <c r="M90" s="52">
        <v>0.74199999999999999</v>
      </c>
      <c r="N90">
        <v>5.96E-2</v>
      </c>
      <c r="O90" s="52">
        <v>4.8800000000000003E-2</v>
      </c>
      <c r="P90">
        <v>2E-3</v>
      </c>
      <c r="R90">
        <v>0.24199999999999999</v>
      </c>
      <c r="S90" s="20">
        <f t="shared" si="42"/>
        <v>19.631093544137023</v>
      </c>
      <c r="X90">
        <v>3.91</v>
      </c>
      <c r="Y90">
        <v>1.55</v>
      </c>
      <c r="Z90" s="12"/>
      <c r="AA90" s="12"/>
      <c r="AB90" s="12"/>
      <c r="AC90" s="12"/>
      <c r="AD90" s="12"/>
      <c r="AE90" s="45" t="s">
        <v>87</v>
      </c>
      <c r="AF90" s="45" t="s">
        <v>87</v>
      </c>
      <c r="AG90" s="45" t="s">
        <v>87</v>
      </c>
      <c r="AH90" s="45" t="s">
        <v>87</v>
      </c>
      <c r="AI90" s="45" t="s">
        <v>87</v>
      </c>
      <c r="AJ90" s="45" t="s">
        <v>87</v>
      </c>
      <c r="AK90" s="45" t="s">
        <v>87</v>
      </c>
    </row>
    <row r="91" spans="1:37" s="4" customFormat="1" ht="12.75" x14ac:dyDescent="0.35">
      <c r="A91" s="4" t="s">
        <v>185</v>
      </c>
      <c r="B91" s="40">
        <v>39106</v>
      </c>
      <c r="C91" s="41">
        <v>156.57999999999998</v>
      </c>
      <c r="D91" s="57">
        <v>2011</v>
      </c>
      <c r="E91" s="54" t="s">
        <v>381</v>
      </c>
      <c r="F91" s="54" t="s">
        <v>385</v>
      </c>
      <c r="G91" s="54"/>
      <c r="H91">
        <v>1.2</v>
      </c>
      <c r="I91" s="4">
        <v>15.95</v>
      </c>
      <c r="J91" s="4">
        <v>16.29</v>
      </c>
      <c r="K91" s="77"/>
      <c r="L91" s="4">
        <v>0.53600000000000003</v>
      </c>
      <c r="M91" s="4">
        <v>0.52</v>
      </c>
      <c r="N91" s="4">
        <v>8.1799999999999998E-2</v>
      </c>
      <c r="O91" s="4">
        <v>7.6399999999999996E-2</v>
      </c>
      <c r="P91">
        <v>1E-3</v>
      </c>
      <c r="R91">
        <v>0.186</v>
      </c>
      <c r="S91" s="90">
        <f t="shared" si="42"/>
        <v>30.43154761904762</v>
      </c>
      <c r="Y91" s="4">
        <v>1.34</v>
      </c>
      <c r="Z91" s="44"/>
      <c r="AA91" s="44"/>
      <c r="AB91" s="44"/>
      <c r="AC91" s="44"/>
      <c r="AD91" s="44"/>
      <c r="AE91" s="46" t="s">
        <v>87</v>
      </c>
      <c r="AF91" s="46" t="s">
        <v>87</v>
      </c>
      <c r="AG91" s="46" t="s">
        <v>87</v>
      </c>
      <c r="AH91" s="46" t="s">
        <v>87</v>
      </c>
      <c r="AI91" s="46" t="s">
        <v>87</v>
      </c>
      <c r="AJ91" s="46" t="s">
        <v>87</v>
      </c>
      <c r="AK91" s="46" t="s">
        <v>87</v>
      </c>
    </row>
    <row r="92" spans="1:37" ht="12.75" x14ac:dyDescent="0.35">
      <c r="A92" t="s">
        <v>136</v>
      </c>
      <c r="B92" s="19">
        <v>39119</v>
      </c>
      <c r="C92" s="29">
        <v>12.12</v>
      </c>
      <c r="D92" s="57">
        <v>2011</v>
      </c>
      <c r="E92" s="54" t="s">
        <v>386</v>
      </c>
      <c r="F92" s="54" t="s">
        <v>385</v>
      </c>
      <c r="G92" s="54"/>
      <c r="H92">
        <v>3</v>
      </c>
      <c r="I92">
        <v>0.11</v>
      </c>
      <c r="J92">
        <v>0.12</v>
      </c>
      <c r="K92" s="8"/>
      <c r="L92">
        <v>2.1520000000000001</v>
      </c>
      <c r="M92" s="52">
        <v>2.125</v>
      </c>
      <c r="N92" s="29">
        <v>1.44</v>
      </c>
      <c r="O92" s="52">
        <v>1.43</v>
      </c>
      <c r="P92">
        <v>0.14199999999999999</v>
      </c>
      <c r="R92">
        <v>0.13200000000000001</v>
      </c>
      <c r="S92" s="20">
        <f t="shared" si="42"/>
        <v>84.014002333722289</v>
      </c>
      <c r="Y92">
        <v>0.95299999999999996</v>
      </c>
      <c r="Z92" s="6"/>
      <c r="AA92" s="6"/>
      <c r="AB92" s="6"/>
      <c r="AC92" s="7">
        <v>9.8451736959931306</v>
      </c>
      <c r="AD92" s="7">
        <v>7.1477812336614797</v>
      </c>
      <c r="AE92">
        <v>0.76223099999999999</v>
      </c>
      <c r="AF92">
        <v>0.75098100000000001</v>
      </c>
      <c r="AG92">
        <v>1.2802279999999999</v>
      </c>
      <c r="AH92">
        <v>1.259088</v>
      </c>
      <c r="AI92">
        <v>1.2718E-2</v>
      </c>
      <c r="AJ92">
        <v>1.3056E-2</v>
      </c>
      <c r="AK92">
        <v>1.0101000000000001E-2</v>
      </c>
    </row>
    <row r="93" spans="1:37" ht="12.75" x14ac:dyDescent="0.35">
      <c r="A93" t="s">
        <v>137</v>
      </c>
      <c r="B93" s="19">
        <v>39119</v>
      </c>
      <c r="C93" s="29">
        <v>17.809999999999999</v>
      </c>
      <c r="D93" s="57">
        <v>2011</v>
      </c>
      <c r="E93" s="54" t="s">
        <v>386</v>
      </c>
      <c r="F93" s="54" t="s">
        <v>385</v>
      </c>
      <c r="G93" s="54"/>
      <c r="H93">
        <v>2.8</v>
      </c>
      <c r="I93">
        <v>0.12</v>
      </c>
      <c r="J93">
        <v>0.12</v>
      </c>
      <c r="K93" s="8"/>
      <c r="L93">
        <v>2.3690000000000002</v>
      </c>
      <c r="M93" s="52">
        <v>2.234</v>
      </c>
      <c r="N93" s="29">
        <v>1.46</v>
      </c>
      <c r="O93" s="52">
        <v>1.46</v>
      </c>
      <c r="P93">
        <v>0.20200000000000001</v>
      </c>
      <c r="R93">
        <v>0.16900000000000001</v>
      </c>
      <c r="S93" s="20">
        <f t="shared" si="42"/>
        <v>79.737848170398692</v>
      </c>
      <c r="Y93">
        <v>1.1599999999999999</v>
      </c>
      <c r="Z93" s="6"/>
      <c r="AA93" s="6"/>
      <c r="AB93" s="6"/>
      <c r="AC93" s="7">
        <v>11.002252503409709</v>
      </c>
      <c r="AD93" s="7">
        <v>6.7376741983331314</v>
      </c>
      <c r="AE93">
        <v>0.76169600000000004</v>
      </c>
      <c r="AF93">
        <v>0.76888999999999996</v>
      </c>
      <c r="AG93">
        <v>1.324854</v>
      </c>
      <c r="AH93">
        <v>1.271736</v>
      </c>
      <c r="AI93">
        <v>1.2631E-2</v>
      </c>
      <c r="AJ93">
        <v>1.2951000000000001E-2</v>
      </c>
      <c r="AK93">
        <v>9.9319999999999999E-3</v>
      </c>
    </row>
    <row r="94" spans="1:37" ht="12.75" x14ac:dyDescent="0.35">
      <c r="A94" t="s">
        <v>141</v>
      </c>
      <c r="B94" s="19">
        <v>39119</v>
      </c>
      <c r="C94" s="29">
        <v>29.61</v>
      </c>
      <c r="D94" s="57">
        <v>2011</v>
      </c>
      <c r="E94" s="54" t="s">
        <v>386</v>
      </c>
      <c r="F94" s="54" t="s">
        <v>385</v>
      </c>
      <c r="G94" s="54"/>
      <c r="H94">
        <v>2.4</v>
      </c>
      <c r="I94">
        <v>0.08</v>
      </c>
      <c r="J94">
        <v>0.09</v>
      </c>
      <c r="K94" s="8">
        <v>3.15</v>
      </c>
      <c r="L94">
        <v>2.331</v>
      </c>
      <c r="M94" s="52">
        <v>2.4049999999999998</v>
      </c>
      <c r="N94" s="29">
        <v>1.64</v>
      </c>
      <c r="O94" s="52">
        <v>1.65</v>
      </c>
      <c r="P94">
        <v>9.2999999999999999E-2</v>
      </c>
      <c r="R94">
        <v>0.20100000000000001</v>
      </c>
      <c r="S94" s="20">
        <f t="shared" si="42"/>
        <v>84.798345398138579</v>
      </c>
      <c r="X94" s="29">
        <v>3.15</v>
      </c>
      <c r="Y94">
        <v>1.29</v>
      </c>
      <c r="Z94" s="6"/>
      <c r="AA94" s="6"/>
      <c r="AB94" s="6"/>
      <c r="AC94" s="7">
        <v>13.856085517739542</v>
      </c>
      <c r="AD94" s="7">
        <v>6.380807441271596</v>
      </c>
      <c r="AE94">
        <v>0.76013299999999995</v>
      </c>
      <c r="AF94">
        <v>0.79604799999999998</v>
      </c>
      <c r="AG94">
        <v>1.3211310000000001</v>
      </c>
      <c r="AH94">
        <v>1.305248</v>
      </c>
      <c r="AI94">
        <v>1.2926E-2</v>
      </c>
      <c r="AJ94">
        <v>1.2994E-2</v>
      </c>
      <c r="AK94">
        <v>9.9030000000000003E-3</v>
      </c>
    </row>
    <row r="95" spans="1:37" ht="12.75" x14ac:dyDescent="0.35">
      <c r="A95" t="s">
        <v>142</v>
      </c>
      <c r="B95" s="19">
        <v>39119</v>
      </c>
      <c r="C95" s="29">
        <v>41.379999999999995</v>
      </c>
      <c r="D95" s="57">
        <v>2011</v>
      </c>
      <c r="E95" s="54" t="s">
        <v>386</v>
      </c>
      <c r="F95" s="54" t="s">
        <v>385</v>
      </c>
      <c r="G95" s="54"/>
      <c r="H95">
        <v>1.8</v>
      </c>
      <c r="I95">
        <v>0.91</v>
      </c>
      <c r="J95">
        <v>1.22</v>
      </c>
      <c r="K95" s="8"/>
      <c r="L95">
        <v>2.2370000000000001</v>
      </c>
      <c r="M95" s="52">
        <v>2.1760000000000002</v>
      </c>
      <c r="N95" s="29">
        <v>1.57</v>
      </c>
      <c r="O95" s="52">
        <v>1.49</v>
      </c>
      <c r="P95">
        <v>0.14099999999999999</v>
      </c>
      <c r="R95">
        <v>0.157</v>
      </c>
      <c r="S95" s="20">
        <f t="shared" si="42"/>
        <v>84.047109207708772</v>
      </c>
      <c r="X95" s="29"/>
      <c r="Y95">
        <v>1.19</v>
      </c>
      <c r="Z95" s="6"/>
      <c r="AA95" s="6"/>
      <c r="AB95" s="6"/>
      <c r="AC95" s="7">
        <v>11.173476693523673</v>
      </c>
      <c r="AD95" s="7">
        <v>6.0266185160073178</v>
      </c>
      <c r="AE95">
        <v>0.809423</v>
      </c>
      <c r="AF95">
        <v>0.760961</v>
      </c>
      <c r="AG95">
        <v>1.2477229999999999</v>
      </c>
      <c r="AH95">
        <v>0.94307099999999999</v>
      </c>
      <c r="AI95">
        <v>1.0123E-2</v>
      </c>
      <c r="AJ95">
        <v>1.4231000000000001E-2</v>
      </c>
      <c r="AK95">
        <v>1.0734E-2</v>
      </c>
    </row>
    <row r="96" spans="1:37" ht="12.75" x14ac:dyDescent="0.35">
      <c r="A96" t="s">
        <v>186</v>
      </c>
      <c r="B96" s="19">
        <v>39119</v>
      </c>
      <c r="C96" s="29">
        <v>55.58</v>
      </c>
      <c r="D96" s="57">
        <v>2011</v>
      </c>
      <c r="E96" s="54" t="s">
        <v>386</v>
      </c>
      <c r="F96" s="54" t="s">
        <v>385</v>
      </c>
      <c r="G96" s="54"/>
      <c r="H96">
        <v>1.8</v>
      </c>
      <c r="I96">
        <v>3.35</v>
      </c>
      <c r="J96">
        <v>3.59</v>
      </c>
      <c r="K96" s="8"/>
      <c r="L96">
        <v>1.85</v>
      </c>
      <c r="M96" s="52">
        <v>1.851</v>
      </c>
      <c r="N96" s="29">
        <v>1.02</v>
      </c>
      <c r="O96" s="52">
        <v>1</v>
      </c>
      <c r="P96">
        <v>0.14499999999999999</v>
      </c>
      <c r="R96">
        <v>0.23</v>
      </c>
      <c r="S96" s="20">
        <f t="shared" si="42"/>
        <v>73.118279569892479</v>
      </c>
      <c r="X96" s="29"/>
      <c r="Y96">
        <v>1.63</v>
      </c>
      <c r="Z96" s="6"/>
      <c r="AA96" s="6"/>
      <c r="AB96" s="6"/>
      <c r="AC96" s="7">
        <v>9.7908392119712335</v>
      </c>
      <c r="AD96" s="7">
        <v>5.8913840636944528</v>
      </c>
      <c r="AE96">
        <v>0.83541299999999996</v>
      </c>
      <c r="AF96">
        <v>0.75936400000000004</v>
      </c>
      <c r="AG96">
        <v>1.2194179999999999</v>
      </c>
      <c r="AH96">
        <v>0.85257799999999995</v>
      </c>
      <c r="AI96">
        <v>9.3120000000000008E-3</v>
      </c>
      <c r="AJ96">
        <v>1.4607999999999999E-2</v>
      </c>
      <c r="AK96">
        <v>1.0923E-2</v>
      </c>
    </row>
    <row r="97" spans="1:37" ht="12.75" x14ac:dyDescent="0.35">
      <c r="A97" t="s">
        <v>182</v>
      </c>
      <c r="B97" s="19">
        <v>39119</v>
      </c>
      <c r="C97" s="29">
        <v>63.98</v>
      </c>
      <c r="D97" s="57">
        <v>2011</v>
      </c>
      <c r="E97" s="54" t="s">
        <v>386</v>
      </c>
      <c r="F97" s="54" t="s">
        <v>385</v>
      </c>
      <c r="G97" s="54"/>
      <c r="H97">
        <v>1.8</v>
      </c>
      <c r="I97">
        <v>5.29</v>
      </c>
      <c r="J97">
        <v>5.69</v>
      </c>
      <c r="K97" s="8">
        <v>3.95</v>
      </c>
      <c r="L97">
        <v>1.548</v>
      </c>
      <c r="M97" s="52">
        <v>1.5149999999999999</v>
      </c>
      <c r="N97" s="29">
        <v>0.77900000000000003</v>
      </c>
      <c r="O97" s="52">
        <v>0.74099999999999999</v>
      </c>
      <c r="P97">
        <v>0.11700000000000001</v>
      </c>
      <c r="R97">
        <v>0.20799999999999999</v>
      </c>
      <c r="S97" s="20">
        <f t="shared" si="42"/>
        <v>70.561594202898547</v>
      </c>
      <c r="X97" s="29">
        <v>3.95</v>
      </c>
      <c r="Y97">
        <v>1.23</v>
      </c>
      <c r="Z97" s="6"/>
      <c r="AA97" s="6"/>
      <c r="AB97" s="6"/>
      <c r="AC97" s="7">
        <v>9.9342608256645217</v>
      </c>
      <c r="AD97" s="7">
        <v>6.1440377195720082</v>
      </c>
      <c r="AE97">
        <v>0.83619900000000003</v>
      </c>
      <c r="AF97">
        <v>0.765293</v>
      </c>
      <c r="AG97">
        <v>1.2292000000000001</v>
      </c>
      <c r="AH97">
        <v>0.81943600000000005</v>
      </c>
      <c r="AI97">
        <v>9.2960000000000004E-3</v>
      </c>
      <c r="AJ97">
        <v>1.5092E-2</v>
      </c>
      <c r="AK97">
        <v>1.1344E-2</v>
      </c>
    </row>
    <row r="98" spans="1:37" ht="12.75" x14ac:dyDescent="0.35">
      <c r="A98" t="s">
        <v>183</v>
      </c>
      <c r="B98" s="19">
        <v>39119</v>
      </c>
      <c r="C98" s="29">
        <v>87.58</v>
      </c>
      <c r="D98" s="57">
        <v>2011</v>
      </c>
      <c r="E98" s="54" t="s">
        <v>386</v>
      </c>
      <c r="F98" s="54" t="s">
        <v>385</v>
      </c>
      <c r="G98" s="54"/>
      <c r="H98">
        <v>2.2000000000000002</v>
      </c>
      <c r="I98">
        <v>9.91</v>
      </c>
      <c r="J98">
        <v>11.21</v>
      </c>
      <c r="K98" s="66"/>
      <c r="L98">
        <v>1.0449999999999999</v>
      </c>
      <c r="M98" s="52">
        <v>1.133</v>
      </c>
      <c r="N98" s="29">
        <v>0.32</v>
      </c>
      <c r="O98" s="52">
        <v>0.17100000000000001</v>
      </c>
      <c r="P98">
        <v>0.02</v>
      </c>
      <c r="R98">
        <v>0.36499999999999999</v>
      </c>
      <c r="S98" s="20">
        <f t="shared" si="42"/>
        <v>45.39007092198581</v>
      </c>
      <c r="X98" s="29"/>
      <c r="Y98">
        <v>2.0299999999999998</v>
      </c>
      <c r="Z98" s="6"/>
      <c r="AA98" s="6"/>
      <c r="AB98" s="6"/>
      <c r="AC98" s="7">
        <v>9.7363056138193738</v>
      </c>
      <c r="AD98" s="7">
        <v>8.3428026641897155</v>
      </c>
      <c r="AE98">
        <v>0.81845400000000001</v>
      </c>
      <c r="AF98">
        <v>0.80440100000000003</v>
      </c>
      <c r="AG98">
        <v>1.2173989999999999</v>
      </c>
      <c r="AH98">
        <v>1.0326040000000001</v>
      </c>
      <c r="AI98">
        <v>8.9409999999999993E-3</v>
      </c>
      <c r="AJ98">
        <v>1.1846000000000001E-2</v>
      </c>
      <c r="AK98">
        <v>8.659E-3</v>
      </c>
    </row>
    <row r="99" spans="1:37" ht="12.75" x14ac:dyDescent="0.35">
      <c r="A99" t="s">
        <v>184</v>
      </c>
      <c r="B99" s="19">
        <v>39119</v>
      </c>
      <c r="C99" s="29">
        <v>130.07999999999998</v>
      </c>
      <c r="D99" s="57">
        <v>2011</v>
      </c>
      <c r="E99" s="54" t="s">
        <v>386</v>
      </c>
      <c r="F99" s="54" t="s">
        <v>385</v>
      </c>
      <c r="G99" s="54"/>
      <c r="H99">
        <v>2.2000000000000002</v>
      </c>
      <c r="I99">
        <v>14.06</v>
      </c>
      <c r="J99">
        <v>15.41</v>
      </c>
      <c r="K99" s="66">
        <v>3.95</v>
      </c>
      <c r="L99">
        <v>0.59199999999999997</v>
      </c>
      <c r="M99" s="52">
        <v>0.88800000000000001</v>
      </c>
      <c r="N99" s="29">
        <v>4.0300000000000002E-2</v>
      </c>
      <c r="O99" s="52">
        <v>4.3799999999999999E-2</v>
      </c>
      <c r="P99">
        <v>2.5999999999999999E-2</v>
      </c>
      <c r="R99">
        <v>0.14199999999999999</v>
      </c>
      <c r="S99" s="20">
        <f t="shared" si="42"/>
        <v>19.34709553528565</v>
      </c>
      <c r="X99" s="29">
        <v>3.95</v>
      </c>
      <c r="Y99">
        <v>0.89900000000000002</v>
      </c>
      <c r="Z99" s="6"/>
      <c r="AA99" s="6"/>
      <c r="AB99" s="6"/>
      <c r="AC99" s="7">
        <v>13.644171018500423</v>
      </c>
      <c r="AD99" s="7">
        <v>16.220463302150385</v>
      </c>
      <c r="AE99">
        <v>0.81622799999999995</v>
      </c>
      <c r="AF99">
        <v>0.85203899999999999</v>
      </c>
      <c r="AG99">
        <v>1.2221120000000001</v>
      </c>
      <c r="AH99">
        <v>1.0591790000000001</v>
      </c>
      <c r="AI99">
        <v>6.8789999999999997E-3</v>
      </c>
      <c r="AJ99">
        <v>9.3760000000000007E-3</v>
      </c>
      <c r="AK99">
        <v>6.4949999999999999E-3</v>
      </c>
    </row>
    <row r="100" spans="1:37" s="4" customFormat="1" ht="12.75" x14ac:dyDescent="0.35">
      <c r="A100" s="4" t="s">
        <v>185</v>
      </c>
      <c r="B100" s="40">
        <v>39119</v>
      </c>
      <c r="C100" s="41">
        <v>156.57999999999998</v>
      </c>
      <c r="D100" s="57">
        <v>2011</v>
      </c>
      <c r="E100" s="54" t="s">
        <v>386</v>
      </c>
      <c r="F100" s="54" t="s">
        <v>385</v>
      </c>
      <c r="G100" s="54"/>
      <c r="H100">
        <v>2.1</v>
      </c>
      <c r="I100" s="4">
        <v>16.22</v>
      </c>
      <c r="J100" s="4">
        <v>18.41</v>
      </c>
      <c r="K100" s="76"/>
      <c r="L100" s="4">
        <v>0.44700000000000001</v>
      </c>
      <c r="M100" s="4">
        <v>0.51400000000000001</v>
      </c>
      <c r="N100" s="41">
        <v>5.0200000000000002E-2</v>
      </c>
      <c r="O100" s="4">
        <v>3.04E-2</v>
      </c>
      <c r="P100">
        <v>2E-3</v>
      </c>
      <c r="R100">
        <v>0.11700000000000001</v>
      </c>
      <c r="S100" s="90">
        <f t="shared" si="42"/>
        <v>29.66903073286052</v>
      </c>
      <c r="Y100" s="4">
        <v>0.86599999999999999</v>
      </c>
      <c r="Z100" s="38"/>
      <c r="AA100" s="38"/>
      <c r="AB100" s="38"/>
      <c r="AC100" s="39">
        <v>11.46072882281276</v>
      </c>
      <c r="AD100" s="39">
        <v>14.172917868565721</v>
      </c>
      <c r="AE100" s="4">
        <v>0.81379900000000005</v>
      </c>
      <c r="AF100" s="4">
        <v>0.86632799999999999</v>
      </c>
      <c r="AG100" s="4">
        <v>1.2287360000000001</v>
      </c>
      <c r="AH100" s="4">
        <v>1.0755889999999999</v>
      </c>
      <c r="AI100" s="4">
        <v>6.489E-3</v>
      </c>
      <c r="AJ100" s="4">
        <v>8.5159999999999993E-3</v>
      </c>
      <c r="AK100" s="4">
        <v>6.0330000000000002E-3</v>
      </c>
    </row>
    <row r="101" spans="1:37" ht="12.75" x14ac:dyDescent="0.35">
      <c r="A101" t="s">
        <v>136</v>
      </c>
      <c r="B101" s="19">
        <v>39148</v>
      </c>
      <c r="C101" s="29">
        <v>12.12</v>
      </c>
      <c r="D101" s="57">
        <v>2011</v>
      </c>
      <c r="E101" s="54" t="s">
        <v>236</v>
      </c>
      <c r="F101" s="54" t="s">
        <v>383</v>
      </c>
      <c r="G101" s="54"/>
      <c r="H101">
        <v>7.3</v>
      </c>
      <c r="I101">
        <v>0</v>
      </c>
      <c r="J101">
        <v>0</v>
      </c>
      <c r="K101" s="8"/>
      <c r="L101">
        <v>2.1120000000000001</v>
      </c>
      <c r="M101" s="52">
        <v>2.532</v>
      </c>
      <c r="N101" s="29">
        <v>1.27</v>
      </c>
      <c r="O101" s="52">
        <v>1.23</v>
      </c>
      <c r="P101">
        <v>8.5999999999999993E-2</v>
      </c>
      <c r="R101">
        <v>0.32200000000000001</v>
      </c>
      <c r="S101" s="20">
        <f t="shared" si="42"/>
        <v>75.68533969010727</v>
      </c>
      <c r="Y101">
        <v>2.42</v>
      </c>
      <c r="Z101" s="6"/>
      <c r="AA101" s="6"/>
      <c r="AB101" s="6"/>
      <c r="AC101" s="7">
        <v>5.7837177270730136</v>
      </c>
      <c r="AD101" s="7">
        <v>4.9056809715453937</v>
      </c>
      <c r="AE101">
        <v>0.78387399999999996</v>
      </c>
      <c r="AF101">
        <v>0.62371600000000005</v>
      </c>
      <c r="AG101">
        <v>1.1595690000000001</v>
      </c>
      <c r="AH101">
        <v>0.61136900000000005</v>
      </c>
      <c r="AI101">
        <v>1.3651E-2</v>
      </c>
      <c r="AJ101">
        <v>2.4060000000000002E-2</v>
      </c>
      <c r="AK101">
        <v>2.2329000000000002E-2</v>
      </c>
    </row>
    <row r="102" spans="1:37" ht="12.75" x14ac:dyDescent="0.35">
      <c r="A102" t="s">
        <v>137</v>
      </c>
      <c r="B102" s="19">
        <v>39148</v>
      </c>
      <c r="C102" s="29">
        <v>17.809999999999999</v>
      </c>
      <c r="D102" s="57">
        <v>2011</v>
      </c>
      <c r="E102" s="54" t="s">
        <v>236</v>
      </c>
      <c r="F102" s="54" t="s">
        <v>383</v>
      </c>
      <c r="G102" s="54"/>
      <c r="H102">
        <v>7.7</v>
      </c>
      <c r="I102">
        <v>0</v>
      </c>
      <c r="J102">
        <v>0</v>
      </c>
      <c r="K102" s="8"/>
      <c r="L102">
        <v>1.917</v>
      </c>
      <c r="M102" s="52">
        <v>1.9630000000000001</v>
      </c>
      <c r="N102" s="29">
        <v>1.22</v>
      </c>
      <c r="O102" s="52">
        <v>1.21</v>
      </c>
      <c r="P102">
        <v>0.09</v>
      </c>
      <c r="R102">
        <v>0.25700000000000001</v>
      </c>
      <c r="S102" s="20">
        <f t="shared" si="42"/>
        <v>77.855775366943192</v>
      </c>
      <c r="Y102">
        <v>2</v>
      </c>
      <c r="Z102" s="6"/>
      <c r="AA102" s="6"/>
      <c r="AB102" s="6"/>
      <c r="AC102" s="7">
        <v>5.8769821381180067</v>
      </c>
      <c r="AD102" s="7">
        <v>5.3539836381193311</v>
      </c>
      <c r="AE102">
        <v>0.78705800000000004</v>
      </c>
      <c r="AF102">
        <v>0.635826</v>
      </c>
      <c r="AG102">
        <v>1.182418</v>
      </c>
      <c r="AH102">
        <v>0.65453899999999998</v>
      </c>
      <c r="AI102">
        <v>1.159E-2</v>
      </c>
      <c r="AJ102">
        <v>1.9723999999999998E-2</v>
      </c>
      <c r="AK102">
        <v>1.7707000000000001E-2</v>
      </c>
    </row>
    <row r="103" spans="1:37" ht="12.75" x14ac:dyDescent="0.35">
      <c r="A103" t="s">
        <v>141</v>
      </c>
      <c r="B103" s="19">
        <v>39148</v>
      </c>
      <c r="C103" s="29">
        <v>29.61</v>
      </c>
      <c r="D103" s="57">
        <v>2011</v>
      </c>
      <c r="E103" s="54" t="s">
        <v>236</v>
      </c>
      <c r="F103" s="54" t="s">
        <v>383</v>
      </c>
      <c r="G103" s="54"/>
      <c r="H103">
        <v>7.8</v>
      </c>
      <c r="I103">
        <v>0</v>
      </c>
      <c r="J103">
        <v>0</v>
      </c>
      <c r="K103" s="8">
        <v>2.93</v>
      </c>
      <c r="L103">
        <v>1.968</v>
      </c>
      <c r="M103" s="52">
        <v>1.99</v>
      </c>
      <c r="N103" s="29">
        <v>1.42</v>
      </c>
      <c r="O103" s="52">
        <v>1.4</v>
      </c>
      <c r="P103">
        <v>7.2999999999999995E-2</v>
      </c>
      <c r="R103">
        <v>0.128</v>
      </c>
      <c r="S103" s="20">
        <f t="shared" si="42"/>
        <v>87.600246761258489</v>
      </c>
      <c r="X103" s="29">
        <v>2.93</v>
      </c>
      <c r="Y103">
        <v>0.998</v>
      </c>
      <c r="Z103" s="6"/>
      <c r="AA103" s="6"/>
      <c r="AB103" s="6"/>
      <c r="AC103" s="7">
        <v>6.5369723616301982</v>
      </c>
      <c r="AD103" s="7">
        <v>4.5433566314288285</v>
      </c>
      <c r="AE103">
        <v>0.82166300000000003</v>
      </c>
      <c r="AF103">
        <v>0.68510800000000005</v>
      </c>
      <c r="AG103">
        <v>1.2237990000000001</v>
      </c>
      <c r="AH103">
        <v>0.79599500000000001</v>
      </c>
      <c r="AI103">
        <v>8.9619999999999995E-3</v>
      </c>
      <c r="AJ103">
        <v>1.4E-2</v>
      </c>
      <c r="AK103">
        <v>1.1259E-2</v>
      </c>
    </row>
    <row r="104" spans="1:37" ht="12.75" x14ac:dyDescent="0.35">
      <c r="A104" t="s">
        <v>142</v>
      </c>
      <c r="B104" s="19">
        <v>39148</v>
      </c>
      <c r="C104" s="29">
        <v>41.379999999999995</v>
      </c>
      <c r="D104" s="57">
        <v>2011</v>
      </c>
      <c r="E104" s="54" t="s">
        <v>236</v>
      </c>
      <c r="F104" s="54" t="s">
        <v>383</v>
      </c>
      <c r="G104" s="54"/>
      <c r="H104">
        <v>7.5</v>
      </c>
      <c r="I104">
        <v>0</v>
      </c>
      <c r="J104">
        <v>0</v>
      </c>
      <c r="K104" s="66"/>
      <c r="L104">
        <v>2.1160000000000001</v>
      </c>
      <c r="M104" s="52">
        <v>2.0699999999999998</v>
      </c>
      <c r="N104" s="29">
        <v>1.39</v>
      </c>
      <c r="O104" s="52">
        <v>1.35</v>
      </c>
      <c r="P104">
        <v>2.9000000000000001E-2</v>
      </c>
      <c r="R104">
        <v>0.22600000000000001</v>
      </c>
      <c r="S104" s="20">
        <f t="shared" si="42"/>
        <v>84.498480243161112</v>
      </c>
      <c r="X104" s="29"/>
      <c r="Y104">
        <v>1.37</v>
      </c>
      <c r="Z104" s="6"/>
      <c r="AA104" s="6"/>
      <c r="AB104" s="6"/>
      <c r="AC104" s="7">
        <v>7.0975733425298166</v>
      </c>
      <c r="AD104" s="7">
        <v>5.8183124272737636</v>
      </c>
      <c r="AE104">
        <v>0.82034099999999999</v>
      </c>
      <c r="AF104">
        <v>0.69328000000000001</v>
      </c>
      <c r="AG104">
        <v>1.214013</v>
      </c>
      <c r="AH104">
        <v>0.81581099999999995</v>
      </c>
      <c r="AI104">
        <v>1.0049000000000001E-2</v>
      </c>
      <c r="AJ104">
        <v>1.5365E-2</v>
      </c>
      <c r="AK104">
        <v>1.2318000000000001E-2</v>
      </c>
    </row>
    <row r="105" spans="1:37" ht="12.75" x14ac:dyDescent="0.35">
      <c r="A105" t="s">
        <v>186</v>
      </c>
      <c r="B105" s="19">
        <v>39148</v>
      </c>
      <c r="C105" s="29">
        <v>55.58</v>
      </c>
      <c r="D105" s="57">
        <v>2011</v>
      </c>
      <c r="E105" s="54" t="s">
        <v>236</v>
      </c>
      <c r="F105" s="54" t="s">
        <v>383</v>
      </c>
      <c r="G105" s="54"/>
      <c r="H105">
        <v>7.1</v>
      </c>
      <c r="I105">
        <v>0</v>
      </c>
      <c r="J105">
        <v>0</v>
      </c>
      <c r="K105" s="66"/>
      <c r="L105">
        <v>2.1139999999999999</v>
      </c>
      <c r="M105" s="52">
        <v>2.17</v>
      </c>
      <c r="N105" s="29">
        <v>1.37</v>
      </c>
      <c r="O105" s="52">
        <v>1.39</v>
      </c>
      <c r="P105">
        <v>2.4E-2</v>
      </c>
      <c r="R105">
        <v>0.24399999999999999</v>
      </c>
      <c r="S105" s="20">
        <f t="shared" si="42"/>
        <v>83.638583638583626</v>
      </c>
      <c r="X105" s="29"/>
      <c r="Y105">
        <v>1.5</v>
      </c>
      <c r="Z105" s="6"/>
      <c r="AA105" s="6"/>
      <c r="AB105" s="6"/>
      <c r="AC105" s="7">
        <v>8.5315595605320489</v>
      </c>
      <c r="AD105" s="7">
        <v>6.272143975684962</v>
      </c>
      <c r="AE105">
        <v>0.81545100000000004</v>
      </c>
      <c r="AF105">
        <v>0.72392299999999998</v>
      </c>
      <c r="AG105">
        <v>1.2523200000000001</v>
      </c>
      <c r="AH105">
        <v>0.99637900000000001</v>
      </c>
      <c r="AI105">
        <v>1.0037000000000001E-2</v>
      </c>
      <c r="AJ105">
        <v>1.3030999999999999E-2</v>
      </c>
      <c r="AK105">
        <v>1.0073E-2</v>
      </c>
    </row>
    <row r="106" spans="1:37" ht="12.75" x14ac:dyDescent="0.35">
      <c r="A106" t="s">
        <v>182</v>
      </c>
      <c r="B106" s="19">
        <v>39148</v>
      </c>
      <c r="C106" s="29">
        <v>63.98</v>
      </c>
      <c r="D106" s="57">
        <v>2011</v>
      </c>
      <c r="E106" s="54" t="s">
        <v>236</v>
      </c>
      <c r="F106" s="54" t="s">
        <v>383</v>
      </c>
      <c r="G106" s="54"/>
      <c r="H106">
        <v>7</v>
      </c>
      <c r="I106">
        <v>0.08</v>
      </c>
      <c r="J106">
        <v>0.2</v>
      </c>
      <c r="K106" s="66">
        <v>3.34</v>
      </c>
      <c r="L106">
        <v>2.1360000000000001</v>
      </c>
      <c r="M106" s="52">
        <v>2.1349999999999998</v>
      </c>
      <c r="N106" s="29">
        <v>1.45</v>
      </c>
      <c r="O106" s="52">
        <v>1.38</v>
      </c>
      <c r="P106">
        <v>3.1E-2</v>
      </c>
      <c r="R106">
        <v>0.22600000000000001</v>
      </c>
      <c r="S106" s="20">
        <f t="shared" si="42"/>
        <v>84.94434680726421</v>
      </c>
      <c r="X106" s="29">
        <v>3.34</v>
      </c>
      <c r="Y106">
        <v>1.5</v>
      </c>
      <c r="Z106" s="6"/>
      <c r="AA106" s="6"/>
      <c r="AB106" s="6"/>
      <c r="AC106" s="7">
        <v>9.1392925179341535</v>
      </c>
      <c r="AD106" s="7">
        <v>6.7418733695654467</v>
      </c>
      <c r="AE106">
        <v>0.80531200000000003</v>
      </c>
      <c r="AF106">
        <v>0.747668</v>
      </c>
      <c r="AG106">
        <v>1.2346459999999999</v>
      </c>
      <c r="AH106">
        <v>1.031593</v>
      </c>
      <c r="AI106">
        <v>1.0762000000000001E-2</v>
      </c>
      <c r="AJ106">
        <v>1.3733E-2</v>
      </c>
      <c r="AK106">
        <v>1.0433E-2</v>
      </c>
    </row>
    <row r="107" spans="1:37" ht="12.75" x14ac:dyDescent="0.35">
      <c r="A107" t="s">
        <v>183</v>
      </c>
      <c r="B107" s="19">
        <v>39148</v>
      </c>
      <c r="C107" s="29">
        <v>87.58</v>
      </c>
      <c r="D107" s="57">
        <v>2011</v>
      </c>
      <c r="E107" s="54" t="s">
        <v>236</v>
      </c>
      <c r="F107" s="54" t="s">
        <v>383</v>
      </c>
      <c r="G107" s="54"/>
      <c r="H107">
        <v>6.9</v>
      </c>
      <c r="I107">
        <v>3.77</v>
      </c>
      <c r="J107">
        <v>8.5</v>
      </c>
      <c r="K107" s="66"/>
      <c r="L107">
        <v>1.792</v>
      </c>
      <c r="M107" s="52">
        <v>1.46</v>
      </c>
      <c r="N107" s="29">
        <v>1.1000000000000001</v>
      </c>
      <c r="O107" s="52">
        <v>0.35</v>
      </c>
      <c r="P107">
        <v>6.8000000000000005E-2</v>
      </c>
      <c r="R107">
        <v>0.41199999999999998</v>
      </c>
      <c r="S107" s="20">
        <f t="shared" si="42"/>
        <v>69.620253164556971</v>
      </c>
      <c r="X107" s="29"/>
      <c r="Y107">
        <v>2.1800000000000002</v>
      </c>
      <c r="Z107" s="6"/>
      <c r="AA107" s="6"/>
      <c r="AB107" s="6"/>
      <c r="AC107" s="7">
        <v>9.9591530169650468</v>
      </c>
      <c r="AD107" s="7">
        <v>6.5789616925601742</v>
      </c>
      <c r="AE107">
        <v>0.80030299999999999</v>
      </c>
      <c r="AF107">
        <v>0.78742299999999998</v>
      </c>
      <c r="AG107">
        <v>1.2287710000000001</v>
      </c>
      <c r="AH107">
        <v>1.1881740000000001</v>
      </c>
      <c r="AI107">
        <v>1.1694E-2</v>
      </c>
      <c r="AJ107">
        <v>1.3133000000000001E-2</v>
      </c>
      <c r="AK107">
        <v>9.8420000000000001E-3</v>
      </c>
    </row>
    <row r="108" spans="1:37" ht="12.75" x14ac:dyDescent="0.35">
      <c r="A108" t="s">
        <v>184</v>
      </c>
      <c r="B108" s="19">
        <v>39148</v>
      </c>
      <c r="C108" s="29">
        <v>130.07999999999998</v>
      </c>
      <c r="D108" s="57">
        <v>2011</v>
      </c>
      <c r="E108" s="54" t="s">
        <v>236</v>
      </c>
      <c r="F108" s="54" t="s">
        <v>383</v>
      </c>
      <c r="G108" s="54"/>
      <c r="H108">
        <v>8.3000000000000007</v>
      </c>
      <c r="I108">
        <v>4.01</v>
      </c>
      <c r="J108">
        <v>15.95</v>
      </c>
      <c r="K108" s="66">
        <v>3.51</v>
      </c>
      <c r="L108">
        <v>1.454</v>
      </c>
      <c r="M108" s="52">
        <v>0.79300000000000004</v>
      </c>
      <c r="N108" s="29">
        <v>0.97399999999999998</v>
      </c>
      <c r="O108" s="52">
        <v>2.3E-3</v>
      </c>
      <c r="P108">
        <v>2.4E-2</v>
      </c>
      <c r="R108">
        <v>0.29399999999999998</v>
      </c>
      <c r="S108" s="20">
        <f t="shared" si="42"/>
        <v>75.386996904024755</v>
      </c>
      <c r="X108" s="29">
        <v>3.51</v>
      </c>
      <c r="Y108">
        <v>1.88</v>
      </c>
      <c r="Z108" s="6"/>
      <c r="AA108" s="6"/>
      <c r="AB108" s="6"/>
      <c r="AC108" s="7">
        <v>8.6682412046176918</v>
      </c>
      <c r="AD108" s="7">
        <v>6.7739753462876173</v>
      </c>
      <c r="AE108">
        <v>0.81853200000000004</v>
      </c>
      <c r="AF108">
        <v>0.76955200000000001</v>
      </c>
      <c r="AG108">
        <v>1.23994</v>
      </c>
      <c r="AH108">
        <v>1.0316399999999999</v>
      </c>
      <c r="AI108">
        <v>1.0047E-2</v>
      </c>
      <c r="AJ108">
        <v>1.3143999999999999E-2</v>
      </c>
      <c r="AK108">
        <v>9.7389999999999994E-3</v>
      </c>
    </row>
    <row r="109" spans="1:37" ht="12.75" x14ac:dyDescent="0.35">
      <c r="A109" t="s">
        <v>185</v>
      </c>
      <c r="B109" s="19">
        <v>39148</v>
      </c>
      <c r="C109" s="29">
        <v>156.57999999999998</v>
      </c>
      <c r="D109" s="57">
        <v>2011</v>
      </c>
      <c r="E109" s="54" t="s">
        <v>236</v>
      </c>
      <c r="F109" s="54" t="s">
        <v>383</v>
      </c>
      <c r="G109" s="54"/>
      <c r="H109">
        <v>6.8</v>
      </c>
      <c r="I109">
        <v>11.28</v>
      </c>
      <c r="J109">
        <v>16.559999999999999</v>
      </c>
      <c r="K109" s="77"/>
      <c r="L109">
        <v>0.67</v>
      </c>
      <c r="M109" s="4">
        <v>0.45900000000000002</v>
      </c>
      <c r="N109" s="29">
        <v>0.36299999999999999</v>
      </c>
      <c r="O109" s="4">
        <v>1.3299999999999999E-2</v>
      </c>
      <c r="P109">
        <v>8.0000000000000002E-3</v>
      </c>
      <c r="R109">
        <v>0.11</v>
      </c>
      <c r="S109" s="20">
        <f t="shared" si="42"/>
        <v>75.467775467775468</v>
      </c>
      <c r="X109" s="29"/>
      <c r="Y109">
        <v>0.67200000000000004</v>
      </c>
      <c r="Z109" s="6"/>
      <c r="AA109" s="6"/>
      <c r="AB109" s="6"/>
      <c r="AC109" s="7">
        <v>5.7163345906341858</v>
      </c>
      <c r="AD109" s="7">
        <v>6.7744437857293995</v>
      </c>
      <c r="AE109">
        <v>0.82766099999999998</v>
      </c>
      <c r="AF109">
        <v>0.81574800000000003</v>
      </c>
      <c r="AG109">
        <v>1.218275</v>
      </c>
      <c r="AH109">
        <v>1.012186</v>
      </c>
      <c r="AI109">
        <v>6.3930000000000002E-3</v>
      </c>
      <c r="AJ109">
        <v>8.7430000000000008E-3</v>
      </c>
      <c r="AK109">
        <v>6.3160000000000004E-3</v>
      </c>
    </row>
    <row r="111" spans="1:37" x14ac:dyDescent="0.3">
      <c r="A111" t="s">
        <v>576</v>
      </c>
    </row>
    <row r="113" spans="1:7" x14ac:dyDescent="0.3">
      <c r="B113" t="s">
        <v>579</v>
      </c>
      <c r="C113" t="s">
        <v>578</v>
      </c>
      <c r="D113" t="s">
        <v>260</v>
      </c>
      <c r="E113" t="s">
        <v>261</v>
      </c>
    </row>
    <row r="114" spans="1:7" x14ac:dyDescent="0.3">
      <c r="A114" t="s">
        <v>577</v>
      </c>
      <c r="B114" s="66">
        <v>0</v>
      </c>
      <c r="C114" s="66">
        <f>AVERAGE(N2:N4,N11:N13,N20:N22,,N38:N40,N47:N48,N56:N58,N65:N66)</f>
        <v>0.69366499999999998</v>
      </c>
      <c r="D114" s="66">
        <f>AVERAGE(AC2:AC4,AC11:AC13,AC20:AC22,,AC38:AC40,AC47:AC48,AC56:AC58,AC65:AC66)</f>
        <v>13.543909284061931</v>
      </c>
      <c r="E114" s="66">
        <f>AVERAGE(AD2:AD4,AD11:AD13,AD20:AD22,,AD38:AD40,AD47:AD48,AD56:AD58,AD65:AD66)</f>
        <v>6.9208261653668073</v>
      </c>
      <c r="F114" s="66"/>
      <c r="G114" s="66"/>
    </row>
    <row r="115" spans="1:7" x14ac:dyDescent="0.3">
      <c r="A115" t="s">
        <v>259</v>
      </c>
      <c r="B115" s="66">
        <f>AVERAGE(I10,I19,I28,I46,I55,I64,I73,I91,I100,I109)</f>
        <v>14.386000000000001</v>
      </c>
      <c r="C115" s="66">
        <f>AVERAGE(N10,N19,N28,N46,N55,N64,N73,N91,N100,N109)</f>
        <v>0.12379999999999999</v>
      </c>
      <c r="D115" s="66">
        <f>AVERAGE(AC10,AC19,AC28,AC46,AC55,AC64,AC73,AC91,AC100,AC109)</f>
        <v>8.2545837522068997</v>
      </c>
      <c r="E115" s="66">
        <f>AVERAGE(AD10,AD19,AD28,AD46,AD55,AD64,AD73,AD91,AD100,AD109)</f>
        <v>9.7173694728246645</v>
      </c>
      <c r="F115" s="66"/>
      <c r="G115" s="66"/>
    </row>
  </sheetData>
  <phoneticPr fontId="5" type="noConversion"/>
  <pageMargins left="0.75" right="0.75" top="1" bottom="1" header="0.5" footer="0.5"/>
  <pageSetup orientation="portrait" horizontalDpi="4294967292" verticalDpi="4294967292"/>
  <drawing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25"/>
  <sheetViews>
    <sheetView workbookViewId="0">
      <pane ySplit="1" topLeftCell="A21" activePane="bottomLeft" state="frozen"/>
      <selection pane="bottomLeft" activeCell="A70" sqref="A70:C86"/>
    </sheetView>
  </sheetViews>
  <sheetFormatPr defaultColWidth="10.8203125" defaultRowHeight="12.4" x14ac:dyDescent="0.3"/>
  <sheetData>
    <row r="1" spans="1:34" ht="15" x14ac:dyDescent="0.4">
      <c r="A1" s="1" t="s">
        <v>47</v>
      </c>
      <c r="B1" s="1" t="s">
        <v>57</v>
      </c>
      <c r="C1" s="1" t="s">
        <v>56</v>
      </c>
      <c r="D1" s="1" t="s">
        <v>494</v>
      </c>
      <c r="E1" s="1" t="s">
        <v>493</v>
      </c>
      <c r="F1" s="1" t="s">
        <v>495</v>
      </c>
      <c r="G1" s="1" t="s">
        <v>455</v>
      </c>
      <c r="H1" s="1" t="s">
        <v>69</v>
      </c>
      <c r="I1" s="1" t="s">
        <v>198</v>
      </c>
      <c r="J1" s="1" t="s">
        <v>224</v>
      </c>
      <c r="K1" s="1" t="s">
        <v>221</v>
      </c>
      <c r="L1" s="1" t="s">
        <v>199</v>
      </c>
      <c r="M1" s="1" t="s">
        <v>223</v>
      </c>
      <c r="N1" s="1" t="s">
        <v>225</v>
      </c>
      <c r="O1" s="1" t="s">
        <v>311</v>
      </c>
      <c r="P1" s="1" t="s">
        <v>218</v>
      </c>
      <c r="Q1" s="1" t="s">
        <v>222</v>
      </c>
      <c r="R1" s="1" t="s">
        <v>219</v>
      </c>
      <c r="S1" s="1" t="s">
        <v>118</v>
      </c>
      <c r="T1" s="1" t="s">
        <v>119</v>
      </c>
      <c r="U1" s="1" t="s">
        <v>227</v>
      </c>
      <c r="V1" s="1" t="s">
        <v>228</v>
      </c>
      <c r="W1" s="1" t="s">
        <v>229</v>
      </c>
      <c r="X1" s="1" t="s">
        <v>230</v>
      </c>
      <c r="Y1" s="1" t="s">
        <v>231</v>
      </c>
      <c r="Z1" s="1" t="s">
        <v>265</v>
      </c>
      <c r="AA1" s="1" t="s">
        <v>321</v>
      </c>
      <c r="AB1" s="1" t="s">
        <v>322</v>
      </c>
      <c r="AC1" s="1" t="s">
        <v>323</v>
      </c>
      <c r="AD1" s="1" t="s">
        <v>232</v>
      </c>
      <c r="AE1" s="1" t="s">
        <v>233</v>
      </c>
      <c r="AF1" s="1" t="s">
        <v>234</v>
      </c>
      <c r="AG1" s="1" t="s">
        <v>319</v>
      </c>
      <c r="AH1" s="1" t="s">
        <v>320</v>
      </c>
    </row>
    <row r="2" spans="1:34" ht="15" x14ac:dyDescent="0.4">
      <c r="A2" s="1" t="s">
        <v>92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</row>
    <row r="3" spans="1:34" ht="15" x14ac:dyDescent="0.4">
      <c r="A3" s="1" t="s">
        <v>92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</row>
    <row r="4" spans="1:34" ht="15" x14ac:dyDescent="0.4">
      <c r="A4" s="1" t="s">
        <v>92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</row>
    <row r="5" spans="1:34" ht="15" x14ac:dyDescent="0.4">
      <c r="A5" s="1" t="s">
        <v>92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</row>
    <row r="6" spans="1:34" ht="15" x14ac:dyDescent="0.4">
      <c r="A6" s="1" t="s">
        <v>92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</row>
    <row r="7" spans="1:34" ht="15" x14ac:dyDescent="0.4">
      <c r="A7" s="1" t="s">
        <v>92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</row>
    <row r="8" spans="1:34" ht="15" x14ac:dyDescent="0.4">
      <c r="A8" s="1" t="s">
        <v>92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</row>
    <row r="9" spans="1:34" ht="15" x14ac:dyDescent="0.4">
      <c r="A9" s="1" t="s">
        <v>92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</row>
    <row r="10" spans="1:34" ht="15" x14ac:dyDescent="0.4">
      <c r="A10" s="1" t="s">
        <v>92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</row>
    <row r="11" spans="1:34" ht="15" x14ac:dyDescent="0.4">
      <c r="A11" s="1" t="s">
        <v>92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</row>
    <row r="12" spans="1:34" ht="15" x14ac:dyDescent="0.4">
      <c r="A12" s="32" t="s">
        <v>310</v>
      </c>
      <c r="B12" s="19">
        <v>38577</v>
      </c>
      <c r="C12">
        <v>0</v>
      </c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37">
        <v>19.195788642653714</v>
      </c>
      <c r="V12" s="37">
        <v>4.0625824849927197</v>
      </c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</row>
    <row r="13" spans="1:34" ht="15" x14ac:dyDescent="0.4">
      <c r="A13" s="32" t="s">
        <v>138</v>
      </c>
      <c r="B13" s="19">
        <v>38591</v>
      </c>
      <c r="C13">
        <v>0</v>
      </c>
      <c r="D13" s="30"/>
      <c r="E13" s="30"/>
      <c r="F13" s="30"/>
      <c r="G13" s="30"/>
      <c r="H13" s="30"/>
      <c r="I13" s="30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37">
        <v>29.526277521755347</v>
      </c>
      <c r="V13" s="37">
        <v>7.0834175984514083</v>
      </c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</row>
    <row r="14" spans="1:34" ht="12.75" x14ac:dyDescent="0.35">
      <c r="A14" s="33" t="s">
        <v>149</v>
      </c>
      <c r="B14" s="19">
        <v>38615</v>
      </c>
      <c r="C14">
        <v>0</v>
      </c>
      <c r="U14" s="37">
        <v>19.192572395067067</v>
      </c>
      <c r="V14" s="37">
        <v>5.612508211003516</v>
      </c>
    </row>
    <row r="15" spans="1:34" ht="12.75" x14ac:dyDescent="0.35">
      <c r="A15" t="s">
        <v>442</v>
      </c>
      <c r="B15" s="19">
        <v>38615</v>
      </c>
      <c r="C15" s="29">
        <v>-6</v>
      </c>
      <c r="U15" s="37">
        <v>10.95483820574162</v>
      </c>
      <c r="V15" s="37">
        <v>4.2951760208124146</v>
      </c>
    </row>
    <row r="16" spans="1:34" ht="12.75" x14ac:dyDescent="0.35">
      <c r="A16" t="s">
        <v>81</v>
      </c>
      <c r="B16" s="19">
        <v>38615</v>
      </c>
      <c r="C16" s="29">
        <v>-5.0999999999999996</v>
      </c>
      <c r="D16" s="29">
        <v>22.7</v>
      </c>
      <c r="G16" s="29"/>
      <c r="H16">
        <v>1.0065999999999999</v>
      </c>
      <c r="U16" s="37">
        <v>16.877598530132666</v>
      </c>
      <c r="V16" s="37">
        <v>5.4107847490646286</v>
      </c>
    </row>
    <row r="17" spans="1:22" ht="12.75" x14ac:dyDescent="0.35">
      <c r="A17" t="s">
        <v>566</v>
      </c>
      <c r="B17" s="19">
        <v>38615</v>
      </c>
      <c r="C17" s="29">
        <v>-3.87</v>
      </c>
      <c r="D17" s="29">
        <v>22.6</v>
      </c>
      <c r="G17" s="29"/>
      <c r="H17">
        <v>0.61939999999999995</v>
      </c>
      <c r="U17" s="37">
        <v>14.52004168417403</v>
      </c>
      <c r="V17" s="37">
        <v>5.4691863534977285</v>
      </c>
    </row>
    <row r="18" spans="1:22" ht="12.75" x14ac:dyDescent="0.35">
      <c r="A18" t="s">
        <v>531</v>
      </c>
      <c r="B18" s="19">
        <v>38615</v>
      </c>
      <c r="C18" s="29">
        <v>0.03</v>
      </c>
      <c r="D18" s="29">
        <v>22.6</v>
      </c>
      <c r="G18" s="29"/>
      <c r="H18">
        <v>7.0496999999999996</v>
      </c>
      <c r="U18" s="37">
        <v>21.694188037819291</v>
      </c>
      <c r="V18" s="37">
        <v>5.8686519305497926</v>
      </c>
    </row>
    <row r="19" spans="1:22" ht="12.75" x14ac:dyDescent="0.35">
      <c r="A19" t="s">
        <v>94</v>
      </c>
      <c r="B19" s="19">
        <v>38615</v>
      </c>
      <c r="C19" s="29">
        <v>0.18</v>
      </c>
      <c r="D19" s="29">
        <v>23.8</v>
      </c>
      <c r="G19" s="29"/>
      <c r="H19">
        <v>6.2599</v>
      </c>
      <c r="U19" s="37">
        <v>20.182361914126503</v>
      </c>
      <c r="V19" s="37">
        <v>4.7610487618768271</v>
      </c>
    </row>
    <row r="20" spans="1:22" ht="12.75" x14ac:dyDescent="0.35">
      <c r="A20" t="s">
        <v>128</v>
      </c>
      <c r="B20" s="19">
        <v>38615</v>
      </c>
      <c r="C20" s="29">
        <v>0.42369999999999997</v>
      </c>
      <c r="D20" s="29">
        <v>23.2</v>
      </c>
      <c r="G20" s="29"/>
      <c r="H20">
        <v>0.14019999999999999</v>
      </c>
      <c r="U20" s="37">
        <v>21.534783830401761</v>
      </c>
      <c r="V20" s="37">
        <v>10.740562429472917</v>
      </c>
    </row>
    <row r="21" spans="1:22" ht="12.75" x14ac:dyDescent="0.35">
      <c r="A21" t="s">
        <v>129</v>
      </c>
      <c r="B21" s="19">
        <v>38615</v>
      </c>
      <c r="C21" s="29">
        <v>0.69540000000000002</v>
      </c>
      <c r="D21" s="29">
        <v>23.2</v>
      </c>
      <c r="G21" s="29"/>
      <c r="H21">
        <v>1.8022</v>
      </c>
      <c r="U21" s="37">
        <v>17.068127962075636</v>
      </c>
      <c r="V21" s="37">
        <v>4.5966876212015606</v>
      </c>
    </row>
    <row r="22" spans="1:22" ht="12.75" x14ac:dyDescent="0.35">
      <c r="A22" t="s">
        <v>130</v>
      </c>
      <c r="B22" s="19">
        <v>38615</v>
      </c>
      <c r="C22" s="29">
        <v>1.1943000000000001</v>
      </c>
      <c r="D22" s="29">
        <v>22.6</v>
      </c>
      <c r="G22" s="29"/>
      <c r="H22">
        <v>0.8861</v>
      </c>
      <c r="U22" s="37">
        <v>16.789758544523082</v>
      </c>
      <c r="V22" s="37">
        <v>6.532148143618195</v>
      </c>
    </row>
    <row r="23" spans="1:22" ht="12.75" x14ac:dyDescent="0.35">
      <c r="A23" t="s">
        <v>131</v>
      </c>
      <c r="B23" s="19">
        <v>38615</v>
      </c>
      <c r="C23" s="29">
        <v>2.7603</v>
      </c>
      <c r="D23" s="29">
        <v>23.6</v>
      </c>
      <c r="G23" s="29"/>
      <c r="H23">
        <v>0.97740000000000005</v>
      </c>
      <c r="U23" s="37">
        <v>17.332404250797875</v>
      </c>
      <c r="V23" s="37">
        <v>5.4805360325361203</v>
      </c>
    </row>
    <row r="24" spans="1:22" ht="12.75" x14ac:dyDescent="0.35">
      <c r="A24" t="s">
        <v>132</v>
      </c>
      <c r="B24" s="19">
        <v>38615</v>
      </c>
      <c r="C24" s="29">
        <v>1.7849000000000002</v>
      </c>
      <c r="D24" s="29">
        <v>23.3</v>
      </c>
      <c r="G24" s="29"/>
      <c r="H24">
        <v>1.0649</v>
      </c>
      <c r="U24" s="37">
        <v>15.978919534084987</v>
      </c>
      <c r="V24" s="37">
        <v>5.5087894874734813</v>
      </c>
    </row>
    <row r="25" spans="1:22" ht="12.75" x14ac:dyDescent="0.35">
      <c r="A25" t="s">
        <v>133</v>
      </c>
      <c r="B25" s="19">
        <v>38615</v>
      </c>
      <c r="C25" s="29">
        <v>-0.75</v>
      </c>
      <c r="D25" s="29">
        <v>23.1</v>
      </c>
      <c r="G25" s="29"/>
      <c r="H25">
        <v>0.70220000000000005</v>
      </c>
      <c r="U25" s="37">
        <v>14.930515752998025</v>
      </c>
      <c r="V25" s="37">
        <v>5.3635431595015488</v>
      </c>
    </row>
    <row r="26" spans="1:22" ht="12.75" x14ac:dyDescent="0.35">
      <c r="A26" t="s">
        <v>134</v>
      </c>
      <c r="B26" s="19">
        <v>38615</v>
      </c>
      <c r="C26" s="29">
        <v>-0.5</v>
      </c>
      <c r="D26" s="29">
        <v>23.1</v>
      </c>
      <c r="E26" s="29"/>
      <c r="F26" s="29"/>
      <c r="G26" s="29"/>
      <c r="H26">
        <v>0.62770000000000004</v>
      </c>
      <c r="U26" s="37">
        <v>15.213229413526347</v>
      </c>
      <c r="V26" s="37">
        <v>5.379815963599917</v>
      </c>
    </row>
    <row r="27" spans="1:22" ht="12.75" x14ac:dyDescent="0.35">
      <c r="A27" t="s">
        <v>139</v>
      </c>
      <c r="B27" s="19">
        <v>38615</v>
      </c>
      <c r="C27" s="29">
        <v>-1.18</v>
      </c>
      <c r="D27" s="29">
        <v>23.4</v>
      </c>
      <c r="E27" s="29"/>
      <c r="F27" s="29"/>
      <c r="G27" s="29"/>
      <c r="H27">
        <v>0.80620000000000003</v>
      </c>
      <c r="U27" s="37">
        <v>15.995966530638388</v>
      </c>
      <c r="V27" s="37">
        <v>5.6398383877484584</v>
      </c>
    </row>
    <row r="28" spans="1:22" ht="12.75" x14ac:dyDescent="0.35">
      <c r="A28" t="s">
        <v>140</v>
      </c>
      <c r="B28" s="19">
        <v>38615</v>
      </c>
      <c r="C28" t="s">
        <v>246</v>
      </c>
      <c r="U28" s="37">
        <v>16.919449669045932</v>
      </c>
      <c r="V28" s="37">
        <v>6.6481961668540377</v>
      </c>
    </row>
    <row r="29" spans="1:22" ht="12.75" x14ac:dyDescent="0.35">
      <c r="A29" t="s">
        <v>247</v>
      </c>
      <c r="B29" s="19">
        <v>38744</v>
      </c>
      <c r="C29" s="29">
        <v>0.05</v>
      </c>
      <c r="D29" s="29">
        <v>12.9</v>
      </c>
      <c r="E29" s="29"/>
      <c r="F29" s="29"/>
      <c r="G29" s="29"/>
      <c r="H29" s="29">
        <v>1.3749</v>
      </c>
      <c r="I29" s="29"/>
      <c r="U29" s="37">
        <v>30.870123927160378</v>
      </c>
      <c r="V29" s="37">
        <v>9.1112878169897318</v>
      </c>
    </row>
    <row r="30" spans="1:22" ht="12.75" x14ac:dyDescent="0.35">
      <c r="A30" t="s">
        <v>248</v>
      </c>
      <c r="B30" s="19">
        <v>38744</v>
      </c>
      <c r="C30" s="29">
        <v>0.04</v>
      </c>
      <c r="D30" s="29">
        <v>8.8000000000000007</v>
      </c>
      <c r="E30" s="29"/>
      <c r="F30" s="29"/>
      <c r="G30" s="29"/>
      <c r="H30" s="29">
        <v>2.581</v>
      </c>
      <c r="I30" s="29"/>
      <c r="U30" s="37">
        <v>19.225570264292372</v>
      </c>
      <c r="V30" s="37">
        <v>7.1163559957290943</v>
      </c>
    </row>
    <row r="31" spans="1:22" ht="12.75" x14ac:dyDescent="0.35">
      <c r="A31" s="33" t="s">
        <v>249</v>
      </c>
      <c r="B31" s="19">
        <v>38744</v>
      </c>
      <c r="C31" s="29">
        <v>0</v>
      </c>
      <c r="D31" s="29"/>
      <c r="E31" s="29"/>
      <c r="F31" s="29"/>
      <c r="G31" s="61">
        <v>3.9000000000000004</v>
      </c>
      <c r="H31" s="31">
        <v>2.16</v>
      </c>
      <c r="I31" s="29"/>
      <c r="U31" s="37">
        <v>37.079332534474588</v>
      </c>
      <c r="V31" s="37">
        <v>16.656817952239837</v>
      </c>
    </row>
    <row r="32" spans="1:22" ht="15.4" x14ac:dyDescent="0.45">
      <c r="A32" s="33" t="s">
        <v>80</v>
      </c>
      <c r="B32" s="19">
        <v>38800</v>
      </c>
      <c r="C32" s="29">
        <v>0</v>
      </c>
      <c r="D32" s="48"/>
      <c r="E32" s="47"/>
      <c r="F32" s="48"/>
      <c r="G32" s="61">
        <v>4.95</v>
      </c>
      <c r="H32" s="72">
        <v>2.2599999999999998</v>
      </c>
      <c r="I32" s="1"/>
      <c r="J32" s="1"/>
      <c r="K32" s="1"/>
      <c r="L32" s="1"/>
      <c r="U32" s="37">
        <v>30.533204556180589</v>
      </c>
      <c r="V32" s="37">
        <v>5.260290261315677</v>
      </c>
    </row>
    <row r="33" spans="1:22" ht="15.75" x14ac:dyDescent="0.5">
      <c r="A33" t="s">
        <v>251</v>
      </c>
      <c r="B33" s="19">
        <v>38800</v>
      </c>
      <c r="C33" s="29">
        <v>-6.5</v>
      </c>
      <c r="D33" s="49">
        <v>11.9</v>
      </c>
      <c r="E33">
        <v>0.2</v>
      </c>
      <c r="F33" s="49">
        <v>265</v>
      </c>
      <c r="G33" s="69"/>
      <c r="H33" s="29">
        <v>1.6435</v>
      </c>
      <c r="I33" s="67"/>
      <c r="J33" s="69"/>
      <c r="K33" s="70"/>
      <c r="L33" s="68"/>
      <c r="M33" s="69"/>
      <c r="P33" s="70"/>
      <c r="Q33" s="69"/>
      <c r="R33" s="69"/>
      <c r="U33" s="37">
        <v>8.2465638777530899</v>
      </c>
      <c r="V33" s="37">
        <v>5.7584217034327052</v>
      </c>
    </row>
    <row r="34" spans="1:22" ht="14.25" x14ac:dyDescent="0.45">
      <c r="A34" t="s">
        <v>252</v>
      </c>
      <c r="B34" s="19">
        <v>38800</v>
      </c>
      <c r="C34" s="29">
        <v>-5.35</v>
      </c>
      <c r="D34" s="49">
        <v>11.9</v>
      </c>
      <c r="E34">
        <v>0.2</v>
      </c>
      <c r="F34" s="49">
        <v>268.3</v>
      </c>
      <c r="G34" s="61">
        <v>1.931</v>
      </c>
      <c r="H34" s="29">
        <v>1.6947000000000001</v>
      </c>
      <c r="I34">
        <v>4.3999999999999997E-2</v>
      </c>
      <c r="J34">
        <v>1.82</v>
      </c>
      <c r="K34" s="47">
        <v>11.1</v>
      </c>
      <c r="L34">
        <v>6.8999999999999999E-3</v>
      </c>
      <c r="R34">
        <v>3.37</v>
      </c>
      <c r="U34" s="37">
        <v>8.2243406839163473</v>
      </c>
      <c r="V34" s="37">
        <v>6.8395875095022509</v>
      </c>
    </row>
    <row r="35" spans="1:22" ht="12.75" x14ac:dyDescent="0.35">
      <c r="A35" t="s">
        <v>253</v>
      </c>
      <c r="B35" s="19">
        <v>38800</v>
      </c>
      <c r="C35" s="29">
        <v>-5.8</v>
      </c>
      <c r="D35" s="49">
        <v>13.2</v>
      </c>
      <c r="E35">
        <v>0.3</v>
      </c>
      <c r="F35" s="49">
        <v>439.6</v>
      </c>
      <c r="H35" s="29">
        <v>1.0820000000000001</v>
      </c>
      <c r="U35" s="37">
        <v>7.4095684474351939</v>
      </c>
      <c r="V35" s="37">
        <v>5.8458350433843815</v>
      </c>
    </row>
    <row r="36" spans="1:22" ht="12.75" x14ac:dyDescent="0.35">
      <c r="A36" t="s">
        <v>254</v>
      </c>
      <c r="B36" s="19">
        <v>38800</v>
      </c>
      <c r="C36" s="29">
        <v>-4</v>
      </c>
      <c r="D36" s="49">
        <v>12.1</v>
      </c>
      <c r="E36">
        <v>0.2</v>
      </c>
      <c r="F36" s="49">
        <v>268.89999999999998</v>
      </c>
      <c r="H36" s="29">
        <v>1.736</v>
      </c>
      <c r="U36" s="37">
        <v>8.3666389973565991</v>
      </c>
      <c r="V36" s="37">
        <v>5.7160914362787913</v>
      </c>
    </row>
    <row r="37" spans="1:22" ht="14.25" x14ac:dyDescent="0.45">
      <c r="A37" t="s">
        <v>291</v>
      </c>
      <c r="B37" s="19">
        <v>38800</v>
      </c>
      <c r="C37" s="29">
        <v>-1.75</v>
      </c>
      <c r="D37" s="49">
        <v>12.6</v>
      </c>
      <c r="E37">
        <v>0.2</v>
      </c>
      <c r="F37" s="49">
        <v>267.60000000000002</v>
      </c>
      <c r="G37" s="61">
        <v>1.7526999999999999</v>
      </c>
      <c r="H37" s="29">
        <v>1.7238</v>
      </c>
      <c r="I37">
        <v>3.1E-2</v>
      </c>
      <c r="J37">
        <v>1.69</v>
      </c>
      <c r="K37" s="47">
        <v>6.27</v>
      </c>
      <c r="L37">
        <v>5.1000000000000004E-3</v>
      </c>
      <c r="R37">
        <v>2.89</v>
      </c>
      <c r="U37" s="37">
        <v>8.3169384624644032</v>
      </c>
      <c r="V37" s="37">
        <v>5.6050518773932376</v>
      </c>
    </row>
    <row r="38" spans="1:22" ht="12.75" x14ac:dyDescent="0.35">
      <c r="A38" t="s">
        <v>435</v>
      </c>
      <c r="B38" s="19">
        <v>38800</v>
      </c>
      <c r="C38" s="29">
        <v>-1</v>
      </c>
      <c r="D38" s="49">
        <v>12.4</v>
      </c>
      <c r="E38">
        <v>0.2</v>
      </c>
      <c r="F38" s="49">
        <v>272.5</v>
      </c>
      <c r="H38" s="29">
        <v>1.7253000000000001</v>
      </c>
      <c r="U38" s="37">
        <v>8.3379666568866178</v>
      </c>
      <c r="V38" s="37">
        <v>5.5480777924645768</v>
      </c>
    </row>
    <row r="39" spans="1:22" ht="12.75" x14ac:dyDescent="0.35">
      <c r="A39" t="s">
        <v>436</v>
      </c>
      <c r="B39" s="19">
        <v>38800</v>
      </c>
      <c r="C39" s="29">
        <v>0.3</v>
      </c>
      <c r="D39" s="49">
        <v>12.5</v>
      </c>
      <c r="E39">
        <v>0.2</v>
      </c>
      <c r="F39" s="49">
        <v>267.39999999999998</v>
      </c>
      <c r="H39" s="29">
        <v>1.6713</v>
      </c>
      <c r="U39" s="37">
        <v>8.3312399942615407</v>
      </c>
      <c r="V39" s="37">
        <v>5.8414146406258745</v>
      </c>
    </row>
    <row r="40" spans="1:22" ht="14.25" x14ac:dyDescent="0.45">
      <c r="A40" t="s">
        <v>437</v>
      </c>
      <c r="B40" s="19">
        <v>38800</v>
      </c>
      <c r="C40" s="29">
        <v>0.04</v>
      </c>
      <c r="D40" s="49">
        <v>13.8</v>
      </c>
      <c r="E40">
        <v>0.3</v>
      </c>
      <c r="F40" s="49">
        <v>437.8</v>
      </c>
      <c r="G40" s="61">
        <v>3.3449</v>
      </c>
      <c r="H40" s="29">
        <v>1.9257</v>
      </c>
      <c r="I40">
        <v>0.83</v>
      </c>
      <c r="J40">
        <v>3.23</v>
      </c>
      <c r="K40" s="47">
        <v>11.49</v>
      </c>
      <c r="L40">
        <v>2.3300000000000001E-2</v>
      </c>
      <c r="R40">
        <v>4.13</v>
      </c>
      <c r="U40" s="37">
        <v>14.255005403159135</v>
      </c>
      <c r="V40" s="37">
        <v>0.97524576379709627</v>
      </c>
    </row>
    <row r="41" spans="1:22" ht="12.75" x14ac:dyDescent="0.35">
      <c r="A41" t="s">
        <v>438</v>
      </c>
      <c r="B41" s="19">
        <v>38800</v>
      </c>
      <c r="C41" s="29">
        <v>0.5</v>
      </c>
      <c r="D41" s="49">
        <v>12.8</v>
      </c>
      <c r="E41">
        <v>0.2</v>
      </c>
      <c r="F41" s="49">
        <v>327</v>
      </c>
      <c r="H41" s="29">
        <v>1.7616000000000001</v>
      </c>
      <c r="U41" s="37">
        <v>9.3002674785863242</v>
      </c>
      <c r="V41" s="37">
        <v>2.1451669776322184</v>
      </c>
    </row>
    <row r="42" spans="1:22" ht="12.75" x14ac:dyDescent="0.35">
      <c r="A42" t="s">
        <v>439</v>
      </c>
      <c r="B42" s="19">
        <v>38800</v>
      </c>
      <c r="C42" s="29">
        <v>0.85</v>
      </c>
      <c r="D42" s="49">
        <v>13</v>
      </c>
      <c r="E42">
        <v>0.2</v>
      </c>
      <c r="F42" s="49">
        <v>273.3</v>
      </c>
      <c r="H42" s="29">
        <v>1.6632</v>
      </c>
      <c r="U42" s="37">
        <v>7.0072527350788105</v>
      </c>
      <c r="V42" s="37">
        <v>4.1778105064848621</v>
      </c>
    </row>
    <row r="43" spans="1:22" ht="14.25" x14ac:dyDescent="0.45">
      <c r="A43" t="s">
        <v>440</v>
      </c>
      <c r="B43" s="19">
        <v>38800</v>
      </c>
      <c r="C43" s="29">
        <v>1.53</v>
      </c>
      <c r="D43" s="49">
        <v>12.6</v>
      </c>
      <c r="E43">
        <v>0.2</v>
      </c>
      <c r="F43" s="49">
        <v>272.2</v>
      </c>
      <c r="G43" s="61">
        <v>1.8462000000000001</v>
      </c>
      <c r="H43" s="29">
        <v>1.6664000000000001</v>
      </c>
      <c r="I43">
        <v>3.9E-2</v>
      </c>
      <c r="J43">
        <v>1.76</v>
      </c>
      <c r="K43" s="47">
        <v>8.6199999999999992</v>
      </c>
      <c r="L43">
        <v>8.6E-3</v>
      </c>
      <c r="R43">
        <v>3</v>
      </c>
      <c r="U43" s="37">
        <v>7.004321777261219</v>
      </c>
      <c r="V43" s="37">
        <v>4.2140618829057859</v>
      </c>
    </row>
    <row r="44" spans="1:22" ht="12.75" x14ac:dyDescent="0.35">
      <c r="A44" t="s">
        <v>441</v>
      </c>
      <c r="B44" s="19">
        <v>38800</v>
      </c>
      <c r="C44" s="29">
        <v>2.15</v>
      </c>
      <c r="D44" s="49">
        <v>12.4</v>
      </c>
      <c r="E44">
        <v>0.2</v>
      </c>
      <c r="F44" s="49">
        <v>268.89999999999998</v>
      </c>
      <c r="H44" s="29">
        <v>1.7287999999999999</v>
      </c>
      <c r="U44" s="37">
        <v>7.1317874670149424</v>
      </c>
      <c r="V44" s="37">
        <v>4.6340097824263706</v>
      </c>
    </row>
    <row r="45" spans="1:22" ht="14.25" x14ac:dyDescent="0.45">
      <c r="A45" t="s">
        <v>324</v>
      </c>
      <c r="B45" s="19">
        <v>38800</v>
      </c>
      <c r="C45" s="29">
        <v>2.8</v>
      </c>
      <c r="D45" s="49">
        <v>12.6</v>
      </c>
      <c r="E45">
        <v>0.2</v>
      </c>
      <c r="F45" s="49">
        <v>270.7</v>
      </c>
      <c r="G45" s="61">
        <v>1.8069999999999999</v>
      </c>
      <c r="H45" s="29">
        <v>1.6600999999999999</v>
      </c>
      <c r="I45">
        <v>2.8000000000000001E-2</v>
      </c>
      <c r="J45">
        <v>1.7</v>
      </c>
      <c r="K45" s="47">
        <v>10.7</v>
      </c>
      <c r="L45">
        <v>8.2000000000000007E-3</v>
      </c>
      <c r="R45">
        <v>2.87</v>
      </c>
      <c r="U45" s="37">
        <v>6.9166911391173533</v>
      </c>
      <c r="V45" s="37">
        <v>4.8629691303801224</v>
      </c>
    </row>
    <row r="46" spans="1:22" ht="12.75" x14ac:dyDescent="0.35">
      <c r="A46" t="s">
        <v>325</v>
      </c>
      <c r="B46" s="19">
        <v>38800</v>
      </c>
      <c r="C46" s="29">
        <v>5.25</v>
      </c>
      <c r="D46" s="49">
        <v>12.7</v>
      </c>
      <c r="E46">
        <v>0.2</v>
      </c>
      <c r="F46" s="49">
        <v>285.3</v>
      </c>
      <c r="H46" s="29">
        <v>1.6491</v>
      </c>
      <c r="U46" s="37">
        <v>7.5807632189746572</v>
      </c>
      <c r="V46" s="37">
        <v>4.8381549503087742</v>
      </c>
    </row>
    <row r="47" spans="1:22" ht="12.75" x14ac:dyDescent="0.35">
      <c r="A47" t="s">
        <v>326</v>
      </c>
      <c r="B47" s="19">
        <v>38800</v>
      </c>
      <c r="C47" s="29">
        <v>8.4499999999999993</v>
      </c>
      <c r="D47" s="49">
        <v>12.3</v>
      </c>
      <c r="E47">
        <v>0.2</v>
      </c>
      <c r="F47" s="49">
        <v>277</v>
      </c>
      <c r="H47" s="29">
        <v>1.6497999999999999</v>
      </c>
      <c r="U47" s="37">
        <v>7.5441984772507942</v>
      </c>
      <c r="V47" s="37">
        <v>5.2267011487352004</v>
      </c>
    </row>
    <row r="48" spans="1:22" ht="12.75" x14ac:dyDescent="0.35">
      <c r="A48" t="s">
        <v>156</v>
      </c>
      <c r="B48" s="19">
        <v>38800</v>
      </c>
      <c r="C48" s="29">
        <v>10.6</v>
      </c>
      <c r="D48" s="49">
        <v>12.5</v>
      </c>
      <c r="E48">
        <v>0.2</v>
      </c>
      <c r="F48" s="49">
        <v>272.5</v>
      </c>
      <c r="H48" s="29">
        <v>1.6626000000000001</v>
      </c>
      <c r="U48" s="37">
        <v>7.6444436034144738</v>
      </c>
      <c r="V48" s="37">
        <v>6.6818675608465128</v>
      </c>
    </row>
    <row r="49" spans="1:22" ht="12.75" x14ac:dyDescent="0.35">
      <c r="A49" s="32" t="s">
        <v>78</v>
      </c>
      <c r="B49" s="19">
        <v>38845</v>
      </c>
      <c r="C49" s="29">
        <v>0</v>
      </c>
      <c r="G49" s="61">
        <v>5.01</v>
      </c>
      <c r="H49" s="29">
        <v>3.4180000000000001</v>
      </c>
      <c r="U49" s="37">
        <v>38.282098941259136</v>
      </c>
      <c r="V49" s="37">
        <v>16.831756731955011</v>
      </c>
    </row>
    <row r="50" spans="1:22" ht="12.75" x14ac:dyDescent="0.35">
      <c r="A50" s="29" t="s">
        <v>79</v>
      </c>
      <c r="B50" s="19">
        <v>38845</v>
      </c>
      <c r="C50" s="29">
        <v>11.28</v>
      </c>
      <c r="D50" s="29">
        <v>20.8</v>
      </c>
      <c r="E50" s="29"/>
      <c r="F50" s="29"/>
      <c r="G50" s="29"/>
      <c r="H50" s="29">
        <v>1.0588</v>
      </c>
      <c r="U50" s="37">
        <v>15.43486010065034</v>
      </c>
      <c r="V50" s="37">
        <v>10.272711678443967</v>
      </c>
    </row>
    <row r="51" spans="1:22" ht="12.75" x14ac:dyDescent="0.35">
      <c r="A51" s="34" t="s">
        <v>305</v>
      </c>
      <c r="B51" s="19">
        <v>38845</v>
      </c>
      <c r="C51" s="29">
        <v>0.05</v>
      </c>
      <c r="D51" s="29">
        <v>19.5</v>
      </c>
      <c r="E51" s="29"/>
      <c r="F51" s="29"/>
      <c r="G51" s="29"/>
      <c r="H51" s="29">
        <v>1.9514</v>
      </c>
      <c r="U51" s="37">
        <v>30.537931615672761</v>
      </c>
      <c r="V51" s="37">
        <v>15.403317771732326</v>
      </c>
    </row>
    <row r="52" spans="1:22" ht="12.75" x14ac:dyDescent="0.35">
      <c r="A52" s="29" t="s">
        <v>306</v>
      </c>
      <c r="B52" s="19">
        <v>38845</v>
      </c>
      <c r="C52" s="29">
        <v>0.4</v>
      </c>
      <c r="D52" s="29">
        <v>18.7</v>
      </c>
      <c r="E52" s="29"/>
      <c r="F52" s="29"/>
      <c r="G52" s="29"/>
      <c r="H52" s="29">
        <v>1.4956</v>
      </c>
      <c r="U52" s="37">
        <v>25.91215701300338</v>
      </c>
      <c r="V52" s="37">
        <v>12.306756212244348</v>
      </c>
    </row>
    <row r="53" spans="1:22" ht="12.75" x14ac:dyDescent="0.35">
      <c r="A53" s="33" t="s">
        <v>19</v>
      </c>
      <c r="B53" s="19">
        <v>38888</v>
      </c>
      <c r="C53" s="35">
        <v>0</v>
      </c>
      <c r="G53" s="61">
        <v>6.63</v>
      </c>
      <c r="H53" s="61">
        <v>5.09</v>
      </c>
      <c r="U53" s="37">
        <v>35.772912102011041</v>
      </c>
      <c r="V53" s="37">
        <v>14.606280606320661</v>
      </c>
    </row>
    <row r="54" spans="1:22" ht="15.75" x14ac:dyDescent="0.5">
      <c r="A54" t="s">
        <v>20</v>
      </c>
      <c r="B54" s="19">
        <v>38888</v>
      </c>
      <c r="C54" s="35">
        <v>-6.6</v>
      </c>
      <c r="D54">
        <v>27.8</v>
      </c>
      <c r="E54">
        <v>0.2</v>
      </c>
      <c r="F54">
        <v>320.3</v>
      </c>
      <c r="G54" s="69"/>
      <c r="H54" s="69"/>
      <c r="I54" s="67"/>
      <c r="J54" s="69"/>
      <c r="K54" s="70"/>
      <c r="L54" s="68"/>
      <c r="O54" s="70"/>
      <c r="P54" s="69"/>
      <c r="R54" s="69"/>
      <c r="U54" s="37">
        <v>11.798116988088303</v>
      </c>
      <c r="V54" s="37">
        <v>10.526950455553514</v>
      </c>
    </row>
    <row r="55" spans="1:22" ht="14.25" x14ac:dyDescent="0.45">
      <c r="A55" t="s">
        <v>21</v>
      </c>
      <c r="B55" s="19">
        <v>38888</v>
      </c>
      <c r="C55" s="35">
        <v>-5.5</v>
      </c>
      <c r="D55">
        <v>28</v>
      </c>
      <c r="E55">
        <v>0.2</v>
      </c>
      <c r="F55">
        <v>332.5</v>
      </c>
      <c r="G55" s="61">
        <v>1.3120000000000001</v>
      </c>
      <c r="H55">
        <v>0.70399999999999996</v>
      </c>
      <c r="I55">
        <v>5.6000000000000001E-2</v>
      </c>
      <c r="J55">
        <v>0.97</v>
      </c>
      <c r="K55" s="71">
        <v>0.34200000000000003</v>
      </c>
      <c r="L55">
        <v>2.2000000000000001E-3</v>
      </c>
      <c r="R55">
        <v>3.35</v>
      </c>
      <c r="U55" s="37">
        <v>11.804625074722992</v>
      </c>
      <c r="V55" s="37">
        <v>10.389775860778851</v>
      </c>
    </row>
    <row r="56" spans="1:22" ht="12.75" x14ac:dyDescent="0.35">
      <c r="A56" t="s">
        <v>22</v>
      </c>
      <c r="B56" s="19">
        <v>38888</v>
      </c>
      <c r="C56" s="35">
        <v>-6</v>
      </c>
      <c r="D56">
        <v>27.9</v>
      </c>
      <c r="E56">
        <v>0.2</v>
      </c>
      <c r="F56">
        <v>359.1</v>
      </c>
      <c r="U56" s="37">
        <v>10.082614440202288</v>
      </c>
      <c r="V56" s="37">
        <v>6.8271864633930397</v>
      </c>
    </row>
    <row r="57" spans="1:22" ht="14.25" x14ac:dyDescent="0.45">
      <c r="A57" t="s">
        <v>143</v>
      </c>
      <c r="B57" s="19">
        <v>38888</v>
      </c>
      <c r="C57" s="35">
        <v>-4.2</v>
      </c>
      <c r="D57">
        <v>27.9</v>
      </c>
      <c r="E57">
        <v>0.2</v>
      </c>
      <c r="F57">
        <v>340.8</v>
      </c>
      <c r="G57" s="61">
        <v>1.4849999999999999</v>
      </c>
      <c r="H57">
        <v>0.88600000000000001</v>
      </c>
      <c r="I57">
        <v>6.7000000000000004E-2</v>
      </c>
      <c r="J57">
        <v>1.19</v>
      </c>
      <c r="K57" s="71">
        <v>0.29499999999999998</v>
      </c>
      <c r="L57">
        <v>2.8999999999999998E-3</v>
      </c>
      <c r="R57">
        <v>2.71</v>
      </c>
      <c r="U57" s="37">
        <v>12.447490319902197</v>
      </c>
      <c r="V57" s="37">
        <v>8.6216433753468262</v>
      </c>
    </row>
    <row r="58" spans="1:22" ht="12.75" x14ac:dyDescent="0.35">
      <c r="A58" t="s">
        <v>144</v>
      </c>
      <c r="B58" s="19">
        <v>38888</v>
      </c>
      <c r="C58" s="35">
        <v>-1.8</v>
      </c>
      <c r="D58">
        <v>27.8</v>
      </c>
      <c r="E58">
        <v>0.2</v>
      </c>
      <c r="F58">
        <v>357.9</v>
      </c>
      <c r="U58" s="37">
        <v>16.45121334449394</v>
      </c>
      <c r="V58" s="37">
        <v>10.058817332751479</v>
      </c>
    </row>
    <row r="59" spans="1:22" ht="12.75" x14ac:dyDescent="0.35">
      <c r="A59" t="s">
        <v>145</v>
      </c>
      <c r="B59" s="19">
        <v>38888</v>
      </c>
      <c r="C59" s="35">
        <v>-0.85</v>
      </c>
      <c r="D59">
        <v>28</v>
      </c>
      <c r="E59">
        <v>0.2</v>
      </c>
      <c r="F59">
        <v>357.7</v>
      </c>
      <c r="U59" s="37">
        <v>17.874905445105714</v>
      </c>
      <c r="V59" s="37">
        <v>9.8863761703728166</v>
      </c>
    </row>
    <row r="60" spans="1:22" ht="14.25" x14ac:dyDescent="0.45">
      <c r="A60" t="s">
        <v>146</v>
      </c>
      <c r="B60" s="19">
        <v>38888</v>
      </c>
      <c r="C60" s="35">
        <v>0.05</v>
      </c>
      <c r="D60">
        <v>25.9</v>
      </c>
      <c r="E60">
        <v>0.2</v>
      </c>
      <c r="F60">
        <v>448.3</v>
      </c>
      <c r="G60" s="61">
        <v>2.3330000000000002</v>
      </c>
      <c r="H60">
        <v>1.57</v>
      </c>
      <c r="I60">
        <v>0.14499999999999999</v>
      </c>
      <c r="J60">
        <v>2.14</v>
      </c>
      <c r="K60" s="71">
        <v>0.193</v>
      </c>
      <c r="L60">
        <v>2.2499999999999999E-2</v>
      </c>
      <c r="R60">
        <v>2.56</v>
      </c>
      <c r="U60" s="37">
        <v>26.221380753593792</v>
      </c>
      <c r="V60" s="37">
        <v>9.1864002051286171</v>
      </c>
    </row>
    <row r="61" spans="1:22" ht="12.75" x14ac:dyDescent="0.35">
      <c r="A61" t="s">
        <v>147</v>
      </c>
      <c r="B61" s="19">
        <v>38888</v>
      </c>
      <c r="C61" s="35">
        <v>0.5</v>
      </c>
      <c r="D61">
        <v>28</v>
      </c>
      <c r="E61">
        <v>0.2</v>
      </c>
      <c r="F61">
        <v>389.1</v>
      </c>
      <c r="U61" s="37">
        <v>21.880049740994224</v>
      </c>
      <c r="V61" s="37">
        <v>6.9974558687328585</v>
      </c>
    </row>
    <row r="62" spans="1:22" ht="12.75" x14ac:dyDescent="0.35">
      <c r="A62" t="s">
        <v>148</v>
      </c>
      <c r="B62" s="19">
        <v>38888</v>
      </c>
      <c r="C62" s="35">
        <v>0.3</v>
      </c>
      <c r="D62">
        <v>28.5</v>
      </c>
      <c r="E62">
        <v>0.2</v>
      </c>
      <c r="F62">
        <v>354.9</v>
      </c>
      <c r="U62" s="37">
        <v>18.235471781675681</v>
      </c>
      <c r="V62" s="37">
        <v>8.8029981353015838</v>
      </c>
    </row>
    <row r="63" spans="1:22" ht="12.75" x14ac:dyDescent="0.35">
      <c r="A63" t="s">
        <v>372</v>
      </c>
      <c r="B63" s="19">
        <v>38888</v>
      </c>
      <c r="C63" s="35">
        <v>0.87</v>
      </c>
      <c r="D63">
        <v>29.6</v>
      </c>
      <c r="E63">
        <v>0.2</v>
      </c>
      <c r="F63">
        <v>350.9</v>
      </c>
      <c r="U63" s="37">
        <v>12.44452562820533</v>
      </c>
      <c r="V63" s="37">
        <v>6.8899978088538276</v>
      </c>
    </row>
    <row r="64" spans="1:22" ht="14.25" x14ac:dyDescent="0.45">
      <c r="A64" t="s">
        <v>373</v>
      </c>
      <c r="B64" s="19">
        <v>38888</v>
      </c>
      <c r="C64" s="35">
        <v>1.75</v>
      </c>
      <c r="D64">
        <v>29.2</v>
      </c>
      <c r="E64">
        <v>0.2</v>
      </c>
      <c r="F64">
        <v>356.1</v>
      </c>
      <c r="G64" s="61">
        <v>1.262</v>
      </c>
      <c r="H64">
        <v>0.68799999999999994</v>
      </c>
      <c r="I64">
        <v>3.9E-2</v>
      </c>
      <c r="J64">
        <v>0.92</v>
      </c>
      <c r="K64" s="71">
        <v>0.34200000000000003</v>
      </c>
      <c r="L64">
        <v>1.6000000000000001E-3</v>
      </c>
      <c r="R64">
        <v>2.76</v>
      </c>
      <c r="U64" s="37">
        <v>13.708857650245307</v>
      </c>
      <c r="V64" s="37">
        <v>6.8500912269424763</v>
      </c>
    </row>
    <row r="65" spans="1:29" ht="12.75" x14ac:dyDescent="0.35">
      <c r="A65" t="s">
        <v>374</v>
      </c>
      <c r="B65" s="19">
        <v>38888</v>
      </c>
      <c r="C65" s="35">
        <v>4</v>
      </c>
      <c r="D65">
        <v>28.7</v>
      </c>
      <c r="E65">
        <v>0.2</v>
      </c>
      <c r="F65">
        <v>360.1</v>
      </c>
      <c r="U65" s="37">
        <v>18.766287551818639</v>
      </c>
      <c r="V65" s="37">
        <v>8.3489993911632236</v>
      </c>
    </row>
    <row r="66" spans="1:29" ht="12.75" x14ac:dyDescent="0.35">
      <c r="A66" t="s">
        <v>528</v>
      </c>
      <c r="B66" s="19">
        <v>38888</v>
      </c>
      <c r="C66" s="35">
        <v>5.8</v>
      </c>
      <c r="D66">
        <v>28.4</v>
      </c>
      <c r="E66">
        <v>0.2</v>
      </c>
      <c r="F66">
        <v>367.7</v>
      </c>
      <c r="U66" s="37">
        <v>22.193731116784104</v>
      </c>
      <c r="V66" s="37">
        <v>9.807693376379131</v>
      </c>
    </row>
    <row r="67" spans="1:29" ht="12.75" x14ac:dyDescent="0.35">
      <c r="A67" t="s">
        <v>529</v>
      </c>
      <c r="B67" s="19">
        <v>38888</v>
      </c>
      <c r="C67" s="35">
        <v>7</v>
      </c>
      <c r="D67">
        <v>28.8</v>
      </c>
      <c r="E67">
        <v>0.2</v>
      </c>
      <c r="F67">
        <v>368.5</v>
      </c>
      <c r="U67" s="37">
        <v>22.845792543992719</v>
      </c>
      <c r="V67" s="37">
        <v>9.2664959748538838</v>
      </c>
    </row>
    <row r="68" spans="1:29" ht="12.75" x14ac:dyDescent="0.35">
      <c r="A68" t="s">
        <v>530</v>
      </c>
      <c r="B68" s="19">
        <v>38888</v>
      </c>
      <c r="C68" s="35">
        <v>11.9</v>
      </c>
      <c r="D68">
        <v>28.5</v>
      </c>
      <c r="E68">
        <v>0.2</v>
      </c>
      <c r="F68">
        <v>345.2</v>
      </c>
      <c r="U68" s="37">
        <v>21.360566469818757</v>
      </c>
      <c r="V68" s="37">
        <v>8.9232066995682846</v>
      </c>
    </row>
    <row r="69" spans="1:29" ht="15" x14ac:dyDescent="0.4">
      <c r="A69" s="33" t="s">
        <v>77</v>
      </c>
      <c r="B69" s="19">
        <v>38941</v>
      </c>
      <c r="C69" s="29">
        <v>0</v>
      </c>
      <c r="G69" s="31">
        <v>3.28</v>
      </c>
      <c r="H69" s="61">
        <v>1.27</v>
      </c>
      <c r="I69" s="1"/>
      <c r="K69" s="1"/>
      <c r="L69" s="1"/>
      <c r="N69" s="1"/>
      <c r="P69" s="1"/>
      <c r="Q69" s="1"/>
      <c r="R69" s="1"/>
      <c r="U69" s="7">
        <v>27.059980813676795</v>
      </c>
      <c r="V69" s="7">
        <v>11.106693874403627</v>
      </c>
      <c r="W69">
        <v>0.751193</v>
      </c>
      <c r="X69">
        <v>0.87959600000000004</v>
      </c>
      <c r="Y69">
        <v>1.557436</v>
      </c>
      <c r="Z69">
        <v>1.3562000000000001</v>
      </c>
      <c r="AA69">
        <v>0.85006599999999999</v>
      </c>
      <c r="AB69">
        <v>0.87208399999999997</v>
      </c>
      <c r="AC69">
        <v>0.62680000000000002</v>
      </c>
    </row>
    <row r="70" spans="1:29" ht="15.4" x14ac:dyDescent="0.45">
      <c r="A70" t="s">
        <v>481</v>
      </c>
      <c r="B70" s="19">
        <v>38941</v>
      </c>
      <c r="C70" s="29">
        <v>-6.56</v>
      </c>
      <c r="E70" s="56">
        <v>0.03</v>
      </c>
      <c r="F70" s="62"/>
      <c r="G70" s="63">
        <f>H70+I70+K70</f>
        <v>0.63100000000000001</v>
      </c>
      <c r="H70" s="64">
        <v>0.19900000000000001</v>
      </c>
      <c r="I70" s="15">
        <v>0.10299999999999999</v>
      </c>
      <c r="K70" s="14">
        <v>0.32900000000000001</v>
      </c>
      <c r="L70" s="14">
        <v>2.2000000000000001E-3</v>
      </c>
      <c r="N70" s="17">
        <v>5.9711805555555539E-2</v>
      </c>
      <c r="O70" s="61">
        <f>P70+Q70</f>
        <v>5.79</v>
      </c>
      <c r="P70" s="16">
        <v>3.68</v>
      </c>
      <c r="Q70" s="14">
        <v>2.11</v>
      </c>
      <c r="R70" s="16">
        <v>2.4500000000000002</v>
      </c>
      <c r="U70" s="7">
        <v>5.1017989828924541</v>
      </c>
      <c r="V70" s="7">
        <v>22.33544821395574</v>
      </c>
      <c r="W70">
        <v>0.82137700000000002</v>
      </c>
      <c r="X70">
        <v>0.75630699999999995</v>
      </c>
      <c r="Y70">
        <v>1.231401</v>
      </c>
      <c r="Z70">
        <v>0.96374599999999999</v>
      </c>
      <c r="AA70">
        <v>0.31138700000000002</v>
      </c>
      <c r="AB70">
        <v>0.48757499999999998</v>
      </c>
      <c r="AC70">
        <v>0.32310100000000003</v>
      </c>
    </row>
    <row r="71" spans="1:29" ht="15.4" x14ac:dyDescent="0.45">
      <c r="A71" t="s">
        <v>482</v>
      </c>
      <c r="B71" s="19">
        <v>38941</v>
      </c>
      <c r="C71" s="29">
        <v>-5.36</v>
      </c>
      <c r="E71" s="56">
        <v>0.03</v>
      </c>
      <c r="F71" s="62"/>
      <c r="G71" s="63">
        <f t="shared" ref="G71:G83" si="0">H71+I71+K71</f>
        <v>0.497</v>
      </c>
      <c r="H71" s="64">
        <v>0.151</v>
      </c>
      <c r="I71" s="15">
        <v>9.8000000000000004E-2</v>
      </c>
      <c r="K71" s="14">
        <v>0.248</v>
      </c>
      <c r="L71" s="14">
        <v>3.5999999999999999E-3</v>
      </c>
      <c r="N71" s="18">
        <v>4.6783636363636368E-2</v>
      </c>
      <c r="O71" s="61">
        <f>P71+Q71</f>
        <v>4.97</v>
      </c>
      <c r="P71" s="16">
        <v>3.5</v>
      </c>
      <c r="Q71" s="14">
        <v>1.47</v>
      </c>
      <c r="R71" s="16">
        <v>3.06</v>
      </c>
      <c r="U71" s="7">
        <v>5.5184150764454145</v>
      </c>
      <c r="V71" s="7">
        <v>19.587629306409983</v>
      </c>
    </row>
    <row r="72" spans="1:29" ht="14.25" x14ac:dyDescent="0.45">
      <c r="A72" t="s">
        <v>483</v>
      </c>
      <c r="B72" s="19">
        <v>38941</v>
      </c>
      <c r="C72" s="29">
        <v>-6.05</v>
      </c>
      <c r="E72" s="56">
        <v>0.03</v>
      </c>
      <c r="F72" s="62"/>
      <c r="G72" s="63"/>
      <c r="H72" s="64"/>
      <c r="U72" s="7">
        <v>4.1435061448491197</v>
      </c>
      <c r="V72" s="7">
        <v>24.284742207878882</v>
      </c>
      <c r="W72">
        <v>0.82689100000000004</v>
      </c>
      <c r="X72">
        <v>0.78806699999999996</v>
      </c>
      <c r="Y72">
        <v>1.2245710000000001</v>
      </c>
      <c r="Z72">
        <v>0.98856599999999994</v>
      </c>
      <c r="AA72">
        <v>0.45347599999999999</v>
      </c>
      <c r="AB72">
        <v>0.72131800000000001</v>
      </c>
      <c r="AC72">
        <v>0.45872000000000002</v>
      </c>
    </row>
    <row r="73" spans="1:29" ht="15.4" x14ac:dyDescent="0.45">
      <c r="A73" t="s">
        <v>484</v>
      </c>
      <c r="B73" s="19">
        <v>38941</v>
      </c>
      <c r="C73" s="29">
        <v>-4.1500000000000004</v>
      </c>
      <c r="E73" s="56">
        <v>0.03</v>
      </c>
      <c r="F73" s="62"/>
      <c r="G73" s="63">
        <f t="shared" si="0"/>
        <v>0.65300000000000002</v>
      </c>
      <c r="H73" s="64">
        <v>0.19900000000000001</v>
      </c>
      <c r="I73" s="15">
        <v>0.23699999999999999</v>
      </c>
      <c r="K73" s="14">
        <v>0.217</v>
      </c>
      <c r="L73" s="14">
        <v>5.4000000000000003E-3</v>
      </c>
      <c r="N73" s="18">
        <v>5.981363636363636E-2</v>
      </c>
      <c r="O73" s="61">
        <f t="shared" ref="O73:O78" si="1">P73+Q73</f>
        <v>5.74</v>
      </c>
      <c r="P73" s="16">
        <v>4.43</v>
      </c>
      <c r="Q73" s="14">
        <v>1.31</v>
      </c>
      <c r="R73" s="16">
        <v>1.35</v>
      </c>
      <c r="U73" s="7">
        <v>20.300236587291646</v>
      </c>
      <c r="V73" s="7">
        <v>10.741822396381504</v>
      </c>
      <c r="W73">
        <v>0.81910099999999997</v>
      </c>
      <c r="X73">
        <v>0.81328599999999995</v>
      </c>
      <c r="Y73">
        <v>1.283571</v>
      </c>
      <c r="Z73">
        <v>1.0416920000000001</v>
      </c>
      <c r="AA73">
        <v>0.40358300000000003</v>
      </c>
      <c r="AB73">
        <v>0.61036400000000002</v>
      </c>
      <c r="AC73">
        <v>0.38743</v>
      </c>
    </row>
    <row r="74" spans="1:29" ht="15" x14ac:dyDescent="0.4">
      <c r="A74" t="s">
        <v>485</v>
      </c>
      <c r="B74" s="19">
        <v>38941</v>
      </c>
      <c r="C74" s="29">
        <v>-2.71</v>
      </c>
      <c r="F74" s="65"/>
      <c r="G74" s="63">
        <f t="shared" si="0"/>
        <v>0.76300000000000001</v>
      </c>
      <c r="H74" s="64">
        <v>0.27300000000000002</v>
      </c>
      <c r="I74" s="15">
        <v>0.19900000000000001</v>
      </c>
      <c r="K74" s="14">
        <v>0.29099999999999998</v>
      </c>
      <c r="L74" s="14">
        <v>7.1999999999999998E-3</v>
      </c>
      <c r="N74" s="18">
        <v>5.6867272727272732E-2</v>
      </c>
      <c r="O74" s="61">
        <f t="shared" si="1"/>
        <v>5.7799999999999994</v>
      </c>
      <c r="P74" s="16">
        <v>4.09</v>
      </c>
      <c r="Q74" s="14">
        <v>1.69</v>
      </c>
      <c r="R74" s="16">
        <v>2.04</v>
      </c>
      <c r="U74" s="7">
        <v>18.27905418472232</v>
      </c>
      <c r="V74" s="7">
        <v>11.152467515210629</v>
      </c>
    </row>
    <row r="75" spans="1:29" ht="15.4" x14ac:dyDescent="0.45">
      <c r="A75" t="s">
        <v>486</v>
      </c>
      <c r="B75" s="19">
        <v>38941</v>
      </c>
      <c r="C75" s="29">
        <v>-1.77</v>
      </c>
      <c r="E75" s="56">
        <v>0.04</v>
      </c>
      <c r="F75" s="62"/>
      <c r="G75" s="63">
        <f t="shared" si="0"/>
        <v>0.66799999999999993</v>
      </c>
      <c r="H75" s="64">
        <v>0.216</v>
      </c>
      <c r="I75" s="15">
        <v>0.14000000000000001</v>
      </c>
      <c r="K75" s="14">
        <v>0.312</v>
      </c>
      <c r="L75" s="14">
        <v>6.4999999999999997E-3</v>
      </c>
      <c r="N75" s="18">
        <v>5.2386363636363627E-2</v>
      </c>
      <c r="O75" s="61">
        <f t="shared" si="1"/>
        <v>5.99</v>
      </c>
      <c r="P75" s="16">
        <v>4.16</v>
      </c>
      <c r="Q75" s="14">
        <v>1.83</v>
      </c>
      <c r="R75" s="16">
        <v>1.86</v>
      </c>
      <c r="U75" s="7">
        <v>18.774856493758715</v>
      </c>
      <c r="V75" s="7">
        <v>12.923471774469139</v>
      </c>
      <c r="W75">
        <v>0.80776999999999999</v>
      </c>
      <c r="X75">
        <v>0.81392500000000001</v>
      </c>
      <c r="Y75">
        <v>1.280114</v>
      </c>
      <c r="Z75">
        <v>1.1311450000000001</v>
      </c>
      <c r="AA75">
        <v>0.43897799999999998</v>
      </c>
      <c r="AB75">
        <v>0.60987499999999994</v>
      </c>
      <c r="AC75">
        <v>0.38808300000000001</v>
      </c>
    </row>
    <row r="76" spans="1:29" ht="15.4" x14ac:dyDescent="0.45">
      <c r="A76" t="s">
        <v>487</v>
      </c>
      <c r="B76" s="19">
        <v>38941</v>
      </c>
      <c r="C76" s="29">
        <v>-0.8</v>
      </c>
      <c r="E76" s="56">
        <v>0.03</v>
      </c>
      <c r="F76" s="62"/>
      <c r="G76" s="63">
        <f t="shared" si="0"/>
        <v>0.63200000000000001</v>
      </c>
      <c r="H76" s="64">
        <v>0.185</v>
      </c>
      <c r="I76" s="15">
        <v>0.123</v>
      </c>
      <c r="K76" s="14">
        <v>0.32400000000000001</v>
      </c>
      <c r="L76" s="14">
        <v>8.2000000000000007E-3</v>
      </c>
      <c r="N76" s="18">
        <v>5.9724545454545447E-2</v>
      </c>
      <c r="O76" s="61">
        <f t="shared" si="1"/>
        <v>6.0600000000000005</v>
      </c>
      <c r="P76" s="16">
        <v>4.1500000000000004</v>
      </c>
      <c r="Q76" s="14">
        <v>1.91</v>
      </c>
      <c r="R76" s="16">
        <v>1.67</v>
      </c>
      <c r="U76" s="7">
        <v>21.208325182013102</v>
      </c>
      <c r="V76" s="7">
        <v>13.065455172066851</v>
      </c>
    </row>
    <row r="77" spans="1:29" ht="15.4" x14ac:dyDescent="0.45">
      <c r="A77" t="s">
        <v>488</v>
      </c>
      <c r="B77" s="19">
        <v>38941</v>
      </c>
      <c r="C77" s="29">
        <v>-0.35</v>
      </c>
      <c r="E77" s="56">
        <v>0.04</v>
      </c>
      <c r="F77" s="62"/>
      <c r="G77" s="63">
        <f t="shared" si="0"/>
        <v>0.624</v>
      </c>
      <c r="H77" s="64">
        <v>0.19</v>
      </c>
      <c r="I77" s="15">
        <v>0.129</v>
      </c>
      <c r="K77" s="14">
        <v>0.30499999999999999</v>
      </c>
      <c r="L77" s="14">
        <v>8.0000000000000002E-3</v>
      </c>
      <c r="N77" s="18">
        <v>5.5153571428571427E-2</v>
      </c>
      <c r="O77" s="61">
        <f t="shared" si="1"/>
        <v>5.84</v>
      </c>
      <c r="P77" s="16">
        <v>4.04</v>
      </c>
      <c r="Q77" s="14">
        <v>1.8</v>
      </c>
      <c r="R77" s="16">
        <v>1.59</v>
      </c>
      <c r="U77" s="7">
        <v>20.525818469784817</v>
      </c>
      <c r="V77" s="7">
        <v>12.698703603355957</v>
      </c>
      <c r="W77">
        <v>0.80975799999999998</v>
      </c>
      <c r="X77">
        <v>0.820523</v>
      </c>
      <c r="Y77">
        <v>1.283736</v>
      </c>
      <c r="Z77">
        <v>1.1177079999999999</v>
      </c>
      <c r="AA77">
        <v>0.42911500000000002</v>
      </c>
      <c r="AB77">
        <v>0.60380999999999996</v>
      </c>
      <c r="AC77">
        <v>0.38392399999999999</v>
      </c>
    </row>
    <row r="78" spans="1:29" ht="15.4" x14ac:dyDescent="0.45">
      <c r="A78" t="s">
        <v>489</v>
      </c>
      <c r="B78" s="19">
        <v>38941</v>
      </c>
      <c r="C78" s="29">
        <v>0</v>
      </c>
      <c r="E78" s="56">
        <v>0.06</v>
      </c>
      <c r="F78" s="62"/>
      <c r="G78" s="63">
        <f t="shared" si="0"/>
        <v>2.7429999999999999</v>
      </c>
      <c r="H78" s="64">
        <v>2.17</v>
      </c>
      <c r="I78" s="15">
        <v>0.41699999999999998</v>
      </c>
      <c r="K78" s="14">
        <v>0.156</v>
      </c>
      <c r="L78" s="14">
        <v>6.0199999999999997E-2</v>
      </c>
      <c r="N78" s="18">
        <v>2.9648999999999998E-2</v>
      </c>
      <c r="O78" s="61">
        <f t="shared" si="1"/>
        <v>5.681</v>
      </c>
      <c r="P78" s="16">
        <v>4.79</v>
      </c>
      <c r="Q78" s="14">
        <v>0.89100000000000001</v>
      </c>
      <c r="R78" s="16">
        <v>3.2</v>
      </c>
      <c r="U78" s="7">
        <v>28.752358902170755</v>
      </c>
      <c r="V78" s="7">
        <v>9.8019365870341488</v>
      </c>
      <c r="W78">
        <v>0.78003599999999995</v>
      </c>
      <c r="X78">
        <v>0.85932200000000003</v>
      </c>
      <c r="Y78">
        <v>1.4937910000000001</v>
      </c>
      <c r="Z78">
        <v>1.259468</v>
      </c>
      <c r="AA78">
        <v>0.77395199999999997</v>
      </c>
      <c r="AB78">
        <v>0.91962100000000002</v>
      </c>
      <c r="AC78">
        <v>0.61450700000000003</v>
      </c>
    </row>
    <row r="79" spans="1:29" ht="12.75" x14ac:dyDescent="0.35">
      <c r="A79" t="s">
        <v>490</v>
      </c>
      <c r="B79" s="19">
        <v>38941</v>
      </c>
      <c r="C79" s="29">
        <v>0.26</v>
      </c>
      <c r="G79" s="60"/>
      <c r="H79" s="59"/>
      <c r="U79" s="7">
        <v>18.088237116274151</v>
      </c>
      <c r="V79" s="7">
        <v>12.426988069894875</v>
      </c>
    </row>
    <row r="80" spans="1:29" ht="14.25" x14ac:dyDescent="0.45">
      <c r="A80" t="s">
        <v>491</v>
      </c>
      <c r="B80" s="19">
        <v>38941</v>
      </c>
      <c r="C80" s="29">
        <v>0.57999999999999996</v>
      </c>
      <c r="E80" s="56">
        <v>0.04</v>
      </c>
      <c r="F80" s="62"/>
      <c r="G80" s="63"/>
      <c r="H80" s="64"/>
      <c r="U80" s="7">
        <v>20.107936003337429</v>
      </c>
      <c r="V80" s="7">
        <v>11.696572170770832</v>
      </c>
      <c r="W80">
        <v>0.81181099999999995</v>
      </c>
      <c r="X80">
        <v>0.81822099999999998</v>
      </c>
      <c r="Y80">
        <v>1.28104</v>
      </c>
      <c r="Z80">
        <v>1.09263</v>
      </c>
      <c r="AA80">
        <v>0.41958499999999999</v>
      </c>
      <c r="AB80">
        <v>0.59867999999999999</v>
      </c>
      <c r="AC80">
        <v>0.38401400000000002</v>
      </c>
    </row>
    <row r="81" spans="1:29" ht="15.4" x14ac:dyDescent="0.45">
      <c r="A81" t="s">
        <v>492</v>
      </c>
      <c r="B81" s="19">
        <v>38941</v>
      </c>
      <c r="C81" s="29">
        <v>1.06</v>
      </c>
      <c r="E81" s="56">
        <v>0.03</v>
      </c>
      <c r="F81" s="62"/>
      <c r="G81" s="63">
        <f t="shared" si="0"/>
        <v>0.68300000000000005</v>
      </c>
      <c r="H81" s="64">
        <v>0.28100000000000003</v>
      </c>
      <c r="I81" s="15">
        <v>0.13400000000000001</v>
      </c>
      <c r="K81" s="14">
        <v>0.26800000000000002</v>
      </c>
      <c r="L81" s="14">
        <v>9.1000000000000004E-3</v>
      </c>
      <c r="N81" s="18">
        <v>5.2378431372549009E-2</v>
      </c>
      <c r="O81" s="61">
        <f>P81+Q81</f>
        <v>5.7</v>
      </c>
      <c r="P81" s="16">
        <v>4.08</v>
      </c>
      <c r="Q81" s="14">
        <v>1.62</v>
      </c>
      <c r="R81" s="16">
        <v>1.71</v>
      </c>
      <c r="U81" s="7">
        <v>19.171007265392888</v>
      </c>
      <c r="V81" s="7">
        <v>11.907468901076577</v>
      </c>
      <c r="W81">
        <v>0.81464800000000004</v>
      </c>
      <c r="X81">
        <v>0.81325700000000001</v>
      </c>
      <c r="Y81">
        <v>1.2885519999999999</v>
      </c>
      <c r="Z81">
        <v>1.0619190000000001</v>
      </c>
      <c r="AA81">
        <v>0.40811399999999998</v>
      </c>
      <c r="AB81">
        <v>0.59931400000000001</v>
      </c>
      <c r="AC81">
        <v>0.38431700000000002</v>
      </c>
    </row>
    <row r="82" spans="1:29" ht="15" x14ac:dyDescent="0.4">
      <c r="A82" t="s">
        <v>300</v>
      </c>
      <c r="B82" s="19">
        <v>38941</v>
      </c>
      <c r="C82" s="29">
        <v>2</v>
      </c>
      <c r="F82" s="65"/>
      <c r="G82" s="63">
        <f t="shared" si="0"/>
        <v>0.62400000000000011</v>
      </c>
      <c r="H82" s="64">
        <v>0.17100000000000001</v>
      </c>
      <c r="I82" s="15">
        <v>0.122</v>
      </c>
      <c r="K82" s="14">
        <v>0.33100000000000002</v>
      </c>
      <c r="L82" s="14">
        <v>8.5000000000000006E-3</v>
      </c>
      <c r="N82" s="18">
        <v>6.8290909090909083E-2</v>
      </c>
      <c r="O82" s="61">
        <f>P82+Q82</f>
        <v>6.15</v>
      </c>
      <c r="P82" s="16">
        <v>4.09</v>
      </c>
      <c r="Q82" s="14">
        <v>2.06</v>
      </c>
      <c r="R82" s="16">
        <v>1.59</v>
      </c>
      <c r="U82" s="7">
        <v>20.164515521668491</v>
      </c>
      <c r="V82" s="7">
        <v>12.489940190390062</v>
      </c>
      <c r="W82">
        <v>0.81181199999999998</v>
      </c>
      <c r="X82">
        <v>0.81105499999999997</v>
      </c>
      <c r="Y82">
        <v>1.2798719999999999</v>
      </c>
      <c r="Z82">
        <v>1.0943989999999999</v>
      </c>
      <c r="AA82">
        <v>0.42300700000000002</v>
      </c>
      <c r="AB82">
        <v>0.59721299999999999</v>
      </c>
      <c r="AC82">
        <v>0.38651999999999997</v>
      </c>
    </row>
    <row r="83" spans="1:29" ht="15.4" x14ac:dyDescent="0.45">
      <c r="A83" t="s">
        <v>301</v>
      </c>
      <c r="B83" s="19">
        <v>38941</v>
      </c>
      <c r="C83" s="29">
        <v>3.54</v>
      </c>
      <c r="E83" s="56">
        <v>0.03</v>
      </c>
      <c r="F83" s="62"/>
      <c r="G83" s="63">
        <f t="shared" si="0"/>
        <v>0.97900000000000009</v>
      </c>
      <c r="H83" s="64">
        <v>0.34300000000000003</v>
      </c>
      <c r="I83" s="15">
        <v>0.189</v>
      </c>
      <c r="K83" s="14">
        <v>0.44700000000000001</v>
      </c>
      <c r="L83" s="14">
        <v>7.4000000000000003E-3</v>
      </c>
      <c r="N83" s="18">
        <v>7.7815999999999996E-2</v>
      </c>
      <c r="O83" s="61">
        <f>P83+Q83</f>
        <v>7.26</v>
      </c>
      <c r="P83" s="16">
        <v>4.3600000000000003</v>
      </c>
      <c r="Q83" s="14">
        <v>2.9</v>
      </c>
      <c r="R83" s="16">
        <v>1.24</v>
      </c>
      <c r="U83" s="7">
        <v>20.948096732240767</v>
      </c>
      <c r="V83" s="7">
        <v>10.310175237748016</v>
      </c>
      <c r="W83">
        <v>0.80648399999999998</v>
      </c>
      <c r="X83">
        <v>0.82591800000000004</v>
      </c>
      <c r="Y83">
        <v>1.3210390000000001</v>
      </c>
      <c r="Z83">
        <v>1.1104769999999999</v>
      </c>
      <c r="AA83">
        <v>0.45265300000000003</v>
      </c>
      <c r="AB83">
        <v>0.62076100000000001</v>
      </c>
      <c r="AC83">
        <v>0.40762100000000001</v>
      </c>
    </row>
    <row r="84" spans="1:29" ht="12.75" x14ac:dyDescent="0.35">
      <c r="A84" t="s">
        <v>302</v>
      </c>
      <c r="B84" s="19">
        <v>38941</v>
      </c>
      <c r="C84" s="29">
        <v>5.2</v>
      </c>
      <c r="D84" s="29"/>
      <c r="E84" s="29"/>
      <c r="F84" s="29"/>
      <c r="G84" s="58"/>
      <c r="H84" s="59"/>
      <c r="U84" s="7">
        <v>20.381118315189646</v>
      </c>
      <c r="V84" s="7">
        <v>11.063523422210737</v>
      </c>
      <c r="W84">
        <v>0.80598800000000004</v>
      </c>
      <c r="X84">
        <v>0.81542999999999999</v>
      </c>
      <c r="Y84">
        <v>1.2791729999999999</v>
      </c>
      <c r="Z84">
        <v>1.1510640000000001</v>
      </c>
      <c r="AA84">
        <v>0.44157999999999997</v>
      </c>
      <c r="AB84">
        <v>0.59675500000000004</v>
      </c>
      <c r="AC84">
        <v>0.38362800000000002</v>
      </c>
    </row>
    <row r="85" spans="1:29" ht="12.75" x14ac:dyDescent="0.35">
      <c r="A85" t="s">
        <v>303</v>
      </c>
      <c r="B85" s="19">
        <v>38941</v>
      </c>
      <c r="C85" s="29">
        <v>8.01</v>
      </c>
      <c r="D85" s="29"/>
      <c r="E85" s="29"/>
      <c r="F85" s="29"/>
      <c r="G85" s="58"/>
      <c r="H85" s="59"/>
      <c r="U85" s="36">
        <v>10.623015758169089</v>
      </c>
      <c r="V85" s="36">
        <v>12.19710481000271</v>
      </c>
      <c r="W85">
        <v>0.81052800000000003</v>
      </c>
      <c r="X85">
        <v>0.81845000000000001</v>
      </c>
      <c r="Y85">
        <v>1.271717</v>
      </c>
      <c r="Z85">
        <v>1.1215999999999999</v>
      </c>
      <c r="AA85">
        <v>0.425736</v>
      </c>
      <c r="AB85">
        <v>0.59174199999999999</v>
      </c>
      <c r="AC85">
        <v>0.379579</v>
      </c>
    </row>
    <row r="86" spans="1:29" ht="12.75" x14ac:dyDescent="0.35">
      <c r="A86" t="s">
        <v>155</v>
      </c>
      <c r="B86" s="19">
        <v>38941</v>
      </c>
      <c r="C86" s="29">
        <v>11.6</v>
      </c>
      <c r="D86" s="29"/>
      <c r="E86" s="29"/>
      <c r="F86" s="29"/>
      <c r="G86" s="58"/>
      <c r="H86" s="59"/>
      <c r="U86" s="7">
        <v>12.202440281719444</v>
      </c>
      <c r="V86" s="7">
        <v>12.212670833895835</v>
      </c>
      <c r="W86">
        <v>0.81259700000000001</v>
      </c>
      <c r="X86">
        <v>0.81392799999999998</v>
      </c>
      <c r="Y86">
        <v>1.2685010000000001</v>
      </c>
      <c r="Z86">
        <v>1.096414</v>
      </c>
      <c r="AA86">
        <v>0.41556100000000001</v>
      </c>
      <c r="AB86">
        <v>0.59235099999999996</v>
      </c>
      <c r="AC86">
        <v>0.37901800000000002</v>
      </c>
    </row>
    <row r="87" spans="1:29" ht="15" x14ac:dyDescent="0.4">
      <c r="A87" s="33" t="s">
        <v>308</v>
      </c>
      <c r="B87" s="19">
        <v>38979</v>
      </c>
      <c r="C87" s="29">
        <v>0</v>
      </c>
      <c r="E87" s="45"/>
      <c r="F87" s="45"/>
      <c r="G87" s="8">
        <v>3.96</v>
      </c>
      <c r="H87" s="61">
        <v>2.8</v>
      </c>
      <c r="I87" s="1"/>
      <c r="J87" s="1"/>
      <c r="K87" s="1"/>
      <c r="L87" s="1"/>
      <c r="M87" s="1"/>
      <c r="N87" s="1"/>
      <c r="O87" s="1"/>
      <c r="P87" s="1"/>
      <c r="Q87" s="1"/>
      <c r="R87" s="1"/>
      <c r="U87" s="7">
        <v>33.65163523304917</v>
      </c>
      <c r="V87" s="7">
        <v>15.543387735968782</v>
      </c>
      <c r="W87">
        <v>0.77211700000000005</v>
      </c>
      <c r="X87">
        <v>0.84602100000000002</v>
      </c>
      <c r="Y87">
        <v>1.478356</v>
      </c>
      <c r="Z87">
        <v>1.1712359999999999</v>
      </c>
      <c r="AA87">
        <v>2.5943999999999998E-2</v>
      </c>
      <c r="AB87">
        <v>2.7866999999999999E-2</v>
      </c>
      <c r="AC87">
        <v>2.2151000000000001E-2</v>
      </c>
    </row>
    <row r="88" spans="1:29" ht="12.75" x14ac:dyDescent="0.35">
      <c r="A88" t="s">
        <v>307</v>
      </c>
      <c r="B88" s="19">
        <v>38979</v>
      </c>
      <c r="C88" s="29">
        <v>-6.85</v>
      </c>
      <c r="D88" s="50">
        <v>23.9</v>
      </c>
      <c r="E88" s="50">
        <v>0.2</v>
      </c>
      <c r="F88" s="50">
        <v>380.1</v>
      </c>
      <c r="U88" s="7">
        <v>5.4816155019853019</v>
      </c>
      <c r="V88" s="7">
        <v>7.0327384885211934</v>
      </c>
      <c r="W88">
        <v>0.80337800000000004</v>
      </c>
      <c r="X88">
        <v>0.79477500000000001</v>
      </c>
      <c r="Y88">
        <v>1.216162</v>
      </c>
      <c r="Z88">
        <v>1.126595</v>
      </c>
      <c r="AA88">
        <v>1.2343E-2</v>
      </c>
      <c r="AB88">
        <v>1.6265999999999999E-2</v>
      </c>
      <c r="AC88">
        <v>1.0956E-2</v>
      </c>
    </row>
    <row r="89" spans="1:29" ht="12.75" x14ac:dyDescent="0.35">
      <c r="A89" t="s">
        <v>482</v>
      </c>
      <c r="B89" s="19">
        <v>38979</v>
      </c>
      <c r="C89" s="29">
        <v>-6</v>
      </c>
      <c r="D89" s="50">
        <v>23.9</v>
      </c>
      <c r="E89" s="50">
        <v>0.2</v>
      </c>
      <c r="F89" s="50">
        <v>360.5</v>
      </c>
      <c r="U89" s="7">
        <v>13.066466164031159</v>
      </c>
      <c r="V89" s="7">
        <v>6.163916828812134</v>
      </c>
      <c r="W89">
        <v>0.82673200000000002</v>
      </c>
      <c r="X89">
        <v>0.79220800000000002</v>
      </c>
      <c r="Y89">
        <v>1.2167870000000001</v>
      </c>
      <c r="Z89">
        <v>0.95362599999999997</v>
      </c>
      <c r="AA89">
        <v>1.8880999999999998E-2</v>
      </c>
      <c r="AB89">
        <v>2.8237000000000002E-2</v>
      </c>
      <c r="AC89">
        <v>1.9799000000000001E-2</v>
      </c>
    </row>
    <row r="90" spans="1:29" ht="12.75" x14ac:dyDescent="0.35">
      <c r="A90" t="s">
        <v>483</v>
      </c>
      <c r="B90" s="19">
        <v>38979</v>
      </c>
      <c r="C90" s="29">
        <v>-4.1500000000000004</v>
      </c>
      <c r="D90" s="50">
        <v>23.7</v>
      </c>
      <c r="E90" s="50">
        <v>0.2</v>
      </c>
      <c r="F90" s="50">
        <v>388.7</v>
      </c>
      <c r="U90" s="7">
        <v>17.484142974718516</v>
      </c>
      <c r="V90" s="7">
        <v>9.4798851572976055</v>
      </c>
      <c r="W90">
        <v>0.81616599999999995</v>
      </c>
      <c r="X90">
        <v>0.79906500000000003</v>
      </c>
      <c r="Y90">
        <v>1.231303</v>
      </c>
      <c r="Z90">
        <v>1.0222770000000001</v>
      </c>
      <c r="AA90">
        <v>1.5984000000000002E-2</v>
      </c>
      <c r="AB90">
        <v>2.2534999999999999E-2</v>
      </c>
      <c r="AC90">
        <v>1.5636000000000001E-2</v>
      </c>
    </row>
    <row r="91" spans="1:29" ht="12.75" x14ac:dyDescent="0.35">
      <c r="A91" t="s">
        <v>484</v>
      </c>
      <c r="B91" s="19">
        <v>38979</v>
      </c>
      <c r="C91" s="29">
        <v>-1.85</v>
      </c>
      <c r="D91" s="50">
        <v>23.7</v>
      </c>
      <c r="E91" s="50">
        <v>0.2</v>
      </c>
      <c r="F91" s="50">
        <v>423.6</v>
      </c>
      <c r="U91" s="7">
        <v>23.392812041093872</v>
      </c>
      <c r="V91" s="7">
        <v>12.000965515862754</v>
      </c>
      <c r="W91">
        <v>0.80543399999999998</v>
      </c>
      <c r="X91">
        <v>0.81605399999999995</v>
      </c>
      <c r="Y91">
        <v>1.274967</v>
      </c>
      <c r="Z91">
        <v>1.1004320000000001</v>
      </c>
      <c r="AA91">
        <v>1.7100000000000001E-2</v>
      </c>
      <c r="AB91">
        <v>2.2221000000000001E-2</v>
      </c>
      <c r="AC91">
        <v>1.5539000000000001E-2</v>
      </c>
    </row>
    <row r="92" spans="1:29" ht="12.75" x14ac:dyDescent="0.35">
      <c r="A92" t="s">
        <v>485</v>
      </c>
      <c r="B92" s="19">
        <v>38979</v>
      </c>
      <c r="C92" s="29">
        <v>-0.36</v>
      </c>
      <c r="D92" s="50">
        <v>23.9</v>
      </c>
      <c r="E92" s="50">
        <v>0.2</v>
      </c>
      <c r="F92" s="50">
        <v>457.1</v>
      </c>
      <c r="U92" s="7">
        <v>24.682138807639024</v>
      </c>
      <c r="V92" s="7">
        <v>11.279524217081844</v>
      </c>
      <c r="W92">
        <v>0.79664900000000005</v>
      </c>
      <c r="X92">
        <v>0.82910899999999998</v>
      </c>
      <c r="Y92">
        <v>1.304303</v>
      </c>
      <c r="Z92">
        <v>1.1164080000000001</v>
      </c>
      <c r="AA92">
        <v>1.8613000000000001E-2</v>
      </c>
      <c r="AB92">
        <v>2.3230000000000001E-2</v>
      </c>
      <c r="AC92">
        <v>1.6673E-2</v>
      </c>
    </row>
    <row r="93" spans="1:29" ht="12.75" x14ac:dyDescent="0.35">
      <c r="A93" t="s">
        <v>486</v>
      </c>
      <c r="B93" s="19">
        <v>38979</v>
      </c>
      <c r="C93" s="29">
        <v>0</v>
      </c>
      <c r="D93" s="50">
        <v>24.6</v>
      </c>
      <c r="E93" s="50">
        <v>0.3</v>
      </c>
      <c r="F93" s="50">
        <v>672</v>
      </c>
      <c r="U93" s="7">
        <v>31.005756018649684</v>
      </c>
      <c r="V93" s="7">
        <v>13.740406637271262</v>
      </c>
      <c r="W93">
        <v>0.76875800000000005</v>
      </c>
      <c r="X93">
        <v>0.85509599999999997</v>
      </c>
      <c r="Y93">
        <v>1.448499</v>
      </c>
      <c r="Z93">
        <v>1.22576</v>
      </c>
      <c r="AA93">
        <v>2.3689999999999999E-2</v>
      </c>
      <c r="AB93">
        <v>2.529E-2</v>
      </c>
      <c r="AC93">
        <v>1.9327E-2</v>
      </c>
    </row>
    <row r="94" spans="1:29" ht="12.75" x14ac:dyDescent="0.35">
      <c r="A94" t="s">
        <v>487</v>
      </c>
      <c r="B94" s="19">
        <v>38979</v>
      </c>
      <c r="C94" s="29">
        <v>0.42</v>
      </c>
      <c r="D94" s="50">
        <v>24.3</v>
      </c>
      <c r="E94" s="50">
        <v>0.3</v>
      </c>
      <c r="F94" s="50">
        <v>573</v>
      </c>
      <c r="U94" s="7">
        <v>32.201432153106801</v>
      </c>
      <c r="V94" s="7">
        <v>15.147337331165671</v>
      </c>
      <c r="W94">
        <v>0.78431200000000001</v>
      </c>
      <c r="X94">
        <v>0.84530099999999997</v>
      </c>
      <c r="Y94">
        <v>1.3766769999999999</v>
      </c>
      <c r="Z94">
        <v>1.158023</v>
      </c>
      <c r="AA94">
        <v>2.0795999999999999E-2</v>
      </c>
      <c r="AB94">
        <v>2.4161999999999999E-2</v>
      </c>
      <c r="AC94">
        <v>1.7957999999999998E-2</v>
      </c>
    </row>
    <row r="95" spans="1:29" ht="12.75" x14ac:dyDescent="0.35">
      <c r="A95" t="s">
        <v>488</v>
      </c>
      <c r="B95" s="19">
        <v>38979</v>
      </c>
      <c r="C95" s="29">
        <v>1.8</v>
      </c>
      <c r="D95" s="50">
        <v>23.7</v>
      </c>
      <c r="E95" s="50">
        <v>0.2</v>
      </c>
      <c r="F95" s="50">
        <v>419.9</v>
      </c>
      <c r="U95" s="7">
        <v>24.466150476735539</v>
      </c>
      <c r="V95" s="7">
        <v>12.45609557717753</v>
      </c>
      <c r="W95">
        <v>0.803624</v>
      </c>
      <c r="X95">
        <v>0.81932199999999999</v>
      </c>
      <c r="Y95">
        <v>1.2737989999999999</v>
      </c>
      <c r="Z95">
        <v>1.1057090000000001</v>
      </c>
      <c r="AA95">
        <v>1.7472999999999999E-2</v>
      </c>
      <c r="AB95">
        <v>2.2498000000000001E-2</v>
      </c>
      <c r="AC95">
        <v>1.5803000000000001E-2</v>
      </c>
    </row>
    <row r="96" spans="1:29" ht="12.75" x14ac:dyDescent="0.35">
      <c r="A96" t="s">
        <v>489</v>
      </c>
      <c r="B96" s="19">
        <v>38979</v>
      </c>
      <c r="C96" s="29">
        <v>2.93</v>
      </c>
      <c r="D96" s="50">
        <v>23.9</v>
      </c>
      <c r="E96" s="50">
        <v>0.2</v>
      </c>
      <c r="F96" s="50">
        <v>435.4</v>
      </c>
      <c r="U96" s="7">
        <v>24.029575334311939</v>
      </c>
      <c r="V96" s="7">
        <v>12.000066823148988</v>
      </c>
      <c r="W96">
        <v>0.80104799999999998</v>
      </c>
      <c r="X96">
        <v>0.81408999999999998</v>
      </c>
      <c r="Y96">
        <v>1.2708219999999999</v>
      </c>
      <c r="Z96">
        <v>1.1089420000000001</v>
      </c>
      <c r="AA96">
        <v>1.7892999999999999E-2</v>
      </c>
      <c r="AB96">
        <v>2.2808999999999999E-2</v>
      </c>
      <c r="AC96">
        <v>1.6135E-2</v>
      </c>
    </row>
    <row r="97" spans="1:29" ht="12.75" x14ac:dyDescent="0.35">
      <c r="A97" t="s">
        <v>490</v>
      </c>
      <c r="B97" s="19">
        <v>38979</v>
      </c>
      <c r="C97" s="29">
        <v>5.2</v>
      </c>
      <c r="D97" s="50">
        <v>23.8</v>
      </c>
      <c r="E97" s="50">
        <v>0.2</v>
      </c>
      <c r="F97" s="50">
        <v>442.2</v>
      </c>
      <c r="U97" s="7">
        <v>24.866603289259078</v>
      </c>
      <c r="V97" s="7">
        <v>12.494329100431896</v>
      </c>
      <c r="W97">
        <v>0.80122300000000002</v>
      </c>
      <c r="X97">
        <v>0.82062000000000002</v>
      </c>
      <c r="Y97">
        <v>1.28711</v>
      </c>
      <c r="Z97">
        <v>1.117084</v>
      </c>
      <c r="AA97">
        <v>1.8647E-2</v>
      </c>
      <c r="AB97">
        <v>2.3531E-2</v>
      </c>
      <c r="AC97">
        <v>1.6691999999999999E-2</v>
      </c>
    </row>
    <row r="98" spans="1:29" ht="12.75" x14ac:dyDescent="0.35">
      <c r="A98" t="s">
        <v>491</v>
      </c>
      <c r="B98" s="19">
        <v>38979</v>
      </c>
      <c r="C98" s="29">
        <v>11.64</v>
      </c>
      <c r="D98" s="50">
        <v>23.6</v>
      </c>
      <c r="E98" s="50">
        <v>0.2</v>
      </c>
      <c r="F98" s="50">
        <v>420.7</v>
      </c>
      <c r="U98" s="7">
        <v>20.937837818592012</v>
      </c>
      <c r="V98" s="7">
        <v>10.956006376624027</v>
      </c>
      <c r="W98">
        <v>0.80778300000000003</v>
      </c>
      <c r="X98">
        <v>0.81775500000000001</v>
      </c>
      <c r="Y98">
        <v>1.255779</v>
      </c>
      <c r="Z98">
        <v>1.0762100000000001</v>
      </c>
      <c r="AA98">
        <v>1.7873E-2</v>
      </c>
      <c r="AB98">
        <v>2.3637999999999999E-2</v>
      </c>
      <c r="AC98">
        <v>1.6608000000000001E-2</v>
      </c>
    </row>
    <row r="99" spans="1:29" ht="12.75" x14ac:dyDescent="0.35">
      <c r="A99" s="33" t="s">
        <v>77</v>
      </c>
      <c r="B99" s="19">
        <v>39035</v>
      </c>
      <c r="C99" s="29">
        <v>0</v>
      </c>
      <c r="D99" s="29"/>
      <c r="E99" s="29"/>
      <c r="F99" s="29"/>
      <c r="G99" s="61">
        <v>6.62</v>
      </c>
      <c r="H99" s="61">
        <v>4.25</v>
      </c>
      <c r="U99" s="7">
        <v>27.67489049727881</v>
      </c>
      <c r="V99" s="7">
        <v>12.022863531407094</v>
      </c>
      <c r="W99">
        <v>0.76098299999999997</v>
      </c>
      <c r="X99">
        <v>0.86941299999999999</v>
      </c>
      <c r="Y99">
        <v>1.4733719999999999</v>
      </c>
      <c r="Z99">
        <v>1.1800790000000001</v>
      </c>
      <c r="AA99">
        <v>2.4278999999999998E-2</v>
      </c>
      <c r="AB99">
        <v>2.5399999999999999E-2</v>
      </c>
      <c r="AC99">
        <v>2.0573999999999999E-2</v>
      </c>
    </row>
    <row r="100" spans="1:29" ht="15" x14ac:dyDescent="0.4">
      <c r="A100" t="s">
        <v>395</v>
      </c>
      <c r="B100" s="19">
        <v>39035</v>
      </c>
      <c r="C100" s="29">
        <v>-6.48</v>
      </c>
      <c r="D100" s="29">
        <v>10.3</v>
      </c>
      <c r="E100" s="29">
        <v>0.2</v>
      </c>
      <c r="F100" s="29">
        <v>369.4</v>
      </c>
      <c r="H100" s="28">
        <v>0.67800000000000005</v>
      </c>
      <c r="I100" s="28">
        <v>3.5999999999999997E-2</v>
      </c>
      <c r="J100" s="16">
        <v>0.95</v>
      </c>
      <c r="K100" s="13"/>
      <c r="L100" s="18">
        <v>8.9999999999999998E-4</v>
      </c>
      <c r="M100" s="18">
        <v>6.3E-3</v>
      </c>
      <c r="N100" s="18"/>
      <c r="O100" s="16"/>
      <c r="P100" s="13"/>
      <c r="Q100" s="13"/>
      <c r="R100" s="16">
        <v>0.1</v>
      </c>
      <c r="U100" s="7">
        <v>10.853613780504618</v>
      </c>
      <c r="V100" s="7">
        <v>8.322623097867595</v>
      </c>
      <c r="W100">
        <v>0.76351599999999997</v>
      </c>
      <c r="X100">
        <v>0.75638700000000003</v>
      </c>
      <c r="Y100">
        <v>1.2448360000000001</v>
      </c>
      <c r="Z100">
        <v>1.229962</v>
      </c>
      <c r="AA100">
        <v>1.1449000000000001E-2</v>
      </c>
      <c r="AB100">
        <v>1.2919E-2</v>
      </c>
      <c r="AC100">
        <v>9.3089999999999996E-3</v>
      </c>
    </row>
    <row r="101" spans="1:29" ht="15" x14ac:dyDescent="0.4">
      <c r="A101" t="s">
        <v>482</v>
      </c>
      <c r="B101" s="19">
        <v>39035</v>
      </c>
      <c r="C101" s="29">
        <v>-5.9</v>
      </c>
      <c r="D101" s="29">
        <v>11</v>
      </c>
      <c r="E101" s="29">
        <v>0.2</v>
      </c>
      <c r="F101" s="29">
        <v>288</v>
      </c>
      <c r="N101" s="18"/>
      <c r="O101" s="16"/>
      <c r="P101" s="13"/>
      <c r="Q101" s="13"/>
      <c r="U101" s="7">
        <v>9.7733277971881378</v>
      </c>
      <c r="V101" s="7">
        <v>10.122161279962615</v>
      </c>
      <c r="W101">
        <v>0.82439300000000004</v>
      </c>
      <c r="X101">
        <v>0.73291399999999995</v>
      </c>
      <c r="Y101">
        <v>1.2154609999999999</v>
      </c>
      <c r="Z101">
        <v>0.80116200000000004</v>
      </c>
      <c r="AA101">
        <v>1.5447000000000001E-2</v>
      </c>
      <c r="AB101">
        <v>2.479E-2</v>
      </c>
      <c r="AC101">
        <v>1.9281E-2</v>
      </c>
    </row>
    <row r="102" spans="1:29" ht="15" x14ac:dyDescent="0.4">
      <c r="A102" t="s">
        <v>483</v>
      </c>
      <c r="B102" s="19">
        <v>39035</v>
      </c>
      <c r="C102" s="29">
        <v>-4.2</v>
      </c>
      <c r="D102" s="29">
        <v>10.6</v>
      </c>
      <c r="E102" s="29">
        <v>0.2</v>
      </c>
      <c r="F102" s="29">
        <v>353.70000000000005</v>
      </c>
      <c r="H102" s="28">
        <v>0.69399999999999995</v>
      </c>
      <c r="I102" s="28">
        <v>5.8000000000000003E-2</v>
      </c>
      <c r="J102" s="16">
        <v>0.99</v>
      </c>
      <c r="K102" s="13"/>
      <c r="L102" s="18">
        <v>1.5E-3</v>
      </c>
      <c r="M102" s="18">
        <v>6.4999999999999997E-3</v>
      </c>
      <c r="N102" s="18"/>
      <c r="O102" s="16"/>
      <c r="P102" s="13"/>
      <c r="Q102" s="13"/>
      <c r="R102" s="16">
        <v>0.38</v>
      </c>
      <c r="U102" s="7">
        <v>10.839222783970815</v>
      </c>
      <c r="V102" s="7">
        <v>9.2071445751952545</v>
      </c>
      <c r="W102">
        <v>0.79152999999999996</v>
      </c>
      <c r="X102">
        <v>0.75509499999999996</v>
      </c>
      <c r="Y102">
        <v>1.2414099999999999</v>
      </c>
      <c r="Z102">
        <v>1.0342709999999999</v>
      </c>
      <c r="AA102">
        <v>1.1941E-2</v>
      </c>
      <c r="AB102">
        <v>1.5909E-2</v>
      </c>
      <c r="AC102">
        <v>1.1546000000000001E-2</v>
      </c>
    </row>
    <row r="103" spans="1:29" ht="15" x14ac:dyDescent="0.4">
      <c r="A103" t="s">
        <v>484</v>
      </c>
      <c r="B103" s="19">
        <v>39035</v>
      </c>
      <c r="C103" s="29">
        <v>-1.85</v>
      </c>
      <c r="D103" s="29">
        <v>10.6</v>
      </c>
      <c r="E103" s="29">
        <v>0.2</v>
      </c>
      <c r="F103" s="29">
        <v>357</v>
      </c>
      <c r="N103" s="18"/>
      <c r="O103" s="16"/>
      <c r="P103" s="13"/>
      <c r="Q103" s="13"/>
      <c r="U103" s="7">
        <v>12.04688902696175</v>
      </c>
      <c r="V103" s="7">
        <v>9.4858565646500601</v>
      </c>
      <c r="W103">
        <v>0.80127300000000001</v>
      </c>
      <c r="X103">
        <v>0.74010500000000001</v>
      </c>
      <c r="Y103">
        <v>1.237643</v>
      </c>
      <c r="Z103">
        <v>1.012453</v>
      </c>
      <c r="AA103">
        <v>1.1212E-2</v>
      </c>
      <c r="AB103">
        <v>1.5306999999999999E-2</v>
      </c>
      <c r="AC103">
        <v>1.1074000000000001E-2</v>
      </c>
    </row>
    <row r="104" spans="1:29" ht="12.75" x14ac:dyDescent="0.35">
      <c r="A104" t="s">
        <v>485</v>
      </c>
      <c r="B104" s="19">
        <v>39035</v>
      </c>
      <c r="C104" s="29">
        <v>-0.38</v>
      </c>
      <c r="D104" s="29">
        <v>12.7</v>
      </c>
      <c r="E104" s="29">
        <v>0.3</v>
      </c>
      <c r="F104" s="29">
        <v>459.55</v>
      </c>
      <c r="U104" s="7">
        <v>25.829534840093423</v>
      </c>
      <c r="V104" s="7">
        <v>12.389376568425973</v>
      </c>
      <c r="W104">
        <v>0.775362</v>
      </c>
      <c r="X104">
        <v>0.80841399999999997</v>
      </c>
      <c r="Y104">
        <v>1.3301419999999999</v>
      </c>
      <c r="Z104">
        <v>1.091704</v>
      </c>
      <c r="AA104">
        <v>1.6005999999999999E-2</v>
      </c>
      <c r="AB104">
        <v>1.916E-2</v>
      </c>
      <c r="AC104">
        <v>1.4662E-2</v>
      </c>
    </row>
    <row r="105" spans="1:29" ht="15" x14ac:dyDescent="0.4">
      <c r="A105" t="s">
        <v>486</v>
      </c>
      <c r="B105" s="19">
        <v>39035</v>
      </c>
      <c r="C105" s="29">
        <v>0</v>
      </c>
      <c r="D105" s="29">
        <v>17.399999999999999</v>
      </c>
      <c r="E105" s="29">
        <v>0.3</v>
      </c>
      <c r="F105" s="29">
        <v>609.5</v>
      </c>
      <c r="H105" s="28">
        <v>3.95</v>
      </c>
      <c r="I105" s="28">
        <v>4.8000000000000001E-2</v>
      </c>
      <c r="J105" s="16">
        <v>4.4400000000000004</v>
      </c>
      <c r="K105" s="13"/>
      <c r="L105" s="18">
        <v>1.5299999999999999E-2</v>
      </c>
      <c r="M105" s="18">
        <v>2.35E-2</v>
      </c>
      <c r="R105" s="16">
        <v>2.21</v>
      </c>
      <c r="U105" s="7">
        <v>28.949880610682463</v>
      </c>
      <c r="V105" s="7">
        <v>13.332858085102259</v>
      </c>
      <c r="W105">
        <v>0.76261900000000005</v>
      </c>
      <c r="X105">
        <v>0.85473100000000002</v>
      </c>
      <c r="Y105">
        <v>1.4003730000000001</v>
      </c>
      <c r="Z105">
        <v>1.1898200000000001</v>
      </c>
      <c r="AA105">
        <v>1.9973000000000001E-2</v>
      </c>
      <c r="AB105">
        <v>2.1321E-2</v>
      </c>
      <c r="AC105">
        <v>1.6785999999999999E-2</v>
      </c>
    </row>
    <row r="106" spans="1:29" ht="12.75" x14ac:dyDescent="0.35">
      <c r="A106" t="s">
        <v>487</v>
      </c>
      <c r="B106" s="19">
        <v>39035</v>
      </c>
      <c r="C106" s="29">
        <v>0.43</v>
      </c>
      <c r="D106" s="29">
        <v>12.7</v>
      </c>
      <c r="E106" s="29">
        <v>0.2</v>
      </c>
      <c r="F106" s="29">
        <v>426.75</v>
      </c>
      <c r="U106" s="7">
        <v>24.127261258467179</v>
      </c>
      <c r="V106" s="7">
        <v>12.199195083427586</v>
      </c>
      <c r="W106">
        <v>0.78719099999999997</v>
      </c>
      <c r="X106">
        <v>0.79560600000000004</v>
      </c>
      <c r="Y106">
        <v>1.319156</v>
      </c>
      <c r="Z106">
        <v>1.082103</v>
      </c>
      <c r="AA106">
        <v>1.5219E-2</v>
      </c>
      <c r="AB106">
        <v>1.8688E-2</v>
      </c>
      <c r="AC106">
        <v>1.4064999999999999E-2</v>
      </c>
    </row>
    <row r="107" spans="1:29" ht="12.75" x14ac:dyDescent="0.35">
      <c r="A107" t="s">
        <v>488</v>
      </c>
      <c r="B107" s="19">
        <v>39035</v>
      </c>
      <c r="C107" s="29">
        <v>1.05</v>
      </c>
      <c r="D107" s="29">
        <v>11.2</v>
      </c>
      <c r="E107" s="29">
        <v>0.2</v>
      </c>
      <c r="F107" s="29">
        <v>370.2</v>
      </c>
      <c r="U107" s="7">
        <v>17.237310808441748</v>
      </c>
      <c r="V107" s="7">
        <v>10.51866468689423</v>
      </c>
      <c r="W107">
        <v>0.80113800000000002</v>
      </c>
      <c r="X107">
        <v>0.75873699999999999</v>
      </c>
      <c r="Y107">
        <v>1.2565059999999999</v>
      </c>
      <c r="Z107">
        <v>1.003012</v>
      </c>
      <c r="AA107">
        <v>1.196E-2</v>
      </c>
      <c r="AB107">
        <v>1.6073E-2</v>
      </c>
      <c r="AC107">
        <v>1.1924000000000001E-2</v>
      </c>
    </row>
    <row r="108" spans="1:29" ht="15" x14ac:dyDescent="0.4">
      <c r="A108" t="s">
        <v>489</v>
      </c>
      <c r="B108" s="19">
        <v>39035</v>
      </c>
      <c r="C108" s="29">
        <v>1.8</v>
      </c>
      <c r="D108" s="29">
        <v>11.4</v>
      </c>
      <c r="E108" s="29">
        <v>0.2</v>
      </c>
      <c r="F108" s="29">
        <v>374.05</v>
      </c>
      <c r="H108" s="28">
        <v>1.07</v>
      </c>
      <c r="I108" s="28">
        <v>6.4000000000000001E-2</v>
      </c>
      <c r="J108" s="16">
        <v>1.62</v>
      </c>
      <c r="K108" s="13"/>
      <c r="L108" s="18">
        <v>3.8E-3</v>
      </c>
      <c r="M108" s="18">
        <v>9.2999999999999992E-3</v>
      </c>
      <c r="R108" s="16">
        <v>0.55000000000000004</v>
      </c>
      <c r="U108" s="7">
        <v>18.257298848799152</v>
      </c>
      <c r="V108" s="7">
        <v>9.6305940386218012</v>
      </c>
      <c r="W108">
        <v>0.79701699999999998</v>
      </c>
      <c r="X108">
        <v>0.76895400000000003</v>
      </c>
      <c r="Y108">
        <v>1.2590170000000001</v>
      </c>
      <c r="Z108">
        <v>1.0300819999999999</v>
      </c>
      <c r="AA108">
        <v>1.2567E-2</v>
      </c>
      <c r="AB108">
        <v>1.6655E-2</v>
      </c>
      <c r="AC108">
        <v>1.2200000000000001E-2</v>
      </c>
    </row>
    <row r="109" spans="1:29" ht="12.75" x14ac:dyDescent="0.35">
      <c r="A109" t="s">
        <v>490</v>
      </c>
      <c r="B109" s="19">
        <v>39035</v>
      </c>
      <c r="C109" s="29">
        <v>3</v>
      </c>
      <c r="D109" s="29">
        <v>11.6</v>
      </c>
      <c r="E109" s="29">
        <v>0.2</v>
      </c>
      <c r="F109" s="29">
        <v>374.8</v>
      </c>
      <c r="U109" s="7">
        <v>18.639819978098217</v>
      </c>
      <c r="V109" s="7">
        <v>9.3836226019054223</v>
      </c>
      <c r="W109">
        <v>0.80019200000000001</v>
      </c>
      <c r="X109">
        <v>0.77715599999999996</v>
      </c>
      <c r="Y109">
        <v>1.2775860000000001</v>
      </c>
      <c r="Z109">
        <v>1.029671</v>
      </c>
      <c r="AA109">
        <v>1.2942E-2</v>
      </c>
      <c r="AB109">
        <v>1.6999E-2</v>
      </c>
      <c r="AC109">
        <v>1.2569E-2</v>
      </c>
    </row>
    <row r="110" spans="1:29" ht="12.75" x14ac:dyDescent="0.35">
      <c r="A110" t="s">
        <v>491</v>
      </c>
      <c r="B110" s="19">
        <v>39035</v>
      </c>
      <c r="C110" s="29">
        <v>5.12</v>
      </c>
      <c r="D110" s="29">
        <v>11.6</v>
      </c>
      <c r="E110" s="29">
        <v>0.2</v>
      </c>
      <c r="F110" s="29">
        <v>367.4</v>
      </c>
      <c r="U110" s="7">
        <v>18.496907773646832</v>
      </c>
      <c r="V110" s="7">
        <v>9.8388131103979681</v>
      </c>
      <c r="W110">
        <v>0.80106999999999995</v>
      </c>
      <c r="X110">
        <v>0.777362</v>
      </c>
      <c r="Y110">
        <v>1.2620739999999999</v>
      </c>
      <c r="Z110">
        <v>1.0380149999999999</v>
      </c>
      <c r="AA110">
        <v>1.3183E-2</v>
      </c>
      <c r="AB110">
        <v>1.7364000000000001E-2</v>
      </c>
      <c r="AC110">
        <v>1.2699999999999999E-2</v>
      </c>
    </row>
    <row r="111" spans="1:29" ht="12.75" x14ac:dyDescent="0.35">
      <c r="A111" t="s">
        <v>492</v>
      </c>
      <c r="B111" s="19">
        <v>39035</v>
      </c>
      <c r="C111" s="29">
        <v>11.48</v>
      </c>
      <c r="D111" s="29">
        <v>11.5</v>
      </c>
      <c r="E111" s="29">
        <v>0.2</v>
      </c>
      <c r="F111" s="29">
        <v>344.1</v>
      </c>
      <c r="U111" s="7">
        <v>17.586506232824068</v>
      </c>
      <c r="V111" s="7">
        <v>9.5567575851972517</v>
      </c>
      <c r="W111">
        <v>0.801373</v>
      </c>
      <c r="X111">
        <v>0.79188800000000004</v>
      </c>
      <c r="Y111">
        <v>1.269968</v>
      </c>
      <c r="Z111">
        <v>1.057957</v>
      </c>
      <c r="AA111">
        <v>1.3934999999999999E-2</v>
      </c>
      <c r="AB111">
        <v>1.8328000000000001E-2</v>
      </c>
      <c r="AC111">
        <v>1.3172E-2</v>
      </c>
    </row>
    <row r="112" spans="1:29" ht="12.75" x14ac:dyDescent="0.35">
      <c r="A112" s="33" t="s">
        <v>309</v>
      </c>
      <c r="B112" s="19">
        <v>39063</v>
      </c>
      <c r="C112" s="29">
        <v>0</v>
      </c>
      <c r="D112" s="29"/>
      <c r="E112" s="29"/>
      <c r="F112" s="29"/>
      <c r="G112" s="61">
        <v>3.08</v>
      </c>
      <c r="H112" s="61">
        <v>2</v>
      </c>
      <c r="U112" s="7">
        <v>34.018736366079096</v>
      </c>
      <c r="V112" s="7">
        <v>11.900096139243804</v>
      </c>
      <c r="W112">
        <v>0.76598699999999997</v>
      </c>
      <c r="X112">
        <v>0.883023</v>
      </c>
      <c r="Y112">
        <v>1.515763</v>
      </c>
      <c r="Z112">
        <v>1.127853</v>
      </c>
      <c r="AA112">
        <v>2.9486999999999999E-2</v>
      </c>
      <c r="AB112">
        <v>3.1036000000000001E-2</v>
      </c>
      <c r="AC112">
        <v>2.6144000000000001E-2</v>
      </c>
    </row>
    <row r="113" spans="1:29" ht="15" x14ac:dyDescent="0.4">
      <c r="A113" s="33" t="s">
        <v>397</v>
      </c>
      <c r="B113" s="19">
        <v>39091</v>
      </c>
      <c r="C113" s="29">
        <v>0</v>
      </c>
      <c r="D113" s="29"/>
      <c r="E113" s="29"/>
      <c r="F113" s="29"/>
      <c r="G113" s="31">
        <v>1.94</v>
      </c>
      <c r="H113" s="61">
        <v>0.7</v>
      </c>
      <c r="I113" s="1"/>
      <c r="J113" s="1"/>
      <c r="K113" s="1"/>
      <c r="L113" s="1"/>
      <c r="M113" s="1"/>
      <c r="Q113" s="1"/>
      <c r="R113" s="1"/>
      <c r="U113" s="7">
        <v>46.140140175392638</v>
      </c>
      <c r="V113" s="7">
        <v>11.806936316736959</v>
      </c>
      <c r="W113">
        <v>0.73380900000000004</v>
      </c>
      <c r="X113">
        <v>0.91534000000000004</v>
      </c>
      <c r="Y113">
        <v>1.495938</v>
      </c>
      <c r="Z113">
        <v>1.31324</v>
      </c>
      <c r="AA113">
        <v>2.5222000000000001E-2</v>
      </c>
      <c r="AB113">
        <v>2.3244000000000001E-2</v>
      </c>
      <c r="AC113">
        <v>1.9206000000000001E-2</v>
      </c>
    </row>
    <row r="114" spans="1:29" ht="15" x14ac:dyDescent="0.4">
      <c r="A114" t="s">
        <v>396</v>
      </c>
      <c r="B114" s="19">
        <v>39091</v>
      </c>
      <c r="C114" s="29">
        <v>-6.65</v>
      </c>
      <c r="D114">
        <v>0.3</v>
      </c>
      <c r="E114" s="29"/>
      <c r="F114">
        <v>219</v>
      </c>
      <c r="G114" s="73">
        <f>J114+K114</f>
        <v>2.0173000000000001</v>
      </c>
      <c r="H114" s="28">
        <v>1.75</v>
      </c>
      <c r="I114" s="28">
        <v>1.4999999999999999E-2</v>
      </c>
      <c r="J114" s="16">
        <v>1.99</v>
      </c>
      <c r="K114" s="14">
        <v>2.7300000000000001E-2</v>
      </c>
      <c r="L114" s="18">
        <v>1.1000000000000001E-3</v>
      </c>
      <c r="M114" s="18">
        <v>4.1999999999999997E-3</v>
      </c>
      <c r="Q114" s="14">
        <v>0.34699999999999998</v>
      </c>
      <c r="R114" s="16">
        <v>0.79</v>
      </c>
      <c r="U114" s="7">
        <v>8.7100649227607896</v>
      </c>
      <c r="V114" s="7">
        <v>6.0371693442273546</v>
      </c>
      <c r="W114">
        <v>0.74807699999999999</v>
      </c>
      <c r="X114">
        <v>0.71447099999999997</v>
      </c>
      <c r="Y114">
        <v>1.2403599999999999</v>
      </c>
      <c r="Z114">
        <v>1.361221</v>
      </c>
      <c r="AA114">
        <v>8.1250000000000003E-3</v>
      </c>
      <c r="AB114">
        <v>8.3099999999999997E-3</v>
      </c>
      <c r="AC114">
        <v>5.9690000000000003E-3</v>
      </c>
    </row>
    <row r="115" spans="1:29" ht="12.75" x14ac:dyDescent="0.35">
      <c r="A115" t="s">
        <v>482</v>
      </c>
      <c r="B115" s="19">
        <v>39091</v>
      </c>
      <c r="C115" s="29">
        <v>-5.9</v>
      </c>
      <c r="D115">
        <v>0.7</v>
      </c>
      <c r="E115" s="29"/>
      <c r="F115">
        <v>249.8</v>
      </c>
      <c r="U115" s="7">
        <v>7.7508406087134993</v>
      </c>
      <c r="V115" s="7">
        <v>5.6565530840580003</v>
      </c>
      <c r="W115">
        <v>0.792713</v>
      </c>
      <c r="X115">
        <v>0.71753800000000001</v>
      </c>
      <c r="Y115">
        <v>1.245277</v>
      </c>
      <c r="Z115">
        <v>1.002176</v>
      </c>
      <c r="AA115">
        <v>9.2390000000000007E-3</v>
      </c>
      <c r="AB115">
        <v>1.2493000000000001E-2</v>
      </c>
      <c r="AC115">
        <v>9.2189999999999998E-3</v>
      </c>
    </row>
    <row r="116" spans="1:29" ht="15" x14ac:dyDescent="0.4">
      <c r="A116" t="s">
        <v>483</v>
      </c>
      <c r="B116" s="19">
        <v>39091</v>
      </c>
      <c r="C116" s="29">
        <v>-3.4</v>
      </c>
      <c r="D116">
        <v>0.7</v>
      </c>
      <c r="E116" s="29"/>
      <c r="F116">
        <v>228.4</v>
      </c>
      <c r="G116" s="73">
        <f>J116+K116</f>
        <v>2.0975999999999999</v>
      </c>
      <c r="H116" s="28">
        <v>1.87</v>
      </c>
      <c r="I116" s="28">
        <v>6.0999999999999999E-2</v>
      </c>
      <c r="J116" s="16">
        <v>2.04</v>
      </c>
      <c r="K116" s="14">
        <v>5.7599999999999998E-2</v>
      </c>
      <c r="L116" s="18">
        <v>2.8E-3</v>
      </c>
      <c r="M116" s="18">
        <v>6.3E-3</v>
      </c>
      <c r="Q116" s="14">
        <v>0.47499999999999998</v>
      </c>
      <c r="R116" s="16">
        <v>1.58</v>
      </c>
      <c r="U116" s="7">
        <v>8.739367780426532</v>
      </c>
      <c r="V116" s="7">
        <v>6.2357955675465746</v>
      </c>
      <c r="W116">
        <v>0.77299099999999998</v>
      </c>
      <c r="X116">
        <v>0.72326699999999999</v>
      </c>
      <c r="Y116">
        <v>1.2453829999999999</v>
      </c>
      <c r="Z116">
        <v>1.1525780000000001</v>
      </c>
      <c r="AA116">
        <v>7.9229999999999995E-3</v>
      </c>
      <c r="AB116">
        <v>9.3179999999999999E-3</v>
      </c>
      <c r="AC116">
        <v>6.8739999999999999E-3</v>
      </c>
    </row>
    <row r="117" spans="1:29" ht="12.75" x14ac:dyDescent="0.35">
      <c r="A117" t="s">
        <v>484</v>
      </c>
      <c r="B117" s="19">
        <v>39091</v>
      </c>
      <c r="C117" s="29">
        <v>-1.45</v>
      </c>
      <c r="D117">
        <v>0.8</v>
      </c>
      <c r="E117" s="29"/>
      <c r="F117">
        <v>235.6</v>
      </c>
      <c r="U117" s="7">
        <v>9.10600146831794</v>
      </c>
      <c r="V117" s="7">
        <v>6.3417275628785355</v>
      </c>
      <c r="W117">
        <v>0.76999499999999999</v>
      </c>
      <c r="X117">
        <v>0.73177599999999998</v>
      </c>
      <c r="Y117">
        <v>1.259854</v>
      </c>
      <c r="Z117">
        <v>1.1679330000000001</v>
      </c>
      <c r="AA117">
        <v>8.2649999999999998E-3</v>
      </c>
      <c r="AB117">
        <v>9.5420000000000001E-3</v>
      </c>
      <c r="AC117">
        <v>7.077E-3</v>
      </c>
    </row>
    <row r="118" spans="1:29" ht="12.75" x14ac:dyDescent="0.35">
      <c r="A118" t="s">
        <v>485</v>
      </c>
      <c r="B118" s="19">
        <v>39091</v>
      </c>
      <c r="C118" s="29">
        <v>-0.35</v>
      </c>
      <c r="D118">
        <v>1</v>
      </c>
      <c r="E118" s="29"/>
      <c r="F118">
        <v>233.6</v>
      </c>
      <c r="U118" s="7">
        <v>9.236083692025117</v>
      </c>
      <c r="V118" s="7">
        <v>6.5315410011752562</v>
      </c>
      <c r="W118">
        <v>0.76780300000000001</v>
      </c>
      <c r="X118">
        <v>0.74369499999999999</v>
      </c>
      <c r="Y118">
        <v>1.2765040000000001</v>
      </c>
      <c r="Z118">
        <v>1.2135180000000001</v>
      </c>
      <c r="AA118">
        <v>8.5089999999999992E-3</v>
      </c>
      <c r="AB118">
        <v>9.5049999999999996E-3</v>
      </c>
      <c r="AC118">
        <v>7.012E-3</v>
      </c>
    </row>
    <row r="119" spans="1:29" ht="15" x14ac:dyDescent="0.4">
      <c r="A119" t="s">
        <v>486</v>
      </c>
      <c r="B119" s="19">
        <v>39091</v>
      </c>
      <c r="C119" s="29">
        <v>0</v>
      </c>
      <c r="D119">
        <v>11.2</v>
      </c>
      <c r="E119" s="29"/>
      <c r="F119">
        <v>510</v>
      </c>
      <c r="G119" s="73">
        <f>J119+K119</f>
        <v>2.2008999999999999</v>
      </c>
      <c r="H119" s="28">
        <v>1.0900000000000001</v>
      </c>
      <c r="I119" s="28">
        <v>9.2999999999999999E-2</v>
      </c>
      <c r="J119" s="16">
        <v>2.13</v>
      </c>
      <c r="K119" s="14">
        <v>7.0900000000000005E-2</v>
      </c>
      <c r="L119" s="18">
        <v>4.0000000000000001E-3</v>
      </c>
      <c r="M119" s="18">
        <v>1.2800000000000001E-2</v>
      </c>
      <c r="Q119" s="14">
        <v>0.54600000000000004</v>
      </c>
      <c r="R119" s="16">
        <v>2.8</v>
      </c>
      <c r="U119" s="7">
        <v>37.787316031323705</v>
      </c>
      <c r="V119" s="7">
        <v>2.3757557881588376</v>
      </c>
      <c r="W119">
        <v>0.72514800000000001</v>
      </c>
      <c r="X119">
        <v>0.91744999999999999</v>
      </c>
      <c r="Y119">
        <v>1.5595319999999999</v>
      </c>
      <c r="Z119">
        <v>1.3452869999999999</v>
      </c>
      <c r="AA119">
        <v>2.3883999999999999E-2</v>
      </c>
      <c r="AB119">
        <v>2.2141000000000001E-2</v>
      </c>
      <c r="AC119">
        <v>1.7753999999999999E-2</v>
      </c>
    </row>
    <row r="120" spans="1:29" ht="12.75" x14ac:dyDescent="0.35">
      <c r="A120" t="s">
        <v>487</v>
      </c>
      <c r="B120" s="19">
        <v>39091</v>
      </c>
      <c r="C120" s="29">
        <v>0.44</v>
      </c>
      <c r="D120">
        <v>4.5</v>
      </c>
      <c r="E120" s="29"/>
      <c r="F120">
        <v>319.2</v>
      </c>
      <c r="U120" s="7">
        <v>20.739968680048676</v>
      </c>
      <c r="V120" s="7">
        <v>6.7859606282439842</v>
      </c>
      <c r="W120">
        <v>0.74783999999999995</v>
      </c>
      <c r="X120">
        <v>0.853213</v>
      </c>
      <c r="Y120">
        <v>1.460105</v>
      </c>
      <c r="Z120">
        <v>1.288886</v>
      </c>
      <c r="AA120">
        <v>1.6674999999999999E-2</v>
      </c>
      <c r="AB120">
        <v>1.6326E-2</v>
      </c>
      <c r="AC120">
        <v>1.2938E-2</v>
      </c>
    </row>
    <row r="121" spans="1:29" ht="12.75" x14ac:dyDescent="0.35">
      <c r="A121" t="s">
        <v>488</v>
      </c>
      <c r="B121" s="19">
        <v>39091</v>
      </c>
      <c r="C121" s="29">
        <v>0.96</v>
      </c>
      <c r="D121">
        <v>1.3</v>
      </c>
      <c r="E121" s="29"/>
      <c r="F121">
        <v>244.8</v>
      </c>
      <c r="G121" s="29"/>
      <c r="U121" s="7">
        <v>10.183066889506261</v>
      </c>
      <c r="V121" s="7">
        <v>5.3569927954198313</v>
      </c>
      <c r="W121">
        <v>0.77347600000000005</v>
      </c>
      <c r="X121">
        <v>0.76635299999999995</v>
      </c>
      <c r="Y121">
        <v>1.2999719999999999</v>
      </c>
      <c r="Z121">
        <v>1.1257109999999999</v>
      </c>
      <c r="AA121">
        <v>9.0779999999999993E-3</v>
      </c>
      <c r="AB121">
        <v>1.0621999999999999E-2</v>
      </c>
      <c r="AC121">
        <v>8.064E-3</v>
      </c>
    </row>
    <row r="122" spans="1:29" ht="15" x14ac:dyDescent="0.4">
      <c r="A122" t="s">
        <v>489</v>
      </c>
      <c r="B122" s="19">
        <v>39091</v>
      </c>
      <c r="C122" s="29">
        <v>2.14</v>
      </c>
      <c r="D122">
        <v>1.2</v>
      </c>
      <c r="E122" s="29"/>
      <c r="F122">
        <v>246.4</v>
      </c>
      <c r="G122" s="73">
        <f>J122+K122</f>
        <v>2.3708999999999998</v>
      </c>
      <c r="H122" s="28">
        <v>1.94</v>
      </c>
      <c r="I122" s="28">
        <v>7.0999999999999994E-2</v>
      </c>
      <c r="J122" s="16">
        <v>2.2999999999999998</v>
      </c>
      <c r="K122" s="14">
        <v>7.0900000000000005E-2</v>
      </c>
      <c r="L122" s="18">
        <v>2.7000000000000001E-3</v>
      </c>
      <c r="M122" s="17">
        <v>1.04E-2</v>
      </c>
      <c r="Q122" s="14">
        <v>0.57799999999999996</v>
      </c>
      <c r="R122" s="16">
        <v>2.06</v>
      </c>
      <c r="U122" s="7">
        <v>10.0584776344344</v>
      </c>
      <c r="V122" s="7">
        <v>6.4271106651554639</v>
      </c>
      <c r="W122">
        <v>0.77748099999999998</v>
      </c>
      <c r="X122">
        <v>0.76125500000000001</v>
      </c>
      <c r="Y122">
        <v>1.3116030000000001</v>
      </c>
      <c r="Z122">
        <v>1.137327</v>
      </c>
      <c r="AA122">
        <v>9.3640000000000008E-3</v>
      </c>
      <c r="AB122">
        <v>1.0932000000000001E-2</v>
      </c>
      <c r="AC122">
        <v>8.2330000000000007E-3</v>
      </c>
    </row>
    <row r="123" spans="1:29" ht="12.75" x14ac:dyDescent="0.35">
      <c r="A123" t="s">
        <v>490</v>
      </c>
      <c r="B123" s="19">
        <v>39091</v>
      </c>
      <c r="C123" s="29">
        <v>3.04</v>
      </c>
      <c r="D123">
        <v>0.9</v>
      </c>
      <c r="E123" s="29"/>
      <c r="F123">
        <v>240.2</v>
      </c>
      <c r="G123" s="29"/>
      <c r="U123" s="7">
        <v>9.5493343901067895</v>
      </c>
      <c r="V123" s="7">
        <v>6.1648563655857345</v>
      </c>
      <c r="W123">
        <v>0.76383199999999996</v>
      </c>
      <c r="X123">
        <v>0.75127699999999997</v>
      </c>
      <c r="Y123">
        <v>1.2986610000000001</v>
      </c>
      <c r="Z123">
        <v>1.1777230000000001</v>
      </c>
      <c r="AA123">
        <v>9.2339999999999992E-3</v>
      </c>
      <c r="AB123">
        <v>1.0368E-2</v>
      </c>
      <c r="AC123">
        <v>7.8410000000000007E-3</v>
      </c>
    </row>
    <row r="124" spans="1:29" ht="12.75" x14ac:dyDescent="0.35">
      <c r="A124" t="s">
        <v>491</v>
      </c>
      <c r="B124" s="19">
        <v>39091</v>
      </c>
      <c r="C124" s="29">
        <v>5.18</v>
      </c>
      <c r="D124">
        <v>1.1000000000000001</v>
      </c>
      <c r="E124" s="29"/>
      <c r="F124">
        <v>250.2</v>
      </c>
      <c r="G124" s="29"/>
      <c r="U124" s="7">
        <v>10.479018788250176</v>
      </c>
      <c r="V124" s="7">
        <v>6.2802498911017892</v>
      </c>
      <c r="W124">
        <v>0.77712400000000004</v>
      </c>
      <c r="X124">
        <v>0.75953899999999996</v>
      </c>
      <c r="Y124">
        <v>1.2958050000000001</v>
      </c>
      <c r="Z124">
        <v>1.158074</v>
      </c>
      <c r="AA124">
        <v>1.0102E-2</v>
      </c>
      <c r="AB124">
        <v>1.1525000000000001E-2</v>
      </c>
      <c r="AC124">
        <v>8.7229999999999999E-3</v>
      </c>
    </row>
    <row r="125" spans="1:29" ht="12.75" x14ac:dyDescent="0.35">
      <c r="A125" t="s">
        <v>492</v>
      </c>
      <c r="B125" s="19">
        <v>39091</v>
      </c>
      <c r="C125" s="29">
        <v>11.6</v>
      </c>
      <c r="D125">
        <v>0.9</v>
      </c>
      <c r="E125" s="29"/>
      <c r="F125">
        <v>240.1</v>
      </c>
      <c r="G125" s="29"/>
      <c r="U125" s="7">
        <v>9.9133355700282202</v>
      </c>
      <c r="V125" s="7">
        <v>6.2906772222562672</v>
      </c>
      <c r="W125">
        <v>0.77760799999999997</v>
      </c>
      <c r="X125">
        <v>0.76483999999999996</v>
      </c>
      <c r="Y125">
        <v>1.309798</v>
      </c>
      <c r="Z125">
        <v>1.062629</v>
      </c>
      <c r="AA125">
        <v>1.0078E-2</v>
      </c>
      <c r="AB125">
        <v>1.2399E-2</v>
      </c>
      <c r="AC125">
        <v>9.4839999999999994E-3</v>
      </c>
    </row>
  </sheetData>
  <phoneticPr fontId="5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6"/>
  <sheetViews>
    <sheetView workbookViewId="0">
      <pane ySplit="1" topLeftCell="A114" activePane="bottomLeft" state="frozen"/>
      <selection pane="bottomLeft" activeCell="D135" sqref="D135"/>
    </sheetView>
  </sheetViews>
  <sheetFormatPr defaultColWidth="10.8203125" defaultRowHeight="12.4" x14ac:dyDescent="0.3"/>
  <sheetData>
    <row r="1" spans="1:15" x14ac:dyDescent="0.3">
      <c r="A1" t="s">
        <v>349</v>
      </c>
      <c r="C1" t="s">
        <v>350</v>
      </c>
      <c r="D1" t="s">
        <v>630</v>
      </c>
      <c r="E1" t="s">
        <v>622</v>
      </c>
      <c r="F1" t="s">
        <v>631</v>
      </c>
      <c r="G1" t="s">
        <v>623</v>
      </c>
      <c r="H1" t="s">
        <v>351</v>
      </c>
      <c r="I1" t="s">
        <v>632</v>
      </c>
      <c r="J1" t="s">
        <v>626</v>
      </c>
      <c r="K1" t="s">
        <v>352</v>
      </c>
      <c r="L1" t="s">
        <v>633</v>
      </c>
      <c r="M1" t="s">
        <v>629</v>
      </c>
      <c r="N1" t="s">
        <v>353</v>
      </c>
    </row>
    <row r="2" spans="1:15" x14ac:dyDescent="0.3">
      <c r="A2" t="s">
        <v>354</v>
      </c>
      <c r="B2" t="s">
        <v>355</v>
      </c>
      <c r="C2">
        <v>14.899999999999999</v>
      </c>
      <c r="D2">
        <v>0</v>
      </c>
      <c r="E2">
        <v>0</v>
      </c>
      <c r="F2">
        <v>1.0900000000000001</v>
      </c>
      <c r="G2">
        <v>1.1066666666666667</v>
      </c>
      <c r="H2">
        <v>9.4516312525052049E-2</v>
      </c>
      <c r="I2" s="66">
        <v>11.004394968070029</v>
      </c>
      <c r="J2" s="66">
        <v>11.004394968070029</v>
      </c>
      <c r="K2" s="66">
        <v>2.726359374646115</v>
      </c>
      <c r="L2" s="66">
        <v>7.5089076962803185</v>
      </c>
      <c r="M2" s="66">
        <v>7.5089076962803185</v>
      </c>
      <c r="N2" s="66">
        <v>1.3026110404449962</v>
      </c>
      <c r="O2" s="79" t="s">
        <v>512</v>
      </c>
    </row>
    <row r="3" spans="1:15" x14ac:dyDescent="0.3">
      <c r="B3" t="s">
        <v>137</v>
      </c>
      <c r="C3">
        <v>15.300000000000002</v>
      </c>
      <c r="D3">
        <v>0</v>
      </c>
      <c r="E3">
        <v>0</v>
      </c>
      <c r="F3">
        <v>1.1299999999999999</v>
      </c>
      <c r="G3">
        <v>1.0983333333333332</v>
      </c>
      <c r="H3">
        <v>4.5092497528231384E-2</v>
      </c>
      <c r="I3" s="66">
        <v>10.665673840722757</v>
      </c>
      <c r="J3" s="66">
        <v>10.665673840722757</v>
      </c>
      <c r="K3" s="66">
        <v>2.682133702425201</v>
      </c>
      <c r="L3" s="66">
        <v>7.6866017561181685</v>
      </c>
      <c r="M3" s="66">
        <v>7.6866017561181685</v>
      </c>
      <c r="N3" s="66">
        <v>1.1664989395144401</v>
      </c>
    </row>
    <row r="4" spans="1:15" x14ac:dyDescent="0.3">
      <c r="B4" t="s">
        <v>141</v>
      </c>
      <c r="C4">
        <v>15.366666666666665</v>
      </c>
      <c r="D4">
        <v>0</v>
      </c>
      <c r="E4">
        <v>0</v>
      </c>
      <c r="F4">
        <v>1.2</v>
      </c>
      <c r="G4">
        <v>1.2050000000000001</v>
      </c>
      <c r="H4">
        <v>0.11239810200058252</v>
      </c>
      <c r="I4" s="66">
        <v>10.350178897179033</v>
      </c>
      <c r="J4" s="66">
        <v>10.350178897179033</v>
      </c>
      <c r="K4" s="66">
        <v>2.2771245570255259</v>
      </c>
      <c r="L4" s="66">
        <v>6.536154340627359</v>
      </c>
      <c r="M4" s="66">
        <v>6.536154340627359</v>
      </c>
      <c r="N4" s="66">
        <v>1.2363340494787223</v>
      </c>
    </row>
    <row r="5" spans="1:15" x14ac:dyDescent="0.3">
      <c r="B5" t="s">
        <v>142</v>
      </c>
      <c r="C5">
        <v>14.966666666666669</v>
      </c>
      <c r="D5">
        <v>0</v>
      </c>
      <c r="E5">
        <v>0</v>
      </c>
      <c r="F5">
        <v>1.21</v>
      </c>
      <c r="G5">
        <v>1.2050000000000001</v>
      </c>
      <c r="H5">
        <v>9.2915732431775769E-2</v>
      </c>
      <c r="I5" s="66">
        <v>9.9087205414029533</v>
      </c>
      <c r="J5" s="66">
        <v>9.9087205414029533</v>
      </c>
      <c r="K5" s="66">
        <v>2.2055991673448072</v>
      </c>
      <c r="L5" s="66">
        <v>6.420993382164589</v>
      </c>
      <c r="M5" s="66">
        <v>6.420993382164589</v>
      </c>
      <c r="N5" s="66">
        <v>1.371730504427495</v>
      </c>
    </row>
    <row r="6" spans="1:15" x14ac:dyDescent="0.3">
      <c r="B6" t="s">
        <v>356</v>
      </c>
      <c r="C6">
        <v>14.200000000000001</v>
      </c>
      <c r="D6">
        <v>3.3333333333333335E-3</v>
      </c>
      <c r="E6">
        <v>3.3333333333333335E-3</v>
      </c>
      <c r="F6">
        <v>1.0793333333333333</v>
      </c>
      <c r="G6">
        <v>1.0825</v>
      </c>
      <c r="H6">
        <v>0.18779539693802708</v>
      </c>
      <c r="I6" s="66">
        <v>10.861997493620803</v>
      </c>
      <c r="J6" s="66">
        <v>10.861997493620803</v>
      </c>
      <c r="K6" s="66">
        <v>2.6497150677206509</v>
      </c>
      <c r="L6" s="66">
        <v>6.1757875308111787</v>
      </c>
      <c r="M6" s="66">
        <v>6.1757875308111787</v>
      </c>
      <c r="N6" s="66">
        <v>1.1206029940743885</v>
      </c>
    </row>
    <row r="7" spans="1:15" x14ac:dyDescent="0.3">
      <c r="B7" t="s">
        <v>357</v>
      </c>
      <c r="C7">
        <v>14.033333333333331</v>
      </c>
      <c r="D7">
        <v>0.65333333333333332</v>
      </c>
      <c r="E7">
        <v>0.72666666666666679</v>
      </c>
      <c r="F7">
        <v>1.1066666666666667</v>
      </c>
      <c r="G7">
        <v>1.0811666666666666</v>
      </c>
      <c r="H7">
        <v>0.22995168574676231</v>
      </c>
      <c r="I7" s="66">
        <v>10.330168265301253</v>
      </c>
      <c r="J7" s="66">
        <v>10.330168265301253</v>
      </c>
      <c r="K7" s="66">
        <v>1.942882397204678</v>
      </c>
      <c r="L7" s="66">
        <v>6.5151507410841374</v>
      </c>
      <c r="M7" s="66">
        <v>6.5151507410841374</v>
      </c>
      <c r="N7" s="66">
        <v>0.75949432855900967</v>
      </c>
    </row>
    <row r="8" spans="1:15" x14ac:dyDescent="0.3">
      <c r="B8" t="s">
        <v>183</v>
      </c>
      <c r="C8">
        <v>13.399999999999999</v>
      </c>
      <c r="D8">
        <v>3.5066666666666664</v>
      </c>
      <c r="E8">
        <v>5.3683333333333332</v>
      </c>
      <c r="F8">
        <v>0.93133333333333335</v>
      </c>
      <c r="G8">
        <v>0.69400000000000006</v>
      </c>
      <c r="H8">
        <v>0.15877167393601568</v>
      </c>
      <c r="I8" s="66">
        <v>9.525606909989504</v>
      </c>
      <c r="J8" s="66">
        <v>9.7628034549947529</v>
      </c>
      <c r="K8" s="66">
        <v>1.0971222929752613</v>
      </c>
      <c r="L8" s="66">
        <v>6.2882640555232383</v>
      </c>
      <c r="M8" s="66">
        <v>6.2882640555232383</v>
      </c>
      <c r="N8" s="66">
        <v>0.57988383302358348</v>
      </c>
    </row>
    <row r="9" spans="1:15" x14ac:dyDescent="0.3">
      <c r="B9" t="s">
        <v>358</v>
      </c>
      <c r="C9">
        <v>13.4</v>
      </c>
      <c r="D9" s="52">
        <v>5.6400000000000006</v>
      </c>
      <c r="E9" s="52">
        <v>9.5216666666666647</v>
      </c>
      <c r="F9" s="52">
        <v>0.66666666666666663</v>
      </c>
      <c r="G9">
        <v>0.42638333333333334</v>
      </c>
      <c r="H9">
        <v>0.1971770214243479</v>
      </c>
      <c r="I9" s="66">
        <v>8.3662127878002508</v>
      </c>
      <c r="J9" s="66">
        <v>9.1831063939001254</v>
      </c>
      <c r="K9" s="66">
        <v>0.74045310011551257</v>
      </c>
      <c r="L9" s="66">
        <v>7.1744555857689107</v>
      </c>
      <c r="M9" s="66">
        <v>8.5872277928844554</v>
      </c>
      <c r="N9" s="66">
        <v>0.55949471408932738</v>
      </c>
    </row>
    <row r="10" spans="1:15" x14ac:dyDescent="0.3">
      <c r="B10" t="s">
        <v>359</v>
      </c>
      <c r="C10">
        <v>12.533333333333333</v>
      </c>
      <c r="D10" s="4">
        <v>10.973333333333334</v>
      </c>
      <c r="E10" s="4">
        <v>13.495000000000001</v>
      </c>
      <c r="F10" s="4">
        <v>0.35066666666666668</v>
      </c>
      <c r="G10" s="4">
        <v>0.23771666666666666</v>
      </c>
      <c r="H10">
        <v>4.4595714791645341E-2</v>
      </c>
      <c r="I10" s="66">
        <v>7.1858687286716147</v>
      </c>
      <c r="J10" s="66">
        <v>8.5929343643358074</v>
      </c>
      <c r="K10" s="66">
        <v>0.74787552058532925</v>
      </c>
      <c r="L10" s="66">
        <v>8.2321866742443142</v>
      </c>
      <c r="M10" s="66">
        <v>9.1160933371221571</v>
      </c>
      <c r="N10" s="66">
        <v>0.73287157407925707</v>
      </c>
    </row>
    <row r="11" spans="1:15" s="10" customFormat="1" x14ac:dyDescent="0.3">
      <c r="A11" s="10" t="s">
        <v>360</v>
      </c>
      <c r="B11" s="10" t="s">
        <v>355</v>
      </c>
      <c r="C11" s="10">
        <v>28.8</v>
      </c>
      <c r="D11">
        <v>0</v>
      </c>
      <c r="E11">
        <v>0</v>
      </c>
      <c r="F11">
        <v>0.29566666666666669</v>
      </c>
      <c r="G11">
        <v>0.32233333333333336</v>
      </c>
      <c r="H11" s="10">
        <v>6.9500000000000048E-2</v>
      </c>
      <c r="I11" s="80">
        <v>15.139548665164821</v>
      </c>
      <c r="J11" s="80">
        <v>15.139548665164821</v>
      </c>
      <c r="K11" s="80">
        <v>5.6021309224006215</v>
      </c>
      <c r="L11" s="80">
        <v>7.4552567811571864</v>
      </c>
      <c r="M11" s="80">
        <v>7.4552567811571864</v>
      </c>
      <c r="N11" s="80">
        <v>1.0211988310972167</v>
      </c>
    </row>
    <row r="12" spans="1:15" x14ac:dyDescent="0.3">
      <c r="B12" t="s">
        <v>137</v>
      </c>
      <c r="C12">
        <v>28.7</v>
      </c>
      <c r="D12">
        <v>0</v>
      </c>
      <c r="E12">
        <v>0</v>
      </c>
      <c r="F12">
        <v>0.21150000000000002</v>
      </c>
      <c r="G12">
        <v>0.22011666666666668</v>
      </c>
      <c r="H12">
        <v>0.10649999999999998</v>
      </c>
      <c r="I12" s="66">
        <v>12.945482593609956</v>
      </c>
      <c r="J12" s="66">
        <v>12.945482593609956</v>
      </c>
      <c r="K12" s="66">
        <v>5.382384575615152</v>
      </c>
      <c r="L12" s="66">
        <v>6.0143797284466869</v>
      </c>
      <c r="M12" s="66">
        <v>6.0143797284466869</v>
      </c>
      <c r="N12" s="66">
        <v>0.10877979116138817</v>
      </c>
    </row>
    <row r="13" spans="1:15" x14ac:dyDescent="0.3">
      <c r="B13" t="s">
        <v>141</v>
      </c>
      <c r="C13">
        <v>28.950000000000003</v>
      </c>
      <c r="D13">
        <v>0</v>
      </c>
      <c r="E13">
        <v>6.6666666666666671E-3</v>
      </c>
      <c r="F13">
        <v>0.12759999999999999</v>
      </c>
      <c r="G13">
        <v>0.13879999999999998</v>
      </c>
      <c r="H13">
        <v>0.15235000000000001</v>
      </c>
      <c r="I13" s="66">
        <v>13.394942325236556</v>
      </c>
      <c r="J13" s="66">
        <v>13.394942325236556</v>
      </c>
      <c r="K13" s="66"/>
      <c r="L13" s="66">
        <v>2.7906749587395883</v>
      </c>
      <c r="M13" s="66">
        <v>2.7906749587395883</v>
      </c>
      <c r="N13" s="66"/>
    </row>
    <row r="14" spans="1:15" x14ac:dyDescent="0.3">
      <c r="B14" t="s">
        <v>142</v>
      </c>
      <c r="C14">
        <v>28.200000000000003</v>
      </c>
      <c r="D14">
        <v>0.76000000000000012</v>
      </c>
      <c r="E14">
        <v>0.84833333333333338</v>
      </c>
      <c r="F14">
        <v>0.22793333333333332</v>
      </c>
      <c r="G14">
        <v>0.23896666666666666</v>
      </c>
      <c r="H14">
        <v>0.26119999999999999</v>
      </c>
      <c r="I14" s="66">
        <v>7.7978700495654305</v>
      </c>
      <c r="J14" s="66">
        <v>7.7978700495654305</v>
      </c>
      <c r="K14" s="66">
        <v>3.1211348136175179</v>
      </c>
      <c r="L14" s="66">
        <v>0.88553877340981213</v>
      </c>
      <c r="M14" s="66">
        <v>0.88553877340981213</v>
      </c>
      <c r="N14" s="66">
        <v>2.2414299594358331</v>
      </c>
    </row>
    <row r="15" spans="1:15" x14ac:dyDescent="0.3">
      <c r="B15" t="s">
        <v>356</v>
      </c>
      <c r="C15">
        <v>28.25</v>
      </c>
      <c r="D15">
        <v>2.543333333333333</v>
      </c>
      <c r="E15">
        <v>2.9866666666666664</v>
      </c>
      <c r="F15">
        <v>0.14479999999999998</v>
      </c>
      <c r="G15">
        <v>0.14371666666666666</v>
      </c>
      <c r="H15">
        <v>0.1096</v>
      </c>
      <c r="I15" s="66">
        <v>11.801126881766834</v>
      </c>
      <c r="J15" s="66">
        <v>11.801126881766834</v>
      </c>
      <c r="K15" s="66">
        <v>1.2933571392530903</v>
      </c>
      <c r="L15" s="66">
        <v>-0.74472986094550908</v>
      </c>
      <c r="M15" s="66">
        <v>-0.74472986094550908</v>
      </c>
      <c r="N15" s="66">
        <v>5.4498393212283336</v>
      </c>
    </row>
    <row r="16" spans="1:15" x14ac:dyDescent="0.3">
      <c r="B16" t="s">
        <v>357</v>
      </c>
      <c r="C16">
        <v>28.25</v>
      </c>
      <c r="D16">
        <v>4.666666666666667</v>
      </c>
      <c r="E16">
        <v>5.0050000000000008</v>
      </c>
      <c r="F16">
        <v>0.14243333333333333</v>
      </c>
      <c r="G16">
        <v>0.16251666666666664</v>
      </c>
      <c r="H16">
        <v>1.1500000000000017E-2</v>
      </c>
      <c r="I16" s="66">
        <v>10.947603976613024</v>
      </c>
      <c r="J16" s="66">
        <v>10.947603976613024</v>
      </c>
      <c r="K16" s="66">
        <v>4.4862745799259477E-3</v>
      </c>
      <c r="L16" s="66">
        <v>-4.5634850612386098</v>
      </c>
      <c r="M16" s="66">
        <v>-4.5634850612386098</v>
      </c>
      <c r="N16" s="66">
        <v>6.5027147544068162</v>
      </c>
    </row>
    <row r="17" spans="1:14" x14ac:dyDescent="0.3">
      <c r="B17" t="s">
        <v>183</v>
      </c>
      <c r="C17">
        <v>27.799999999999997</v>
      </c>
      <c r="D17">
        <v>8.413333333333334</v>
      </c>
      <c r="E17">
        <v>8.93</v>
      </c>
      <c r="F17">
        <v>8.6000000000000007E-2</v>
      </c>
      <c r="G17">
        <v>6.4683333333333343E-2</v>
      </c>
      <c r="H17">
        <v>2.4999999999998621E-3</v>
      </c>
      <c r="I17" s="66">
        <v>10.338208434467731</v>
      </c>
      <c r="J17" s="66">
        <v>10.169104217233865</v>
      </c>
      <c r="K17" s="66">
        <v>7.5485437701044655E-2</v>
      </c>
      <c r="L17" s="66">
        <v>-5.361288308165725</v>
      </c>
      <c r="M17" s="66">
        <v>2.3193558459171375</v>
      </c>
      <c r="N17" s="66">
        <v>7.458993235358947</v>
      </c>
    </row>
    <row r="18" spans="1:14" x14ac:dyDescent="0.3">
      <c r="B18" t="s">
        <v>358</v>
      </c>
      <c r="C18">
        <v>27.35</v>
      </c>
      <c r="D18">
        <v>11.766666666666667</v>
      </c>
      <c r="E18">
        <v>13.441666666666666</v>
      </c>
      <c r="F18">
        <v>9.1999999999999998E-3</v>
      </c>
      <c r="G18">
        <v>2.155E-2</v>
      </c>
      <c r="H18">
        <v>3.0000000000000027E-3</v>
      </c>
      <c r="I18" s="66"/>
      <c r="J18" s="66"/>
      <c r="K18" s="66"/>
      <c r="L18" s="66"/>
      <c r="M18" s="66"/>
      <c r="N18" s="66"/>
    </row>
    <row r="19" spans="1:14" x14ac:dyDescent="0.3">
      <c r="B19" t="s">
        <v>359</v>
      </c>
      <c r="C19">
        <v>27.299999999999997</v>
      </c>
      <c r="D19">
        <v>14.156666666666666</v>
      </c>
      <c r="E19" s="4">
        <v>15.953333333333333</v>
      </c>
      <c r="F19">
        <v>7.4999999999999997E-3</v>
      </c>
      <c r="G19" s="4">
        <v>1.7916666666666668E-2</v>
      </c>
      <c r="H19">
        <v>5.7999999999999987E-3</v>
      </c>
      <c r="I19" s="66"/>
      <c r="J19" s="66"/>
      <c r="K19" s="66"/>
      <c r="L19" s="66"/>
      <c r="M19" s="66"/>
      <c r="N19" s="66"/>
    </row>
    <row r="20" spans="1:14" s="10" customFormat="1" x14ac:dyDescent="0.3">
      <c r="A20" s="10" t="s">
        <v>361</v>
      </c>
      <c r="B20" s="10" t="s">
        <v>355</v>
      </c>
      <c r="C20" s="10">
        <v>17.266666666666669</v>
      </c>
      <c r="D20">
        <v>0</v>
      </c>
      <c r="E20">
        <v>0</v>
      </c>
      <c r="F20">
        <v>0.83066666666666666</v>
      </c>
      <c r="G20">
        <v>0.85083333333333333</v>
      </c>
      <c r="H20" s="10">
        <v>0.2415100642025319</v>
      </c>
      <c r="I20" s="80">
        <v>16.825314117155518</v>
      </c>
      <c r="J20" s="80">
        <v>16.825314117155518</v>
      </c>
      <c r="K20" s="80">
        <v>1.8941933357346903</v>
      </c>
      <c r="L20" s="80">
        <v>7.530455177322672</v>
      </c>
      <c r="M20" s="80">
        <v>7.530455177322672</v>
      </c>
      <c r="N20" s="80">
        <v>0.87474041846864869</v>
      </c>
    </row>
    <row r="21" spans="1:14" x14ac:dyDescent="0.3">
      <c r="B21" t="s">
        <v>137</v>
      </c>
      <c r="C21">
        <v>17.466666666666665</v>
      </c>
      <c r="D21">
        <v>0</v>
      </c>
      <c r="E21">
        <v>0</v>
      </c>
      <c r="F21">
        <v>0.83133333333333326</v>
      </c>
      <c r="G21">
        <v>0.81750000000000012</v>
      </c>
      <c r="H21">
        <v>0.32367953973713659</v>
      </c>
      <c r="I21" s="66">
        <v>15.999091770039433</v>
      </c>
      <c r="J21" s="66">
        <v>15.999091770039433</v>
      </c>
      <c r="K21" s="66">
        <v>1.2661335104532798</v>
      </c>
      <c r="L21" s="66">
        <v>7.7355943959876656</v>
      </c>
      <c r="M21" s="66">
        <v>7.7355943959876656</v>
      </c>
      <c r="N21" s="66">
        <v>1.2813202433560356</v>
      </c>
    </row>
    <row r="22" spans="1:14" x14ac:dyDescent="0.3">
      <c r="B22" t="s">
        <v>141</v>
      </c>
      <c r="C22">
        <v>17.466666666666669</v>
      </c>
      <c r="D22">
        <v>0.15333333333333335</v>
      </c>
      <c r="E22">
        <v>0.44500000000000001</v>
      </c>
      <c r="F22">
        <v>0.65586666666666671</v>
      </c>
      <c r="G22">
        <v>0.64993333333333336</v>
      </c>
      <c r="H22">
        <v>0.320268248677747</v>
      </c>
      <c r="I22" s="66">
        <v>11.100543305740912</v>
      </c>
      <c r="J22" s="66">
        <v>11.100543305740912</v>
      </c>
      <c r="K22" s="66">
        <v>2.3636549569067933</v>
      </c>
      <c r="L22" s="66">
        <v>4.764435998705693</v>
      </c>
      <c r="M22" s="66">
        <v>4.764435998705693</v>
      </c>
      <c r="N22" s="66">
        <v>0.95684001665064944</v>
      </c>
    </row>
    <row r="23" spans="1:14" x14ac:dyDescent="0.3">
      <c r="B23" t="s">
        <v>142</v>
      </c>
      <c r="C23">
        <v>17.433333333333334</v>
      </c>
      <c r="D23">
        <v>1.0633333333333332</v>
      </c>
      <c r="E23">
        <v>1.8249999999999997</v>
      </c>
      <c r="F23">
        <v>0.52033333333333331</v>
      </c>
      <c r="G23">
        <v>0.45016666666666671</v>
      </c>
      <c r="H23">
        <v>0.22113143401857435</v>
      </c>
      <c r="I23" s="66">
        <v>11.067664649636784</v>
      </c>
      <c r="J23" s="66">
        <v>11.067664649636784</v>
      </c>
      <c r="K23" s="66">
        <v>1.9296993779825022</v>
      </c>
      <c r="L23" s="66">
        <v>2.6244716299962518</v>
      </c>
      <c r="M23" s="66">
        <v>2.6244716299962518</v>
      </c>
      <c r="N23" s="66">
        <v>2.6166613263040075</v>
      </c>
    </row>
    <row r="24" spans="1:14" x14ac:dyDescent="0.3">
      <c r="B24" t="s">
        <v>356</v>
      </c>
      <c r="C24">
        <v>17.5</v>
      </c>
      <c r="D24">
        <v>3.5666666666666664</v>
      </c>
      <c r="E24">
        <v>4.59</v>
      </c>
      <c r="F24">
        <v>0.3203333333333333</v>
      </c>
      <c r="G24">
        <v>0.29099999999999998</v>
      </c>
      <c r="H24">
        <v>9.1790219764659245E-2</v>
      </c>
      <c r="I24" s="66">
        <v>9.0144979443582915</v>
      </c>
      <c r="J24" s="66">
        <v>9.0144979443582915</v>
      </c>
      <c r="K24" s="66">
        <v>1.4307076998021566</v>
      </c>
      <c r="L24" s="66">
        <v>4.5302159829435924</v>
      </c>
      <c r="M24" s="66">
        <v>4.5302159829435924</v>
      </c>
      <c r="N24" s="66">
        <v>0.53090869120678208</v>
      </c>
    </row>
    <row r="25" spans="1:14" x14ac:dyDescent="0.3">
      <c r="B25" t="s">
        <v>357</v>
      </c>
      <c r="C25">
        <v>17.3</v>
      </c>
      <c r="D25">
        <v>4.6933333333333334</v>
      </c>
      <c r="E25">
        <v>6.4833333333333334</v>
      </c>
      <c r="F25">
        <v>0.318</v>
      </c>
      <c r="G25">
        <v>0.2485</v>
      </c>
      <c r="H25">
        <v>0.13704865316132561</v>
      </c>
      <c r="I25" s="66">
        <v>11.43125080442333</v>
      </c>
      <c r="J25" s="66">
        <v>11.43125080442333</v>
      </c>
      <c r="K25" s="66">
        <v>0.81285227448798036</v>
      </c>
      <c r="L25" s="66">
        <v>0.11225975447640242</v>
      </c>
      <c r="M25" s="66">
        <v>0.11225975447640242</v>
      </c>
      <c r="N25" s="66">
        <v>2.8294133376003239</v>
      </c>
    </row>
    <row r="26" spans="1:14" x14ac:dyDescent="0.3">
      <c r="B26" t="s">
        <v>183</v>
      </c>
      <c r="C26">
        <v>17.533333333333331</v>
      </c>
      <c r="D26">
        <v>9.7766666666666655</v>
      </c>
      <c r="E26">
        <v>11.211666666666666</v>
      </c>
      <c r="F26">
        <v>0.12993333333333335</v>
      </c>
      <c r="G26">
        <v>8.8000000000000009E-2</v>
      </c>
      <c r="H26">
        <v>4.2614603652321378E-2</v>
      </c>
      <c r="I26" s="66">
        <v>9.0505163306749115</v>
      </c>
      <c r="J26" s="66">
        <v>9.5252581653374548</v>
      </c>
      <c r="K26" s="66">
        <v>1.3139546668240738</v>
      </c>
      <c r="L26" s="66">
        <v>-8.9791485657203882E-3</v>
      </c>
      <c r="M26" s="66">
        <v>4.9955104257171401</v>
      </c>
      <c r="N26" s="66">
        <v>3.6906300978241933</v>
      </c>
    </row>
    <row r="27" spans="1:14" x14ac:dyDescent="0.3">
      <c r="B27" t="s">
        <v>358</v>
      </c>
      <c r="C27">
        <v>17.733333333333334</v>
      </c>
      <c r="D27">
        <v>14.06</v>
      </c>
      <c r="E27">
        <v>15.573333333333334</v>
      </c>
      <c r="F27">
        <v>4.4666666666666665E-3</v>
      </c>
      <c r="G27">
        <v>2.7283333333333337E-2</v>
      </c>
      <c r="H27">
        <v>1.2991450179936717E-3</v>
      </c>
      <c r="I27" s="66">
        <v>8.1963866224577355</v>
      </c>
      <c r="J27" s="66">
        <v>9.0981933112288687</v>
      </c>
      <c r="K27" s="66"/>
      <c r="L27" s="66">
        <v>-6.1313556175505575</v>
      </c>
      <c r="M27" s="66">
        <v>1.9343221912247213</v>
      </c>
      <c r="N27" s="66"/>
    </row>
    <row r="28" spans="1:14" x14ac:dyDescent="0.3">
      <c r="B28" t="s">
        <v>359</v>
      </c>
      <c r="C28">
        <v>18.033333333333331</v>
      </c>
      <c r="D28" s="4">
        <v>16.653333333333332</v>
      </c>
      <c r="E28" s="4">
        <v>17.638333333333332</v>
      </c>
      <c r="F28" s="4">
        <v>1.2999999999999999E-2</v>
      </c>
      <c r="G28" s="4">
        <v>1.9166666666666665E-2</v>
      </c>
      <c r="H28">
        <v>7.9431312045901235E-3</v>
      </c>
      <c r="I28" s="66"/>
      <c r="J28" s="66"/>
      <c r="K28" s="66"/>
      <c r="L28" s="66"/>
      <c r="M28" s="66"/>
      <c r="N28" s="66"/>
    </row>
    <row r="29" spans="1:14" s="10" customFormat="1" x14ac:dyDescent="0.3">
      <c r="A29" s="10" t="s">
        <v>511</v>
      </c>
      <c r="B29" s="10" t="s">
        <v>355</v>
      </c>
      <c r="C29" s="10">
        <v>3</v>
      </c>
      <c r="D29">
        <v>0.11</v>
      </c>
      <c r="E29">
        <v>0.11499999999999999</v>
      </c>
      <c r="F29">
        <v>1.44</v>
      </c>
      <c r="G29" s="52">
        <v>1.4350000000000001</v>
      </c>
      <c r="I29" s="80">
        <v>9.8451736959931306</v>
      </c>
      <c r="J29" s="80">
        <v>9.8451736959931306</v>
      </c>
      <c r="K29" s="80" t="s">
        <v>61</v>
      </c>
      <c r="L29" s="80">
        <v>7.1477812336614797</v>
      </c>
      <c r="M29" s="80">
        <v>7.1477812336614797</v>
      </c>
      <c r="N29" s="80" t="s">
        <v>61</v>
      </c>
    </row>
    <row r="30" spans="1:14" x14ac:dyDescent="0.3">
      <c r="B30" t="s">
        <v>137</v>
      </c>
      <c r="C30">
        <v>2.8</v>
      </c>
      <c r="D30">
        <v>0.12</v>
      </c>
      <c r="E30">
        <v>0.12</v>
      </c>
      <c r="F30">
        <v>1.46</v>
      </c>
      <c r="G30" s="52">
        <v>1.46</v>
      </c>
      <c r="I30" s="66">
        <v>11.002252503409709</v>
      </c>
      <c r="J30" s="66">
        <v>11.002252503409709</v>
      </c>
      <c r="K30" s="66" t="s">
        <v>61</v>
      </c>
      <c r="L30" s="66">
        <v>6.7376741983331314</v>
      </c>
      <c r="M30" s="66">
        <v>6.7376741983331314</v>
      </c>
      <c r="N30" s="66" t="s">
        <v>61</v>
      </c>
    </row>
    <row r="31" spans="1:14" x14ac:dyDescent="0.3">
      <c r="B31" t="s">
        <v>141</v>
      </c>
      <c r="C31">
        <v>2.4</v>
      </c>
      <c r="D31">
        <v>0.08</v>
      </c>
      <c r="E31">
        <v>8.4999999999999992E-2</v>
      </c>
      <c r="F31">
        <v>1.64</v>
      </c>
      <c r="G31" s="52">
        <v>1.645</v>
      </c>
      <c r="I31" s="66">
        <v>13.856085517739542</v>
      </c>
      <c r="J31" s="66">
        <v>13.856085517739542</v>
      </c>
      <c r="K31" s="66" t="s">
        <v>61</v>
      </c>
      <c r="L31" s="66">
        <v>6.380807441271596</v>
      </c>
      <c r="M31" s="66">
        <v>6.380807441271596</v>
      </c>
      <c r="N31" s="66" t="s">
        <v>61</v>
      </c>
    </row>
    <row r="32" spans="1:14" x14ac:dyDescent="0.3">
      <c r="B32" t="s">
        <v>142</v>
      </c>
      <c r="C32">
        <v>0.9</v>
      </c>
      <c r="D32">
        <v>1.7050000000000001</v>
      </c>
      <c r="E32">
        <v>1.7825</v>
      </c>
      <c r="F32">
        <v>1.405</v>
      </c>
      <c r="G32" s="52">
        <v>1.3875000000000002</v>
      </c>
      <c r="H32">
        <v>0.16500000000000015</v>
      </c>
      <c r="I32" s="66">
        <v>11.173476693523673</v>
      </c>
      <c r="J32" s="66">
        <v>11.173476693523673</v>
      </c>
      <c r="K32" s="66" t="s">
        <v>61</v>
      </c>
      <c r="L32" s="66">
        <v>6.0266185160073178</v>
      </c>
      <c r="M32" s="66">
        <v>6.0266185160073178</v>
      </c>
      <c r="N32" s="66" t="s">
        <v>61</v>
      </c>
    </row>
    <row r="33" spans="1:14" x14ac:dyDescent="0.3">
      <c r="B33" t="s">
        <v>356</v>
      </c>
      <c r="C33">
        <v>0.95000000000000007</v>
      </c>
      <c r="D33">
        <v>4.46</v>
      </c>
      <c r="E33">
        <v>4.5350000000000001</v>
      </c>
      <c r="F33">
        <v>0.93199999999999994</v>
      </c>
      <c r="G33" s="52">
        <v>0.93099999999999994</v>
      </c>
      <c r="H33">
        <v>8.8000000000001105E-2</v>
      </c>
      <c r="I33" s="66">
        <v>9.7908392119712335</v>
      </c>
      <c r="J33" s="66">
        <v>9.7908392119712335</v>
      </c>
      <c r="K33" s="66" t="s">
        <v>61</v>
      </c>
      <c r="L33" s="66">
        <v>5.8913840636944528</v>
      </c>
      <c r="M33" s="66">
        <v>5.8913840636944528</v>
      </c>
      <c r="N33" s="66" t="s">
        <v>61</v>
      </c>
    </row>
    <row r="34" spans="1:14" x14ac:dyDescent="0.3">
      <c r="B34" t="s">
        <v>357</v>
      </c>
      <c r="C34">
        <v>1.1000000000000001</v>
      </c>
      <c r="D34">
        <v>5.3566666666666665</v>
      </c>
      <c r="E34">
        <v>6.1483333333333334</v>
      </c>
      <c r="F34">
        <v>0.7493333333333333</v>
      </c>
      <c r="G34" s="52">
        <v>0.69166666666666665</v>
      </c>
      <c r="H34">
        <v>8.2500000000000073E-2</v>
      </c>
      <c r="I34" s="66">
        <v>9.9342608256645217</v>
      </c>
      <c r="J34" s="66">
        <v>9.9342608256645217</v>
      </c>
      <c r="K34" s="66" t="s">
        <v>61</v>
      </c>
      <c r="L34" s="66">
        <v>6.1440377195720082</v>
      </c>
      <c r="M34" s="66">
        <v>6.1440377195720082</v>
      </c>
      <c r="N34" s="66" t="s">
        <v>61</v>
      </c>
    </row>
    <row r="35" spans="1:14" x14ac:dyDescent="0.3">
      <c r="B35" t="s">
        <v>183</v>
      </c>
      <c r="C35">
        <v>1.4000000000000001</v>
      </c>
      <c r="D35">
        <v>9.2966666666666669</v>
      </c>
      <c r="E35">
        <v>10.440000000000001</v>
      </c>
      <c r="F35">
        <v>0.32833333333333337</v>
      </c>
      <c r="G35" s="52">
        <v>0.23633333333333334</v>
      </c>
      <c r="H35">
        <v>6.7499999999999977E-2</v>
      </c>
      <c r="I35" s="66">
        <v>9.7363056138193738</v>
      </c>
      <c r="J35" s="66">
        <v>9.8681528069096878</v>
      </c>
      <c r="K35" s="66" t="s">
        <v>61</v>
      </c>
      <c r="L35" s="66">
        <v>8.3428026641897155</v>
      </c>
      <c r="M35" s="66">
        <v>9.1714013320948578</v>
      </c>
      <c r="N35" s="66" t="s">
        <v>61</v>
      </c>
    </row>
    <row r="36" spans="1:14" x14ac:dyDescent="0.3">
      <c r="B36" t="s">
        <v>358</v>
      </c>
      <c r="C36">
        <v>1.6</v>
      </c>
      <c r="D36">
        <v>13.883333333333335</v>
      </c>
      <c r="E36">
        <v>14.645</v>
      </c>
      <c r="F36">
        <v>4.9399999999999999E-2</v>
      </c>
      <c r="G36" s="52">
        <v>4.6316666666666673E-2</v>
      </c>
      <c r="H36">
        <v>9.6499999999999937E-3</v>
      </c>
      <c r="I36" s="66">
        <v>13.644171018500423</v>
      </c>
      <c r="J36" s="66">
        <v>11.822085509250211</v>
      </c>
      <c r="K36" s="66" t="s">
        <v>61</v>
      </c>
      <c r="L36" s="66">
        <v>16.220463302150385</v>
      </c>
      <c r="M36" s="66">
        <v>13.110231651075193</v>
      </c>
      <c r="N36" s="66" t="s">
        <v>61</v>
      </c>
    </row>
    <row r="37" spans="1:14" x14ac:dyDescent="0.3">
      <c r="B37" t="s">
        <v>359</v>
      </c>
      <c r="C37">
        <v>1.65</v>
      </c>
      <c r="D37">
        <v>15.836666666666666</v>
      </c>
      <c r="E37">
        <v>16.678333333333335</v>
      </c>
      <c r="F37">
        <v>5.0699999999999995E-2</v>
      </c>
      <c r="G37" s="52">
        <v>4.6149999999999997E-2</v>
      </c>
      <c r="H37">
        <v>1.5799999999999963E-2</v>
      </c>
      <c r="I37" s="66">
        <v>11.46072882281276</v>
      </c>
      <c r="J37" s="66">
        <v>10.730364411406381</v>
      </c>
      <c r="K37" s="66" t="s">
        <v>61</v>
      </c>
      <c r="L37" s="66">
        <v>14.172917868565721</v>
      </c>
      <c r="M37" s="66">
        <v>12.086458934282859</v>
      </c>
      <c r="N37" s="66" t="s">
        <v>61</v>
      </c>
    </row>
    <row r="39" spans="1:14" x14ac:dyDescent="0.3">
      <c r="A39" s="78" t="s">
        <v>415</v>
      </c>
    </row>
    <row r="40" spans="1:14" x14ac:dyDescent="0.3">
      <c r="A40" t="s">
        <v>401</v>
      </c>
    </row>
    <row r="41" spans="1:14" x14ac:dyDescent="0.3">
      <c r="A41" t="s">
        <v>402</v>
      </c>
    </row>
    <row r="42" spans="1:14" x14ac:dyDescent="0.3">
      <c r="A42" s="66" t="s">
        <v>409</v>
      </c>
    </row>
    <row r="43" spans="1:14" x14ac:dyDescent="0.3">
      <c r="A43" s="66" t="s">
        <v>584</v>
      </c>
    </row>
    <row r="44" spans="1:14" x14ac:dyDescent="0.3">
      <c r="A44" s="66" t="s">
        <v>583</v>
      </c>
    </row>
    <row r="45" spans="1:14" x14ac:dyDescent="0.3">
      <c r="A45" s="66" t="s">
        <v>407</v>
      </c>
    </row>
    <row r="46" spans="1:14" x14ac:dyDescent="0.3">
      <c r="A46" s="66" t="s">
        <v>408</v>
      </c>
    </row>
    <row r="47" spans="1:14" x14ac:dyDescent="0.3">
      <c r="A47" s="66" t="s">
        <v>406</v>
      </c>
    </row>
    <row r="48" spans="1:14" x14ac:dyDescent="0.3">
      <c r="A48" t="s">
        <v>404</v>
      </c>
    </row>
    <row r="49" spans="1:7" x14ac:dyDescent="0.3">
      <c r="A49" s="66" t="s">
        <v>403</v>
      </c>
    </row>
    <row r="50" spans="1:7" x14ac:dyDescent="0.3">
      <c r="A50" s="66" t="s">
        <v>405</v>
      </c>
    </row>
    <row r="52" spans="1:7" x14ac:dyDescent="0.3">
      <c r="A52" s="81" t="s">
        <v>416</v>
      </c>
    </row>
    <row r="53" spans="1:7" x14ac:dyDescent="0.3">
      <c r="B53" s="66" t="s">
        <v>150</v>
      </c>
      <c r="C53" t="s">
        <v>591</v>
      </c>
      <c r="D53" t="s">
        <v>414</v>
      </c>
      <c r="E53" t="s">
        <v>590</v>
      </c>
    </row>
    <row r="54" spans="1:7" x14ac:dyDescent="0.3">
      <c r="A54" s="66" t="s">
        <v>413</v>
      </c>
      <c r="B54">
        <f>D29</f>
        <v>0.11</v>
      </c>
      <c r="C54">
        <f>D2</f>
        <v>0</v>
      </c>
      <c r="D54">
        <f>D11</f>
        <v>0</v>
      </c>
      <c r="E54">
        <f>D20</f>
        <v>0</v>
      </c>
    </row>
    <row r="55" spans="1:7" x14ac:dyDescent="0.3">
      <c r="A55" s="66" t="s">
        <v>412</v>
      </c>
      <c r="B55">
        <f>D37</f>
        <v>15.836666666666666</v>
      </c>
      <c r="C55">
        <f>D10</f>
        <v>10.973333333333334</v>
      </c>
      <c r="D55">
        <f>D19</f>
        <v>14.156666666666666</v>
      </c>
      <c r="E55">
        <f>D28</f>
        <v>16.653333333333332</v>
      </c>
    </row>
    <row r="56" spans="1:7" x14ac:dyDescent="0.3">
      <c r="A56" t="s">
        <v>419</v>
      </c>
      <c r="B56">
        <f>F29</f>
        <v>1.44</v>
      </c>
      <c r="C56">
        <f>F2</f>
        <v>1.0900000000000001</v>
      </c>
      <c r="D56">
        <f>F11</f>
        <v>0.29566666666666669</v>
      </c>
      <c r="E56">
        <f>F20</f>
        <v>0.83066666666666666</v>
      </c>
    </row>
    <row r="57" spans="1:7" x14ac:dyDescent="0.3">
      <c r="A57" t="s">
        <v>420</v>
      </c>
      <c r="B57">
        <f>F37</f>
        <v>5.0699999999999995E-2</v>
      </c>
      <c r="C57">
        <f>F10</f>
        <v>0.35066666666666668</v>
      </c>
      <c r="D57">
        <f>F19</f>
        <v>7.4999999999999997E-3</v>
      </c>
      <c r="E57">
        <f>F28</f>
        <v>1.2999999999999999E-2</v>
      </c>
    </row>
    <row r="58" spans="1:7" x14ac:dyDescent="0.3">
      <c r="A58" s="66" t="s">
        <v>411</v>
      </c>
      <c r="B58" s="66">
        <f>I29</f>
        <v>9.8451736959931306</v>
      </c>
      <c r="C58" s="66">
        <f>I2</f>
        <v>11.004394968070029</v>
      </c>
      <c r="D58" s="66">
        <f>I11</f>
        <v>15.139548665164821</v>
      </c>
      <c r="E58" s="66">
        <f>I20</f>
        <v>16.825314117155518</v>
      </c>
    </row>
    <row r="59" spans="1:7" x14ac:dyDescent="0.3">
      <c r="A59" s="66" t="s">
        <v>410</v>
      </c>
      <c r="B59" s="66">
        <f>I37</f>
        <v>11.46072882281276</v>
      </c>
      <c r="C59" s="66">
        <f>I10</f>
        <v>7.1858687286716147</v>
      </c>
      <c r="D59" s="66">
        <f>I17</f>
        <v>10.338208434467731</v>
      </c>
      <c r="E59" s="66">
        <f>I27</f>
        <v>8.1963866224577355</v>
      </c>
    </row>
    <row r="60" spans="1:7" x14ac:dyDescent="0.3">
      <c r="A60" s="66" t="s">
        <v>417</v>
      </c>
      <c r="B60" s="66">
        <f>L29</f>
        <v>7.1477812336614797</v>
      </c>
      <c r="C60" s="66">
        <f>L2</f>
        <v>7.5089076962803185</v>
      </c>
      <c r="D60" s="66">
        <f>L11</f>
        <v>7.4552567811571864</v>
      </c>
      <c r="E60" s="66">
        <f>L20</f>
        <v>7.530455177322672</v>
      </c>
    </row>
    <row r="61" spans="1:7" x14ac:dyDescent="0.3">
      <c r="A61" s="66" t="s">
        <v>418</v>
      </c>
      <c r="B61" s="66">
        <f>L37</f>
        <v>14.172917868565721</v>
      </c>
      <c r="C61" s="66">
        <f>L10</f>
        <v>8.2321866742443142</v>
      </c>
      <c r="D61" s="66">
        <f>L17</f>
        <v>-5.361288308165725</v>
      </c>
      <c r="E61" s="66">
        <f>L27</f>
        <v>-6.1313556175505575</v>
      </c>
    </row>
    <row r="63" spans="1:7" x14ac:dyDescent="0.3">
      <c r="A63" s="66" t="s">
        <v>150</v>
      </c>
    </row>
    <row r="64" spans="1:7" x14ac:dyDescent="0.3">
      <c r="A64" s="8" t="s">
        <v>585</v>
      </c>
      <c r="B64" t="s">
        <v>588</v>
      </c>
      <c r="C64" s="45" t="s">
        <v>587</v>
      </c>
      <c r="D64" s="45" t="s">
        <v>586</v>
      </c>
      <c r="E64" s="45" t="s">
        <v>589</v>
      </c>
      <c r="F64" t="s">
        <v>400</v>
      </c>
      <c r="G64" s="45"/>
    </row>
    <row r="65" spans="1:6" x14ac:dyDescent="0.3">
      <c r="A65">
        <f>D29</f>
        <v>0.11</v>
      </c>
      <c r="B65">
        <f t="shared" ref="B65:B71" si="0">F29</f>
        <v>1.44</v>
      </c>
      <c r="C65">
        <f>(A65-$B$54)/($B$55-$B$54)</f>
        <v>0</v>
      </c>
      <c r="D65" s="66">
        <f>($B$59*C65*$B$57+$B$58*(1-C65)*$B$56)/B65</f>
        <v>9.8451736959931306</v>
      </c>
      <c r="E65" s="66">
        <f>($B$61*C65*$B$57+$B$60*(1-C65)*$B$56)/B65</f>
        <v>7.1477812336614797</v>
      </c>
      <c r="F65">
        <f>C65*$B$57+(1-C65)*$B$56</f>
        <v>1.44</v>
      </c>
    </row>
    <row r="66" spans="1:6" x14ac:dyDescent="0.3">
      <c r="A66">
        <f t="shared" ref="A66:A73" si="1">D30</f>
        <v>0.12</v>
      </c>
      <c r="B66">
        <f t="shared" si="0"/>
        <v>1.46</v>
      </c>
      <c r="C66">
        <f t="shared" ref="C66:C73" si="2">(A66-$B$54)/($B$55-$B$54)</f>
        <v>6.358626536668077E-4</v>
      </c>
      <c r="D66" s="66">
        <f t="shared" ref="D66:D73" si="3">($B$59*C66*$B$57+$B$58*(1-C66)*$B$56)/B66</f>
        <v>9.7043869446609179</v>
      </c>
      <c r="E66" s="66">
        <f t="shared" ref="E66:E73" si="4">($B$61*C66*$B$57+$B$60*(1-C66)*$B$56)/B66</f>
        <v>7.0456966274419432</v>
      </c>
      <c r="F66">
        <f t="shared" ref="F66:F73" si="5">C66*$B$57+(1-C66)*$B$56</f>
        <v>1.4391165960152608</v>
      </c>
    </row>
    <row r="67" spans="1:6" x14ac:dyDescent="0.3">
      <c r="A67">
        <f>D31</f>
        <v>0.08</v>
      </c>
      <c r="B67">
        <f t="shared" si="0"/>
        <v>1.64</v>
      </c>
      <c r="C67">
        <f t="shared" si="2"/>
        <v>-1.9075879610004239E-3</v>
      </c>
      <c r="D67" s="66">
        <f t="shared" si="3"/>
        <v>8.660357116649763</v>
      </c>
      <c r="E67" s="66">
        <f t="shared" si="4"/>
        <v>6.2872369985941541</v>
      </c>
      <c r="F67">
        <f t="shared" si="5"/>
        <v>1.4426502119542179</v>
      </c>
    </row>
    <row r="68" spans="1:6" x14ac:dyDescent="0.3">
      <c r="A68">
        <f t="shared" si="1"/>
        <v>1.7050000000000001</v>
      </c>
      <c r="B68">
        <f t="shared" si="0"/>
        <v>1.405</v>
      </c>
      <c r="C68">
        <f t="shared" si="2"/>
        <v>0.10142009325985588</v>
      </c>
      <c r="D68" s="66">
        <f t="shared" si="3"/>
        <v>9.1089988823600603</v>
      </c>
      <c r="E68" s="66">
        <f t="shared" si="4"/>
        <v>6.6347223213589199</v>
      </c>
      <c r="F68">
        <f t="shared" si="5"/>
        <v>1.299097064434082</v>
      </c>
    </row>
    <row r="69" spans="1:6" x14ac:dyDescent="0.3">
      <c r="A69">
        <f t="shared" si="1"/>
        <v>4.46</v>
      </c>
      <c r="B69">
        <f t="shared" si="0"/>
        <v>0.93199999999999994</v>
      </c>
      <c r="C69">
        <f t="shared" si="2"/>
        <v>0.27660025434506147</v>
      </c>
      <c r="D69" s="66">
        <f>($B$59*C69*$B$57+$B$58*(1-C69)*$B$56)/B69</f>
        <v>11.176390028199812</v>
      </c>
      <c r="E69" s="66">
        <f t="shared" si="4"/>
        <v>8.2023265013948947</v>
      </c>
      <c r="F69">
        <f t="shared" si="5"/>
        <v>1.0557192666384061</v>
      </c>
    </row>
    <row r="70" spans="1:6" x14ac:dyDescent="0.3">
      <c r="A70">
        <f t="shared" si="1"/>
        <v>5.3566666666666665</v>
      </c>
      <c r="B70">
        <f t="shared" si="0"/>
        <v>0.7493333333333333</v>
      </c>
      <c r="C70">
        <f t="shared" si="2"/>
        <v>0.33361593895718522</v>
      </c>
      <c r="D70" s="66">
        <f t="shared" si="3"/>
        <v>12.866384468450445</v>
      </c>
      <c r="E70" s="66">
        <f t="shared" si="4"/>
        <v>9.4733361602928312</v>
      </c>
      <c r="F70">
        <f t="shared" si="5"/>
        <v>0.9765073760067825</v>
      </c>
    </row>
    <row r="71" spans="1:6" x14ac:dyDescent="0.3">
      <c r="A71">
        <f t="shared" si="1"/>
        <v>9.2966666666666669</v>
      </c>
      <c r="B71">
        <f t="shared" si="0"/>
        <v>0.32833333333333337</v>
      </c>
      <c r="C71">
        <f t="shared" si="2"/>
        <v>0.58414582450190766</v>
      </c>
      <c r="D71" s="66">
        <f>($B$59*C71*$B$57+$B$58*(1-C71)*$B$56)/B71</f>
        <v>18.989874060232033</v>
      </c>
      <c r="E71" s="66">
        <f t="shared" si="4"/>
        <v>14.314884677073971</v>
      </c>
      <c r="F71">
        <f t="shared" si="5"/>
        <v>0.62844620601949963</v>
      </c>
    </row>
    <row r="72" spans="1:6" x14ac:dyDescent="0.3">
      <c r="A72">
        <f t="shared" si="1"/>
        <v>13.883333333333335</v>
      </c>
      <c r="B72">
        <f>AVERAGE(B71,B73)</f>
        <v>0.18951666666666667</v>
      </c>
      <c r="C72">
        <f t="shared" si="2"/>
        <v>0.87579482831708366</v>
      </c>
      <c r="D72" s="66">
        <f>($B$59*C72*$B$57+$B$58*(1-C72)*$B$56)/B72</f>
        <v>11.976526438656228</v>
      </c>
      <c r="E72" s="66">
        <f>($B$61*C72*$B$57+$B$60*(1-C72)*$B$56)/B72</f>
        <v>10.066327405650489</v>
      </c>
      <c r="F72">
        <f t="shared" si="5"/>
        <v>0.22325824501907565</v>
      </c>
    </row>
    <row r="73" spans="1:6" x14ac:dyDescent="0.3">
      <c r="A73">
        <f t="shared" si="1"/>
        <v>15.836666666666666</v>
      </c>
      <c r="B73">
        <f>F37</f>
        <v>5.0699999999999995E-2</v>
      </c>
      <c r="C73">
        <f t="shared" si="2"/>
        <v>1</v>
      </c>
      <c r="D73" s="66">
        <f t="shared" si="3"/>
        <v>11.46072882281276</v>
      </c>
      <c r="E73" s="66">
        <f t="shared" si="4"/>
        <v>14.172917868565721</v>
      </c>
      <c r="F73">
        <f t="shared" si="5"/>
        <v>5.0699999999999995E-2</v>
      </c>
    </row>
    <row r="75" spans="1:6" x14ac:dyDescent="0.3">
      <c r="A75" t="s">
        <v>591</v>
      </c>
    </row>
    <row r="76" spans="1:6" x14ac:dyDescent="0.3">
      <c r="A76" s="8" t="s">
        <v>585</v>
      </c>
      <c r="B76" t="s">
        <v>588</v>
      </c>
      <c r="C76" s="45" t="s">
        <v>587</v>
      </c>
      <c r="D76" s="45" t="s">
        <v>586</v>
      </c>
      <c r="E76" s="45" t="s">
        <v>589</v>
      </c>
      <c r="F76" t="s">
        <v>400</v>
      </c>
    </row>
    <row r="77" spans="1:6" x14ac:dyDescent="0.3">
      <c r="A77">
        <f t="shared" ref="A77:A85" si="6">D2</f>
        <v>0</v>
      </c>
      <c r="B77">
        <f t="shared" ref="B77:B85" si="7">F2</f>
        <v>1.0900000000000001</v>
      </c>
      <c r="C77">
        <f>(A77-$C$54)/($C$55-$C$54)</f>
        <v>0</v>
      </c>
      <c r="D77" s="66">
        <f>($C$59*C77*$C$57+$C$58*(1-C77)*$C$56)/B77</f>
        <v>11.004394968070029</v>
      </c>
      <c r="E77" s="66">
        <f>($C$61*C77*$C$57+$C$60*(1-C77)*$C$56)/B77</f>
        <v>7.5089076962803185</v>
      </c>
      <c r="F77">
        <f>C77*$C$57+(1-C77)*$C$56</f>
        <v>1.0900000000000001</v>
      </c>
    </row>
    <row r="78" spans="1:6" x14ac:dyDescent="0.3">
      <c r="A78">
        <f t="shared" si="6"/>
        <v>0</v>
      </c>
      <c r="B78">
        <f t="shared" si="7"/>
        <v>1.1299999999999999</v>
      </c>
      <c r="C78">
        <f t="shared" ref="C78:C85" si="8">(A78-$C$54)/($C$55-$C$54)</f>
        <v>0</v>
      </c>
      <c r="D78" s="66">
        <f t="shared" ref="D78:D85" si="9">($C$59*C78*$C$57+$C$58*(1-C78)*$C$56)/B78</f>
        <v>10.614858863005605</v>
      </c>
      <c r="E78" s="66">
        <f t="shared" ref="E78:E85" si="10">($C$61*C78*$C$57+$C$60*(1-C78)*$C$56)/B78</f>
        <v>7.2431056539341139</v>
      </c>
      <c r="F78">
        <f t="shared" ref="F78:F85" si="11">C78*$C$57+(1-C78)*$C$56</f>
        <v>1.0900000000000001</v>
      </c>
    </row>
    <row r="79" spans="1:6" x14ac:dyDescent="0.3">
      <c r="A79">
        <f t="shared" si="6"/>
        <v>0</v>
      </c>
      <c r="B79">
        <f t="shared" si="7"/>
        <v>1.2</v>
      </c>
      <c r="C79">
        <f t="shared" si="8"/>
        <v>0</v>
      </c>
      <c r="D79" s="66">
        <f t="shared" si="9"/>
        <v>9.9956587626636111</v>
      </c>
      <c r="E79" s="66">
        <f t="shared" si="10"/>
        <v>6.820591157454623</v>
      </c>
      <c r="F79">
        <f t="shared" si="11"/>
        <v>1.0900000000000001</v>
      </c>
    </row>
    <row r="80" spans="1:6" x14ac:dyDescent="0.3">
      <c r="A80">
        <f t="shared" si="6"/>
        <v>0</v>
      </c>
      <c r="B80">
        <f t="shared" si="7"/>
        <v>1.21</v>
      </c>
      <c r="C80">
        <f t="shared" si="8"/>
        <v>0</v>
      </c>
      <c r="D80" s="66">
        <f t="shared" si="9"/>
        <v>9.9130500125589531</v>
      </c>
      <c r="E80" s="66">
        <f t="shared" si="10"/>
        <v>6.7642226354921879</v>
      </c>
      <c r="F80">
        <f t="shared" si="11"/>
        <v>1.0900000000000001</v>
      </c>
    </row>
    <row r="81" spans="1:6" x14ac:dyDescent="0.3">
      <c r="A81">
        <f t="shared" si="6"/>
        <v>3.3333333333333335E-3</v>
      </c>
      <c r="B81">
        <f t="shared" si="7"/>
        <v>1.0793333333333333</v>
      </c>
      <c r="C81">
        <f t="shared" si="8"/>
        <v>3.0376670716889426E-4</v>
      </c>
      <c r="D81" s="66">
        <f t="shared" si="9"/>
        <v>11.110480860486833</v>
      </c>
      <c r="E81" s="66">
        <f t="shared" si="10"/>
        <v>7.5816245024568421</v>
      </c>
      <c r="F81">
        <f t="shared" si="11"/>
        <v>1.0897754151478332</v>
      </c>
    </row>
    <row r="82" spans="1:6" x14ac:dyDescent="0.3">
      <c r="A82">
        <f t="shared" si="6"/>
        <v>0.65333333333333332</v>
      </c>
      <c r="B82">
        <f t="shared" si="7"/>
        <v>1.1066666666666667</v>
      </c>
      <c r="C82">
        <f t="shared" si="8"/>
        <v>5.9538274605103275E-2</v>
      </c>
      <c r="D82" s="66">
        <f t="shared" si="9"/>
        <v>10.328917396503918</v>
      </c>
      <c r="E82" s="66">
        <f t="shared" si="10"/>
        <v>7.1107935849651982</v>
      </c>
      <c r="F82">
        <f t="shared" si="11"/>
        <v>1.0459813689752937</v>
      </c>
    </row>
    <row r="83" spans="1:6" x14ac:dyDescent="0.3">
      <c r="A83">
        <f t="shared" si="6"/>
        <v>3.5066666666666664</v>
      </c>
      <c r="B83">
        <f t="shared" si="7"/>
        <v>0.93133333333333335</v>
      </c>
      <c r="C83">
        <f t="shared" si="8"/>
        <v>0.31956257594167675</v>
      </c>
      <c r="D83" s="66">
        <f t="shared" si="9"/>
        <v>9.6280806040298952</v>
      </c>
      <c r="E83" s="66">
        <f t="shared" si="10"/>
        <v>6.9703088173284637</v>
      </c>
      <c r="F83">
        <f t="shared" si="11"/>
        <v>0.8537367355204537</v>
      </c>
    </row>
    <row r="84" spans="1:6" x14ac:dyDescent="0.3">
      <c r="A84">
        <f t="shared" si="6"/>
        <v>5.6400000000000006</v>
      </c>
      <c r="B84">
        <f t="shared" si="7"/>
        <v>0.66666666666666663</v>
      </c>
      <c r="C84">
        <f t="shared" si="8"/>
        <v>0.5139732685297691</v>
      </c>
      <c r="D84" s="66">
        <f t="shared" si="9"/>
        <v>10.687382417387337</v>
      </c>
      <c r="E84" s="66">
        <f t="shared" si="10"/>
        <v>8.1925524957634757</v>
      </c>
      <c r="F84">
        <f t="shared" si="11"/>
        <v>0.71000243013365738</v>
      </c>
    </row>
    <row r="85" spans="1:6" x14ac:dyDescent="0.3">
      <c r="A85">
        <f t="shared" si="6"/>
        <v>10.973333333333334</v>
      </c>
      <c r="B85">
        <f t="shared" si="7"/>
        <v>0.35066666666666668</v>
      </c>
      <c r="C85">
        <f t="shared" si="8"/>
        <v>1</v>
      </c>
      <c r="D85" s="66">
        <f t="shared" si="9"/>
        <v>7.1858687286716147</v>
      </c>
      <c r="E85" s="66">
        <f t="shared" si="10"/>
        <v>8.2321866742443142</v>
      </c>
      <c r="F85">
        <f t="shared" si="11"/>
        <v>0.35066666666666668</v>
      </c>
    </row>
    <row r="87" spans="1:6" x14ac:dyDescent="0.3">
      <c r="A87" t="s">
        <v>237</v>
      </c>
    </row>
    <row r="88" spans="1:6" x14ac:dyDescent="0.3">
      <c r="A88" s="8" t="s">
        <v>585</v>
      </c>
      <c r="B88" t="s">
        <v>588</v>
      </c>
      <c r="C88" s="45" t="s">
        <v>587</v>
      </c>
      <c r="D88" s="45" t="s">
        <v>586</v>
      </c>
      <c r="E88" s="45" t="s">
        <v>589</v>
      </c>
      <c r="F88" t="s">
        <v>400</v>
      </c>
    </row>
    <row r="89" spans="1:6" x14ac:dyDescent="0.3">
      <c r="A89">
        <f>D11</f>
        <v>0</v>
      </c>
      <c r="B89">
        <f t="shared" ref="B89:B97" si="12">F11</f>
        <v>0.29566666666666669</v>
      </c>
      <c r="C89">
        <f>(A89-$D$54)/($D$55-$D$54)</f>
        <v>0</v>
      </c>
      <c r="D89" s="66">
        <f>($D$59*C89*$D$57+$D$58*(1-C89)*$D$56)/B89</f>
        <v>15.139548665164822</v>
      </c>
      <c r="E89" s="66">
        <f>($D$61*C89*$D$57+$D$60*(1-C89)*$D$56)/B89</f>
        <v>7.4552567811571855</v>
      </c>
      <c r="F89">
        <f>C89*$D$57+(1-C89)*$D$56</f>
        <v>0.29566666666666669</v>
      </c>
    </row>
    <row r="90" spans="1:6" x14ac:dyDescent="0.3">
      <c r="A90">
        <f>D12</f>
        <v>0</v>
      </c>
      <c r="B90">
        <f t="shared" si="12"/>
        <v>0.21150000000000002</v>
      </c>
      <c r="C90">
        <f t="shared" ref="C90:C97" si="13">(A90-$D$54)/($D$55-$D$54)</f>
        <v>0</v>
      </c>
      <c r="D90" s="66">
        <f t="shared" ref="D90:D95" si="14">($D$59*C90*$D$57+$D$58*(1-C90)*$D$56)/B90</f>
        <v>21.164349355399835</v>
      </c>
      <c r="E90" s="66">
        <f t="shared" ref="E90:E95" si="15">($D$61*C90*$D$57+$D$60*(1-C90)*$D$56)/B90</f>
        <v>10.422084735833607</v>
      </c>
      <c r="F90">
        <f t="shared" ref="F90:F97" si="16">C90*$D$57+(1-C90)*$D$56</f>
        <v>0.29566666666666669</v>
      </c>
    </row>
    <row r="91" spans="1:6" x14ac:dyDescent="0.3">
      <c r="A91">
        <f t="shared" ref="A91:A97" si="17">D13</f>
        <v>0</v>
      </c>
      <c r="B91">
        <f t="shared" si="12"/>
        <v>0.12759999999999999</v>
      </c>
      <c r="C91">
        <f t="shared" si="13"/>
        <v>0</v>
      </c>
      <c r="D91" s="66">
        <f t="shared" si="14"/>
        <v>35.080406650995819</v>
      </c>
      <c r="E91" s="66">
        <f t="shared" si="15"/>
        <v>17.274850482984391</v>
      </c>
      <c r="F91">
        <f t="shared" si="16"/>
        <v>0.29566666666666669</v>
      </c>
    </row>
    <row r="92" spans="1:6" x14ac:dyDescent="0.3">
      <c r="A92">
        <f t="shared" si="17"/>
        <v>0.76000000000000012</v>
      </c>
      <c r="B92">
        <f t="shared" si="12"/>
        <v>0.22793333333333332</v>
      </c>
      <c r="C92">
        <f>(A92-$D$54)/($D$55-$D$54)</f>
        <v>5.3684954085236644E-2</v>
      </c>
      <c r="D92" s="66">
        <f t="shared" si="14"/>
        <v>18.602433294423143</v>
      </c>
      <c r="E92" s="66">
        <f t="shared" si="15"/>
        <v>9.142041903486902</v>
      </c>
      <c r="F92">
        <f t="shared" si="16"/>
        <v>0.28019645239777097</v>
      </c>
    </row>
    <row r="93" spans="1:6" x14ac:dyDescent="0.3">
      <c r="A93">
        <f t="shared" si="17"/>
        <v>2.543333333333333</v>
      </c>
      <c r="B93">
        <f t="shared" si="12"/>
        <v>0.14479999999999998</v>
      </c>
      <c r="C93">
        <f t="shared" si="13"/>
        <v>0.17965622792559452</v>
      </c>
      <c r="D93" s="66">
        <f>($D$59*C93*$D$57+$D$58*(1-C93)*$D$56)/B93</f>
        <v>25.455813869722633</v>
      </c>
      <c r="E93" s="66">
        <f t="shared" si="15"/>
        <v>12.438093965924745</v>
      </c>
      <c r="F93">
        <f t="shared" si="16"/>
        <v>0.2438957303194412</v>
      </c>
    </row>
    <row r="94" spans="1:6" x14ac:dyDescent="0.3">
      <c r="A94">
        <f t="shared" si="17"/>
        <v>4.666666666666667</v>
      </c>
      <c r="B94">
        <f t="shared" si="12"/>
        <v>0.14243333333333333</v>
      </c>
      <c r="C94">
        <f t="shared" si="13"/>
        <v>0.32964445490934779</v>
      </c>
      <c r="D94" s="66">
        <f t="shared" si="14"/>
        <v>21.246747969335793</v>
      </c>
      <c r="E94" s="66">
        <f t="shared" si="15"/>
        <v>10.281233393268959</v>
      </c>
      <c r="F94">
        <f t="shared" si="16"/>
        <v>0.2006741229102896</v>
      </c>
    </row>
    <row r="95" spans="1:6" x14ac:dyDescent="0.3">
      <c r="A95">
        <f t="shared" si="17"/>
        <v>8.413333333333334</v>
      </c>
      <c r="B95">
        <f t="shared" si="12"/>
        <v>8.6000000000000007E-2</v>
      </c>
      <c r="C95">
        <f t="shared" si="13"/>
        <v>0.59430186013656705</v>
      </c>
      <c r="D95" s="66">
        <f t="shared" si="14"/>
        <v>21.652214350588999</v>
      </c>
      <c r="E95" s="66">
        <f t="shared" si="15"/>
        <v>10.120603901777063</v>
      </c>
      <c r="F95">
        <f t="shared" si="16"/>
        <v>0.1244086806373126</v>
      </c>
    </row>
    <row r="96" spans="1:6" x14ac:dyDescent="0.3">
      <c r="A96">
        <f t="shared" si="17"/>
        <v>11.766666666666667</v>
      </c>
      <c r="B96">
        <f t="shared" si="12"/>
        <v>9.1999999999999998E-3</v>
      </c>
      <c r="C96">
        <f t="shared" si="13"/>
        <v>0.83117494702142702</v>
      </c>
      <c r="D96" s="66"/>
      <c r="F96">
        <f t="shared" si="16"/>
        <v>5.6149752766658782E-2</v>
      </c>
    </row>
    <row r="97" spans="1:6" x14ac:dyDescent="0.3">
      <c r="A97">
        <f t="shared" si="17"/>
        <v>14.156666666666666</v>
      </c>
      <c r="B97">
        <f t="shared" si="12"/>
        <v>7.4999999999999997E-3</v>
      </c>
      <c r="C97">
        <f t="shared" si="13"/>
        <v>1</v>
      </c>
      <c r="D97" s="66"/>
      <c r="F97">
        <f t="shared" si="16"/>
        <v>7.4999999999999997E-3</v>
      </c>
    </row>
    <row r="99" spans="1:6" x14ac:dyDescent="0.3">
      <c r="A99" t="s">
        <v>590</v>
      </c>
    </row>
    <row r="100" spans="1:6" x14ac:dyDescent="0.3">
      <c r="A100" s="8" t="s">
        <v>585</v>
      </c>
      <c r="B100" t="s">
        <v>588</v>
      </c>
      <c r="C100" s="45" t="s">
        <v>587</v>
      </c>
      <c r="D100" s="45" t="s">
        <v>586</v>
      </c>
      <c r="E100" s="45" t="s">
        <v>589</v>
      </c>
      <c r="F100" t="s">
        <v>400</v>
      </c>
    </row>
    <row r="101" spans="1:6" x14ac:dyDescent="0.3">
      <c r="A101">
        <f t="shared" ref="A101:A109" si="18">D20</f>
        <v>0</v>
      </c>
      <c r="B101">
        <f>F20</f>
        <v>0.83066666666666666</v>
      </c>
      <c r="C101">
        <f>(A101-$E$54)/($E$55-$E$54)</f>
        <v>0</v>
      </c>
      <c r="D101" s="66">
        <f>($E$59*C101*$E$57+$E$58*(1-C101)*$E$56)/B101</f>
        <v>16.825314117155518</v>
      </c>
      <c r="E101" s="66">
        <f>($E$61*C101*$E$57+$E$60*(1-C101)*$E$56)/B101</f>
        <v>7.530455177322672</v>
      </c>
      <c r="F101">
        <f>C101*$E$57+(1-C101)*$E$56</f>
        <v>0.83066666666666666</v>
      </c>
    </row>
    <row r="102" spans="1:6" x14ac:dyDescent="0.3">
      <c r="A102">
        <f t="shared" si="18"/>
        <v>0</v>
      </c>
      <c r="B102">
        <f t="shared" ref="B102:B108" si="19">F21</f>
        <v>0.83133333333333326</v>
      </c>
      <c r="C102">
        <f t="shared" ref="C102:C109" si="20">(A102-$E$54)/($E$55-$E$54)</f>
        <v>0</v>
      </c>
      <c r="D102" s="66">
        <f t="shared" ref="D102:D107" si="21">($E$59*C102*$E$57+$E$58*(1-C102)*$E$56)/B102</f>
        <v>16.81182148354112</v>
      </c>
      <c r="E102" s="66">
        <f t="shared" ref="E102:E107" si="22">($E$61*C102*$E$57+$E$60*(1-C102)*$E$56)/B102</f>
        <v>7.5244163199230556</v>
      </c>
      <c r="F102">
        <f t="shared" ref="F102:F109" si="23">C102*$E$57+(1-C102)*$E$56</f>
        <v>0.83066666666666666</v>
      </c>
    </row>
    <row r="103" spans="1:6" x14ac:dyDescent="0.3">
      <c r="A103">
        <f t="shared" si="18"/>
        <v>0.15333333333333335</v>
      </c>
      <c r="B103">
        <f t="shared" si="19"/>
        <v>0.65586666666666671</v>
      </c>
      <c r="C103">
        <f t="shared" si="20"/>
        <v>9.207365892714172E-3</v>
      </c>
      <c r="D103" s="66">
        <f t="shared" si="21"/>
        <v>21.114847161156536</v>
      </c>
      <c r="E103" s="66">
        <f t="shared" si="22"/>
        <v>9.4485201031701767</v>
      </c>
      <c r="F103">
        <f t="shared" si="23"/>
        <v>0.8231381104883907</v>
      </c>
    </row>
    <row r="104" spans="1:6" x14ac:dyDescent="0.3">
      <c r="A104">
        <f t="shared" si="18"/>
        <v>1.0633333333333332</v>
      </c>
      <c r="B104">
        <f t="shared" si="19"/>
        <v>0.52033333333333331</v>
      </c>
      <c r="C104">
        <f t="shared" si="20"/>
        <v>6.3851080864691753E-2</v>
      </c>
      <c r="D104" s="66">
        <f t="shared" si="21"/>
        <v>25.158168893577823</v>
      </c>
      <c r="E104" s="66">
        <f t="shared" si="22"/>
        <v>11.244332744182879</v>
      </c>
      <c r="F104">
        <f t="shared" si="23"/>
        <v>0.77845776621297036</v>
      </c>
    </row>
    <row r="105" spans="1:6" x14ac:dyDescent="0.3">
      <c r="A105">
        <f t="shared" si="18"/>
        <v>3.5666666666666664</v>
      </c>
      <c r="B105">
        <f t="shared" si="19"/>
        <v>0.3203333333333333</v>
      </c>
      <c r="C105">
        <f t="shared" si="20"/>
        <v>0.21417133706965572</v>
      </c>
      <c r="D105" s="66">
        <f t="shared" si="21"/>
        <v>34.357151445994454</v>
      </c>
      <c r="E105" s="66">
        <f t="shared" si="22"/>
        <v>15.291950430123974</v>
      </c>
      <c r="F105">
        <f t="shared" si="23"/>
        <v>0.65554590338937813</v>
      </c>
    </row>
    <row r="106" spans="1:6" x14ac:dyDescent="0.3">
      <c r="A106">
        <f t="shared" si="18"/>
        <v>4.6933333333333334</v>
      </c>
      <c r="B106">
        <f t="shared" si="19"/>
        <v>0.318</v>
      </c>
      <c r="C106">
        <f t="shared" si="20"/>
        <v>0.28182546036829464</v>
      </c>
      <c r="D106" s="66">
        <f>($E$59*C106*$E$57+$E$58*(1-C106)*$E$56)/B106</f>
        <v>31.658491110850647</v>
      </c>
      <c r="E106" s="66">
        <f t="shared" si="22"/>
        <v>14.056390553848438</v>
      </c>
      <c r="F106">
        <f t="shared" si="23"/>
        <v>0.60022738190552438</v>
      </c>
    </row>
    <row r="107" spans="1:6" x14ac:dyDescent="0.3">
      <c r="A107">
        <f t="shared" si="18"/>
        <v>9.7766666666666655</v>
      </c>
      <c r="B107">
        <f t="shared" si="19"/>
        <v>0.12993333333333335</v>
      </c>
      <c r="C107">
        <f t="shared" si="20"/>
        <v>0.58706965572457959</v>
      </c>
      <c r="D107" s="66">
        <f t="shared" si="21"/>
        <v>44.898120986077281</v>
      </c>
      <c r="E107" s="66">
        <f t="shared" si="22"/>
        <v>19.519305834493348</v>
      </c>
      <c r="F107">
        <f t="shared" si="23"/>
        <v>0.3506393781692021</v>
      </c>
    </row>
    <row r="108" spans="1:6" x14ac:dyDescent="0.3">
      <c r="A108">
        <f t="shared" si="18"/>
        <v>14.06</v>
      </c>
      <c r="B108">
        <f t="shared" si="19"/>
        <v>4.4666666666666665E-3</v>
      </c>
      <c r="C108">
        <f t="shared" si="20"/>
        <v>0.84427542033626912</v>
      </c>
      <c r="D108" s="66"/>
      <c r="E108" s="66"/>
      <c r="F108">
        <f t="shared" si="23"/>
        <v>0.14033079797171061</v>
      </c>
    </row>
    <row r="109" spans="1:6" x14ac:dyDescent="0.3">
      <c r="A109">
        <f t="shared" si="18"/>
        <v>16.653333333333332</v>
      </c>
      <c r="B109">
        <f>F28</f>
        <v>1.2999999999999999E-2</v>
      </c>
      <c r="C109">
        <f t="shared" si="20"/>
        <v>1</v>
      </c>
      <c r="D109" s="66"/>
      <c r="F109">
        <f t="shared" si="23"/>
        <v>1.2999999999999999E-2</v>
      </c>
    </row>
    <row r="110" spans="1:6" x14ac:dyDescent="0.3">
      <c r="D110" s="66"/>
    </row>
    <row r="111" spans="1:6" x14ac:dyDescent="0.3">
      <c r="D111" s="66"/>
    </row>
    <row r="112" spans="1:6" x14ac:dyDescent="0.3">
      <c r="A112" s="93" t="s">
        <v>635</v>
      </c>
      <c r="B112" s="93"/>
      <c r="C112" s="93"/>
    </row>
    <row r="113" spans="1:6" x14ac:dyDescent="0.3">
      <c r="A113" t="s">
        <v>511</v>
      </c>
    </row>
    <row r="114" spans="1:6" x14ac:dyDescent="0.3">
      <c r="A114" s="8" t="s">
        <v>585</v>
      </c>
      <c r="B114" t="s">
        <v>588</v>
      </c>
      <c r="C114" s="45" t="s">
        <v>587</v>
      </c>
      <c r="D114" s="45" t="s">
        <v>586</v>
      </c>
      <c r="E114" s="45" t="s">
        <v>589</v>
      </c>
      <c r="F114" t="s">
        <v>400</v>
      </c>
    </row>
    <row r="115" spans="1:6" x14ac:dyDescent="0.3">
      <c r="A115">
        <v>0.11</v>
      </c>
      <c r="C115">
        <f>(A115-$B$54)/($B$55-$B$54)</f>
        <v>0</v>
      </c>
      <c r="D115">
        <f>($B$59*C115*$B$57+$B$58*(1-C115)*$B$56)/F115</f>
        <v>9.8451736959931306</v>
      </c>
      <c r="E115">
        <f>($B$61*C115*$B$57+$B$60*(1-C115)*$B$56)/F115</f>
        <v>7.1477812336614797</v>
      </c>
      <c r="F115">
        <f>C115*$B$57+(1-C115)*$B$56</f>
        <v>1.44</v>
      </c>
    </row>
    <row r="116" spans="1:6" x14ac:dyDescent="0.3">
      <c r="A116">
        <v>1</v>
      </c>
      <c r="C116">
        <f t="shared" ref="C116:C131" si="24">(A116-$B$54)/($B$55-$B$54)</f>
        <v>5.6591776176345913E-2</v>
      </c>
      <c r="D116">
        <f t="shared" ref="D116:D131" si="25">($B$59*C116*$B$57+$B$58*(1-C116)*$B$56)/F116</f>
        <v>9.8485785981960685</v>
      </c>
      <c r="E116">
        <f t="shared" ref="E116:E131" si="26">($B$61*C116*$B$57+$B$60*(1-C116)*$B$56)/F116</f>
        <v>7.1625872299453883</v>
      </c>
      <c r="F116">
        <f t="shared" ref="F116:F131" si="27">C116*$B$57+(1-C116)*$B$56</f>
        <v>1.3613770453582026</v>
      </c>
    </row>
    <row r="117" spans="1:6" x14ac:dyDescent="0.3">
      <c r="A117">
        <v>2</v>
      </c>
      <c r="C117">
        <f t="shared" si="24"/>
        <v>0.12017804154302671</v>
      </c>
      <c r="D117">
        <f t="shared" si="25"/>
        <v>9.852906089681241</v>
      </c>
      <c r="E117">
        <f t="shared" si="26"/>
        <v>7.1814050458558576</v>
      </c>
      <c r="F117">
        <f t="shared" si="27"/>
        <v>1.2730366468842729</v>
      </c>
    </row>
    <row r="118" spans="1:6" x14ac:dyDescent="0.3">
      <c r="A118">
        <v>3</v>
      </c>
      <c r="C118">
        <f t="shared" si="24"/>
        <v>0.18376430690970752</v>
      </c>
      <c r="D118">
        <f t="shared" si="25"/>
        <v>9.8578789657073091</v>
      </c>
      <c r="E118">
        <f t="shared" si="26"/>
        <v>7.2030292745631419</v>
      </c>
      <c r="F118">
        <f t="shared" si="27"/>
        <v>1.1846962484103434</v>
      </c>
    </row>
    <row r="119" spans="1:6" x14ac:dyDescent="0.3">
      <c r="A119">
        <v>4</v>
      </c>
      <c r="C119">
        <f t="shared" si="24"/>
        <v>0.24735057227638832</v>
      </c>
      <c r="D119">
        <f t="shared" si="25"/>
        <v>9.8636532345470886</v>
      </c>
      <c r="E119">
        <f t="shared" si="26"/>
        <v>7.2281383079181207</v>
      </c>
      <c r="F119">
        <f t="shared" si="27"/>
        <v>1.0963558499364137</v>
      </c>
    </row>
    <row r="120" spans="1:6" x14ac:dyDescent="0.3">
      <c r="A120">
        <v>5</v>
      </c>
      <c r="C120">
        <f t="shared" si="24"/>
        <v>0.31093683764306906</v>
      </c>
      <c r="D120">
        <f t="shared" si="25"/>
        <v>9.8704395934485074</v>
      </c>
      <c r="E120">
        <f t="shared" si="26"/>
        <v>7.2576483492311743</v>
      </c>
      <c r="F120">
        <f t="shared" si="27"/>
        <v>1.0080154514624842</v>
      </c>
    </row>
    <row r="121" spans="1:6" x14ac:dyDescent="0.3">
      <c r="A121">
        <v>6</v>
      </c>
      <c r="C121">
        <f t="shared" si="24"/>
        <v>0.37452310300974989</v>
      </c>
      <c r="D121">
        <f t="shared" si="25"/>
        <v>9.8785296946828094</v>
      </c>
      <c r="E121">
        <f t="shared" si="26"/>
        <v>7.2928276294783627</v>
      </c>
      <c r="F121">
        <f t="shared" si="27"/>
        <v>0.91967505298855445</v>
      </c>
    </row>
    <row r="122" spans="1:6" x14ac:dyDescent="0.3">
      <c r="A122">
        <v>7</v>
      </c>
      <c r="C122">
        <f t="shared" si="24"/>
        <v>0.43810936837643066</v>
      </c>
      <c r="D122">
        <f t="shared" si="25"/>
        <v>9.8883391583010827</v>
      </c>
      <c r="E122">
        <f t="shared" si="26"/>
        <v>7.3354834454820859</v>
      </c>
      <c r="F122">
        <f t="shared" si="27"/>
        <v>0.83133465451462485</v>
      </c>
    </row>
    <row r="123" spans="1:6" x14ac:dyDescent="0.3">
      <c r="A123">
        <v>8</v>
      </c>
      <c r="C123">
        <f t="shared" si="24"/>
        <v>0.50169563374311144</v>
      </c>
      <c r="D123">
        <f t="shared" si="25"/>
        <v>9.9004812696290987</v>
      </c>
      <c r="E123">
        <f t="shared" si="26"/>
        <v>7.3882826286851175</v>
      </c>
      <c r="F123">
        <f t="shared" si="27"/>
        <v>0.74299425604069536</v>
      </c>
    </row>
    <row r="124" spans="1:6" x14ac:dyDescent="0.3">
      <c r="A124">
        <v>9</v>
      </c>
      <c r="C124">
        <f t="shared" si="24"/>
        <v>0.56528189910979232</v>
      </c>
      <c r="D124">
        <f t="shared" si="25"/>
        <v>9.9159003461521866</v>
      </c>
      <c r="E124">
        <f t="shared" si="26"/>
        <v>7.4553314823952208</v>
      </c>
      <c r="F124">
        <f t="shared" si="27"/>
        <v>0.65465385756676553</v>
      </c>
    </row>
    <row r="125" spans="1:6" x14ac:dyDescent="0.3">
      <c r="A125">
        <v>10</v>
      </c>
      <c r="C125">
        <f t="shared" si="24"/>
        <v>0.62886816447647309</v>
      </c>
      <c r="D125">
        <f t="shared" si="25"/>
        <v>9.9361299294442009</v>
      </c>
      <c r="E125">
        <f t="shared" si="26"/>
        <v>7.5432985126341237</v>
      </c>
      <c r="F125">
        <f t="shared" si="27"/>
        <v>0.56631345909283592</v>
      </c>
    </row>
    <row r="126" spans="1:6" x14ac:dyDescent="0.3">
      <c r="A126">
        <v>11</v>
      </c>
      <c r="C126">
        <f t="shared" si="24"/>
        <v>0.69245442984315397</v>
      </c>
      <c r="D126">
        <f t="shared" si="25"/>
        <v>9.9638372958843426</v>
      </c>
      <c r="E126">
        <f t="shared" si="26"/>
        <v>7.6637821976560865</v>
      </c>
      <c r="F126">
        <f t="shared" si="27"/>
        <v>0.47797306061890615</v>
      </c>
    </row>
    <row r="127" spans="1:6" x14ac:dyDescent="0.3">
      <c r="A127">
        <v>12</v>
      </c>
      <c r="C127">
        <f t="shared" si="24"/>
        <v>0.75604069520983475</v>
      </c>
      <c r="D127">
        <f t="shared" si="25"/>
        <v>10.004108700352045</v>
      </c>
      <c r="E127">
        <f t="shared" si="26"/>
        <v>7.8388997867550492</v>
      </c>
      <c r="F127">
        <f t="shared" si="27"/>
        <v>0.3896326621449766</v>
      </c>
    </row>
    <row r="128" spans="1:6" x14ac:dyDescent="0.3">
      <c r="A128">
        <v>13</v>
      </c>
      <c r="C128">
        <f t="shared" si="24"/>
        <v>0.81962696057651552</v>
      </c>
      <c r="D128">
        <f t="shared" si="25"/>
        <v>10.067995659194995</v>
      </c>
      <c r="E128">
        <f t="shared" si="26"/>
        <v>8.11670808163122</v>
      </c>
      <c r="F128">
        <f t="shared" si="27"/>
        <v>0.301292263671047</v>
      </c>
    </row>
    <row r="129" spans="1:6" x14ac:dyDescent="0.3">
      <c r="A129">
        <v>14</v>
      </c>
      <c r="C129">
        <f t="shared" si="24"/>
        <v>0.88321322594319629</v>
      </c>
      <c r="D129">
        <f t="shared" si="25"/>
        <v>10.184888018072824</v>
      </c>
      <c r="E129">
        <f t="shared" si="26"/>
        <v>8.6250069190157372</v>
      </c>
      <c r="F129">
        <f t="shared" si="27"/>
        <v>0.21295186519711737</v>
      </c>
    </row>
    <row r="130" spans="1:6" x14ac:dyDescent="0.3">
      <c r="A130">
        <v>15</v>
      </c>
      <c r="C130">
        <f t="shared" si="24"/>
        <v>0.94679949130987706</v>
      </c>
      <c r="D130">
        <f t="shared" si="25"/>
        <v>10.467516610274412</v>
      </c>
      <c r="E130">
        <f t="shared" si="26"/>
        <v>9.8539990123127534</v>
      </c>
      <c r="F130">
        <f t="shared" si="27"/>
        <v>0.12461146672318779</v>
      </c>
    </row>
    <row r="131" spans="1:6" x14ac:dyDescent="0.3">
      <c r="A131">
        <v>15.836666666666666</v>
      </c>
      <c r="C131">
        <f t="shared" si="24"/>
        <v>1</v>
      </c>
      <c r="D131">
        <f t="shared" si="25"/>
        <v>11.46072882281276</v>
      </c>
      <c r="E131">
        <f t="shared" si="26"/>
        <v>14.172917868565721</v>
      </c>
      <c r="F131">
        <f t="shared" si="27"/>
        <v>5.0699999999999995E-2</v>
      </c>
    </row>
    <row r="133" spans="1:6" x14ac:dyDescent="0.3">
      <c r="A133" t="s">
        <v>354</v>
      </c>
    </row>
    <row r="134" spans="1:6" x14ac:dyDescent="0.3">
      <c r="A134" s="8" t="s">
        <v>585</v>
      </c>
      <c r="B134" t="s">
        <v>588</v>
      </c>
      <c r="C134" s="45" t="s">
        <v>587</v>
      </c>
      <c r="D134" s="45" t="s">
        <v>586</v>
      </c>
      <c r="E134" s="45" t="s">
        <v>589</v>
      </c>
      <c r="F134" t="s">
        <v>400</v>
      </c>
    </row>
    <row r="135" spans="1:6" x14ac:dyDescent="0.3">
      <c r="A135">
        <v>0</v>
      </c>
      <c r="C135">
        <f>(A135-$C$54)/($C$55-$C$54)</f>
        <v>0</v>
      </c>
      <c r="D135">
        <f>($C$59*C135*$C$57+$C$58*(1-C135)*$C$56)/F135</f>
        <v>11.004394968070029</v>
      </c>
      <c r="E135">
        <f>($C$61*C135*$C$57+$C$60*(1-C135)*$C$56)/F135</f>
        <v>7.5089076962803185</v>
      </c>
      <c r="F135">
        <f>C135*$C$57+(1-C135)*$C$56</f>
        <v>1.0900000000000001</v>
      </c>
    </row>
    <row r="136" spans="1:6" x14ac:dyDescent="0.3">
      <c r="A136">
        <v>1</v>
      </c>
      <c r="C136">
        <f t="shared" ref="C136:C146" si="28">(A136-$C$54)/($C$55-$C$54)</f>
        <v>9.113001215066828E-2</v>
      </c>
      <c r="D136">
        <f t="shared" ref="D136:D146" si="29">($C$59*C136*$C$57+$C$58*(1-C136)*$C$56)/F136</f>
        <v>10.885068858785344</v>
      </c>
      <c r="E136">
        <f t="shared" ref="E136:E146" si="30">($C$61*C136*$C$57+$C$60*(1-C136)*$C$56)/F136</f>
        <v>7.5315096272235618</v>
      </c>
      <c r="F136">
        <f t="shared" ref="F136:F146" si="31">C136*$C$57+(1-C136)*$C$56</f>
        <v>1.0226245443499393</v>
      </c>
    </row>
    <row r="137" spans="1:6" x14ac:dyDescent="0.3">
      <c r="A137">
        <v>2</v>
      </c>
      <c r="C137">
        <f t="shared" si="28"/>
        <v>0.18226002430133656</v>
      </c>
      <c r="D137">
        <f t="shared" si="29"/>
        <v>10.74891017446005</v>
      </c>
      <c r="E137">
        <f t="shared" si="30"/>
        <v>7.5572998687632502</v>
      </c>
      <c r="F137">
        <f t="shared" si="31"/>
        <v>0.95524908869987857</v>
      </c>
    </row>
    <row r="138" spans="1:6" x14ac:dyDescent="0.3">
      <c r="A138">
        <v>3</v>
      </c>
      <c r="C138">
        <f t="shared" si="28"/>
        <v>0.27339003645200483</v>
      </c>
      <c r="D138">
        <f t="shared" si="29"/>
        <v>10.592086942713483</v>
      </c>
      <c r="E138">
        <f t="shared" si="30"/>
        <v>7.5870042467529473</v>
      </c>
      <c r="F138">
        <f t="shared" si="31"/>
        <v>0.88787363304981792</v>
      </c>
    </row>
    <row r="139" spans="1:6" x14ac:dyDescent="0.3">
      <c r="A139">
        <v>4</v>
      </c>
      <c r="C139">
        <f t="shared" si="28"/>
        <v>0.36452004860267312</v>
      </c>
      <c r="D139">
        <f t="shared" si="29"/>
        <v>10.409508536887373</v>
      </c>
      <c r="E139">
        <f t="shared" si="30"/>
        <v>7.6215869926829622</v>
      </c>
      <c r="F139">
        <f t="shared" si="31"/>
        <v>0.82049817739975694</v>
      </c>
    </row>
    <row r="140" spans="1:6" x14ac:dyDescent="0.3">
      <c r="A140">
        <v>5</v>
      </c>
      <c r="C140">
        <f t="shared" si="28"/>
        <v>0.45565006075334141</v>
      </c>
      <c r="D140">
        <f t="shared" si="29"/>
        <v>10.194262670821004</v>
      </c>
      <c r="E140">
        <f t="shared" si="30"/>
        <v>7.6623573842579011</v>
      </c>
      <c r="F140">
        <f t="shared" si="31"/>
        <v>0.7531227217496963</v>
      </c>
    </row>
    <row r="141" spans="1:6" x14ac:dyDescent="0.3">
      <c r="A141">
        <v>6</v>
      </c>
      <c r="C141">
        <f t="shared" si="28"/>
        <v>0.54678007290400965</v>
      </c>
      <c r="D141">
        <f t="shared" si="29"/>
        <v>9.9367204981707253</v>
      </c>
      <c r="E141">
        <f t="shared" si="30"/>
        <v>7.7111392513288131</v>
      </c>
      <c r="F141">
        <f t="shared" si="31"/>
        <v>0.68574726609963554</v>
      </c>
    </row>
    <row r="142" spans="1:6" x14ac:dyDescent="0.3">
      <c r="A142">
        <v>7</v>
      </c>
      <c r="C142">
        <f t="shared" si="28"/>
        <v>0.63791008505467794</v>
      </c>
      <c r="D142">
        <f t="shared" si="29"/>
        <v>9.6230566817514571</v>
      </c>
      <c r="E142">
        <f t="shared" si="30"/>
        <v>7.7705512941801294</v>
      </c>
      <c r="F142">
        <f t="shared" si="31"/>
        <v>0.61837181044957479</v>
      </c>
    </row>
    <row r="143" spans="1:6" x14ac:dyDescent="0.3">
      <c r="A143">
        <v>8</v>
      </c>
      <c r="C143">
        <f t="shared" si="28"/>
        <v>0.72904009720534624</v>
      </c>
      <c r="D143">
        <f t="shared" si="29"/>
        <v>9.2326836734542308</v>
      </c>
      <c r="E143">
        <f t="shared" si="30"/>
        <v>7.8444930645816955</v>
      </c>
      <c r="F143">
        <f t="shared" si="31"/>
        <v>0.55099635479951403</v>
      </c>
    </row>
    <row r="144" spans="1:6" x14ac:dyDescent="0.3">
      <c r="A144">
        <v>9</v>
      </c>
      <c r="C144">
        <f t="shared" si="28"/>
        <v>0.82017010935601453</v>
      </c>
      <c r="D144">
        <f t="shared" si="29"/>
        <v>8.7335413404492961</v>
      </c>
      <c r="E144">
        <f t="shared" si="30"/>
        <v>7.939037172397291</v>
      </c>
      <c r="F144">
        <f t="shared" si="31"/>
        <v>0.48362089914945328</v>
      </c>
    </row>
    <row r="145" spans="1:6" x14ac:dyDescent="0.3">
      <c r="A145">
        <v>10</v>
      </c>
      <c r="C145">
        <f t="shared" si="28"/>
        <v>0.91130012150668283</v>
      </c>
      <c r="D145">
        <f t="shared" si="29"/>
        <v>8.0728119311380659</v>
      </c>
      <c r="E145">
        <f t="shared" si="30"/>
        <v>8.0641879928752651</v>
      </c>
      <c r="F145">
        <f t="shared" si="31"/>
        <v>0.41624544349939252</v>
      </c>
    </row>
    <row r="146" spans="1:6" x14ac:dyDescent="0.3">
      <c r="A146">
        <v>10.973333333333334</v>
      </c>
      <c r="C146">
        <f t="shared" si="28"/>
        <v>1</v>
      </c>
      <c r="D146">
        <f t="shared" si="29"/>
        <v>7.1858687286716147</v>
      </c>
      <c r="E146">
        <f t="shared" si="30"/>
        <v>8.2321866742443142</v>
      </c>
      <c r="F146">
        <f t="shared" si="31"/>
        <v>0.35066666666666668</v>
      </c>
    </row>
    <row r="148" spans="1:6" x14ac:dyDescent="0.3">
      <c r="A148" t="s">
        <v>360</v>
      </c>
    </row>
    <row r="149" spans="1:6" x14ac:dyDescent="0.3">
      <c r="A149" s="8" t="s">
        <v>585</v>
      </c>
      <c r="B149" t="s">
        <v>588</v>
      </c>
      <c r="C149" s="45" t="s">
        <v>587</v>
      </c>
      <c r="D149" s="45" t="s">
        <v>586</v>
      </c>
      <c r="E149" s="45" t="s">
        <v>589</v>
      </c>
      <c r="F149" t="s">
        <v>400</v>
      </c>
    </row>
    <row r="150" spans="1:6" x14ac:dyDescent="0.3">
      <c r="A150">
        <v>0</v>
      </c>
      <c r="C150">
        <f>(A150-$D$54)/($D$55-$D$54)</f>
        <v>0</v>
      </c>
      <c r="D150">
        <f>($D$59*C150*$D$57+$D$58*(1-C150)*$D$56)/F150</f>
        <v>15.139548665164822</v>
      </c>
      <c r="E150">
        <f>($D$61*C150*$D$57+$D$60*(1-C150)*$D$56)/F150</f>
        <v>7.4552567811571855</v>
      </c>
      <c r="F150">
        <f>C150*$D$57+(1-C150)*$D$56</f>
        <v>0.29566666666666669</v>
      </c>
    </row>
    <row r="151" spans="1:6" x14ac:dyDescent="0.3">
      <c r="A151">
        <v>1</v>
      </c>
      <c r="C151">
        <f t="shared" ref="C151:C165" si="32">(A151-$D$54)/($D$55-$D$54)</f>
        <v>7.0638097480574522E-2</v>
      </c>
      <c r="D151">
        <f t="shared" ref="D151:D165" si="33">($D$59*C151*$D$57+$D$58*(1-C151)*$D$56)/F151</f>
        <v>15.130309366985227</v>
      </c>
      <c r="E151">
        <f t="shared" ref="E151:E165" si="34">($D$61*C151*$D$57+$D$60*(1-C151)*$D$56)/F151</f>
        <v>7.4305936920981308</v>
      </c>
      <c r="F151">
        <f t="shared" ref="F151:F165" si="35">C151*$D$57+(1-C151)*$D$56</f>
        <v>0.27531112157601445</v>
      </c>
    </row>
    <row r="152" spans="1:6" x14ac:dyDescent="0.3">
      <c r="A152">
        <v>2</v>
      </c>
      <c r="C152">
        <f t="shared" si="32"/>
        <v>0.14127619496114904</v>
      </c>
      <c r="D152">
        <f t="shared" si="33"/>
        <v>15.119594745509747</v>
      </c>
      <c r="E152">
        <f t="shared" si="34"/>
        <v>7.4019924218991475</v>
      </c>
      <c r="F152">
        <f t="shared" si="35"/>
        <v>0.25495557648536227</v>
      </c>
    </row>
    <row r="153" spans="1:6" x14ac:dyDescent="0.3">
      <c r="A153">
        <v>3</v>
      </c>
      <c r="C153">
        <f t="shared" si="32"/>
        <v>0.21191429244172358</v>
      </c>
      <c r="D153">
        <f t="shared" si="33"/>
        <v>15.107020772530561</v>
      </c>
      <c r="E153">
        <f t="shared" si="34"/>
        <v>7.3684278578615077</v>
      </c>
      <c r="F153">
        <f t="shared" si="35"/>
        <v>0.23460003139471003</v>
      </c>
    </row>
    <row r="154" spans="1:6" x14ac:dyDescent="0.3">
      <c r="A154">
        <v>4</v>
      </c>
      <c r="C154">
        <f t="shared" si="32"/>
        <v>0.28255238992229809</v>
      </c>
      <c r="D154">
        <f t="shared" si="33"/>
        <v>15.092057472494586</v>
      </c>
      <c r="E154">
        <f t="shared" si="34"/>
        <v>7.328485300079409</v>
      </c>
      <c r="F154">
        <f t="shared" si="35"/>
        <v>0.21424448630405776</v>
      </c>
    </row>
    <row r="155" spans="1:6" x14ac:dyDescent="0.3">
      <c r="A155">
        <v>5</v>
      </c>
      <c r="C155">
        <f t="shared" si="32"/>
        <v>0.35319048740287262</v>
      </c>
      <c r="D155">
        <f t="shared" si="33"/>
        <v>15.073952310662047</v>
      </c>
      <c r="E155">
        <f t="shared" si="34"/>
        <v>7.2801559562239904</v>
      </c>
      <c r="F155">
        <f t="shared" si="35"/>
        <v>0.19388894121340555</v>
      </c>
    </row>
    <row r="156" spans="1:6" x14ac:dyDescent="0.3">
      <c r="A156">
        <v>6</v>
      </c>
      <c r="C156">
        <f t="shared" si="32"/>
        <v>0.42382858488344716</v>
      </c>
      <c r="D156">
        <f t="shared" si="33"/>
        <v>15.051599661645024</v>
      </c>
      <c r="E156">
        <f t="shared" si="34"/>
        <v>7.2204885050067498</v>
      </c>
      <c r="F156">
        <f t="shared" si="35"/>
        <v>0.17353339612275334</v>
      </c>
    </row>
    <row r="157" spans="1:6" x14ac:dyDescent="0.3">
      <c r="A157">
        <v>7</v>
      </c>
      <c r="C157">
        <f t="shared" si="32"/>
        <v>0.49446668236402169</v>
      </c>
      <c r="D157">
        <f t="shared" si="33"/>
        <v>15.023306201317542</v>
      </c>
      <c r="E157">
        <f t="shared" si="34"/>
        <v>7.1449628407970538</v>
      </c>
      <c r="F157">
        <f t="shared" si="35"/>
        <v>0.1531778510321011</v>
      </c>
    </row>
    <row r="158" spans="1:6" x14ac:dyDescent="0.3">
      <c r="A158">
        <v>8</v>
      </c>
      <c r="C158">
        <f t="shared" si="32"/>
        <v>0.56510477984459617</v>
      </c>
      <c r="D158">
        <f t="shared" si="33"/>
        <v>14.986340571004991</v>
      </c>
      <c r="E158">
        <f t="shared" si="34"/>
        <v>7.0462879615150102</v>
      </c>
      <c r="F158">
        <f t="shared" si="35"/>
        <v>0.13282230594144889</v>
      </c>
    </row>
    <row r="159" spans="1:6" x14ac:dyDescent="0.3">
      <c r="A159">
        <v>9</v>
      </c>
      <c r="C159">
        <f t="shared" si="32"/>
        <v>0.63574287732517076</v>
      </c>
      <c r="D159">
        <f t="shared" si="33"/>
        <v>14.935993999533663</v>
      </c>
      <c r="E159">
        <f t="shared" si="34"/>
        <v>6.9118944229714119</v>
      </c>
      <c r="F159">
        <f t="shared" si="35"/>
        <v>0.11246676085079663</v>
      </c>
    </row>
    <row r="160" spans="1:6" x14ac:dyDescent="0.3">
      <c r="A160">
        <v>10</v>
      </c>
      <c r="C160">
        <f t="shared" si="32"/>
        <v>0.70638097480574524</v>
      </c>
      <c r="D160">
        <f t="shared" si="33"/>
        <v>14.863395373363302</v>
      </c>
      <c r="E160">
        <f t="shared" si="34"/>
        <v>6.7181019564874811</v>
      </c>
      <c r="F160">
        <f t="shared" si="35"/>
        <v>9.2111215760144416E-2</v>
      </c>
    </row>
    <row r="161" spans="1:6" x14ac:dyDescent="0.3">
      <c r="A161">
        <v>11</v>
      </c>
      <c r="C161">
        <f t="shared" si="32"/>
        <v>0.77701907228631972</v>
      </c>
      <c r="D161">
        <f t="shared" si="33"/>
        <v>14.749607400211938</v>
      </c>
      <c r="E161">
        <f t="shared" si="34"/>
        <v>6.414359955620073</v>
      </c>
      <c r="F161">
        <f t="shared" si="35"/>
        <v>7.1755670669492205E-2</v>
      </c>
    </row>
    <row r="162" spans="1:6" x14ac:dyDescent="0.3">
      <c r="A162">
        <v>12</v>
      </c>
      <c r="C162">
        <f t="shared" si="32"/>
        <v>0.84765716976689431</v>
      </c>
      <c r="D162">
        <f t="shared" si="33"/>
        <v>14.545694502571674</v>
      </c>
      <c r="E162">
        <f t="shared" si="34"/>
        <v>5.8700413442890209</v>
      </c>
      <c r="F162">
        <f t="shared" si="35"/>
        <v>5.1400125578839953E-2</v>
      </c>
    </row>
    <row r="163" spans="1:6" x14ac:dyDescent="0.3">
      <c r="A163">
        <v>13</v>
      </c>
      <c r="C163">
        <f t="shared" si="32"/>
        <v>0.91829526724746879</v>
      </c>
      <c r="D163">
        <f t="shared" si="33"/>
        <v>14.074375306169454</v>
      </c>
      <c r="E163">
        <f t="shared" si="34"/>
        <v>4.6119168536453978</v>
      </c>
      <c r="F163">
        <f t="shared" si="35"/>
        <v>3.1044580488187742E-2</v>
      </c>
    </row>
    <row r="164" spans="1:6" x14ac:dyDescent="0.3">
      <c r="A164">
        <v>14</v>
      </c>
      <c r="C164">
        <f t="shared" si="32"/>
        <v>0.98893336472804338</v>
      </c>
      <c r="D164">
        <f t="shared" si="33"/>
        <v>11.807953222060933</v>
      </c>
      <c r="E164">
        <f t="shared" si="34"/>
        <v>-1.4379982610343061</v>
      </c>
      <c r="F164">
        <f t="shared" si="35"/>
        <v>1.0689035397535497E-2</v>
      </c>
    </row>
    <row r="165" spans="1:6" x14ac:dyDescent="0.3">
      <c r="A165">
        <v>14.156666666666666</v>
      </c>
      <c r="C165">
        <f t="shared" si="32"/>
        <v>1</v>
      </c>
      <c r="D165">
        <f t="shared" si="33"/>
        <v>10.338208434467731</v>
      </c>
      <c r="E165">
        <f t="shared" si="34"/>
        <v>-5.361288308165725</v>
      </c>
      <c r="F165">
        <f t="shared" si="35"/>
        <v>7.4999999999999997E-3</v>
      </c>
    </row>
    <row r="167" spans="1:6" x14ac:dyDescent="0.3">
      <c r="A167" t="s">
        <v>361</v>
      </c>
    </row>
    <row r="168" spans="1:6" x14ac:dyDescent="0.3">
      <c r="A168" s="8" t="s">
        <v>585</v>
      </c>
      <c r="B168" t="s">
        <v>588</v>
      </c>
      <c r="C168" s="45" t="s">
        <v>587</v>
      </c>
      <c r="D168" s="45" t="s">
        <v>586</v>
      </c>
      <c r="E168" s="45" t="s">
        <v>589</v>
      </c>
      <c r="F168" t="s">
        <v>400</v>
      </c>
    </row>
    <row r="169" spans="1:6" x14ac:dyDescent="0.3">
      <c r="A169">
        <v>0</v>
      </c>
      <c r="C169">
        <f>(A169-$E$54)/($E$55-$E$54)</f>
        <v>0</v>
      </c>
      <c r="D169" s="66">
        <f>($E$59*C169*$E$57+$E$58*(1-C169)*$E$56)/F169</f>
        <v>16.825314117155518</v>
      </c>
      <c r="E169">
        <f>($E$61*C169*$E$57+$E$60*(1-C169)*$E$56)/F169</f>
        <v>7.530455177322672</v>
      </c>
      <c r="F169">
        <f>C169*$E$57+(1-C169)*$E$56</f>
        <v>0.83066666666666666</v>
      </c>
    </row>
    <row r="170" spans="1:6" x14ac:dyDescent="0.3">
      <c r="A170">
        <v>1</v>
      </c>
      <c r="C170">
        <f t="shared" ref="C170:C186" si="36">(A170-$E$54)/($E$55-$E$54)</f>
        <v>6.0048038430744598E-2</v>
      </c>
      <c r="D170" s="66">
        <f t="shared" ref="D170:D186" si="37">($E$59*C170*$E$57+$E$58*(1-C170)*$E$56)/F170</f>
        <v>16.816695599651361</v>
      </c>
      <c r="E170">
        <f t="shared" ref="E170:E186" si="38">($E$61*C170*$E$57+$E$60*(1-C170)*$E$56)/F170</f>
        <v>7.5168098482193262</v>
      </c>
      <c r="F170">
        <f t="shared" ref="F170:F186" si="39">C170*$E$57+(1-C170)*$E$56</f>
        <v>0.78156738724312791</v>
      </c>
    </row>
    <row r="171" spans="1:6" x14ac:dyDescent="0.3">
      <c r="A171">
        <v>2</v>
      </c>
      <c r="C171">
        <f t="shared" si="36"/>
        <v>0.1200960768614892</v>
      </c>
      <c r="D171" s="66">
        <f t="shared" si="37"/>
        <v>16.806921637986203</v>
      </c>
      <c r="E171">
        <f t="shared" si="38"/>
        <v>7.5013351539345683</v>
      </c>
      <c r="F171">
        <f t="shared" si="39"/>
        <v>0.73246810781958904</v>
      </c>
    </row>
    <row r="172" spans="1:6" x14ac:dyDescent="0.3">
      <c r="A172">
        <v>3</v>
      </c>
      <c r="C172">
        <f t="shared" si="36"/>
        <v>0.18014411529223379</v>
      </c>
      <c r="D172" s="66">
        <f t="shared" si="37"/>
        <v>16.795743180081434</v>
      </c>
      <c r="E172">
        <f t="shared" si="38"/>
        <v>7.4836367809945656</v>
      </c>
      <c r="F172">
        <f t="shared" si="39"/>
        <v>0.68336882839605007</v>
      </c>
    </row>
    <row r="173" spans="1:6" x14ac:dyDescent="0.3">
      <c r="A173">
        <v>4</v>
      </c>
      <c r="C173">
        <f t="shared" si="36"/>
        <v>0.24019215372297839</v>
      </c>
      <c r="D173" s="66">
        <f t="shared" si="37"/>
        <v>16.782834056628936</v>
      </c>
      <c r="E173">
        <f t="shared" si="38"/>
        <v>7.4631983195236504</v>
      </c>
      <c r="F173">
        <f t="shared" si="39"/>
        <v>0.63426954897251131</v>
      </c>
    </row>
    <row r="174" spans="1:6" x14ac:dyDescent="0.3">
      <c r="A174">
        <v>5</v>
      </c>
      <c r="C174">
        <f t="shared" si="36"/>
        <v>0.300240192153723</v>
      </c>
      <c r="D174" s="66">
        <f t="shared" si="37"/>
        <v>16.767758628111089</v>
      </c>
      <c r="E174">
        <f t="shared" si="38"/>
        <v>7.4393300401588069</v>
      </c>
      <c r="F174">
        <f t="shared" si="39"/>
        <v>0.58517026954897244</v>
      </c>
    </row>
    <row r="175" spans="1:6" x14ac:dyDescent="0.3">
      <c r="A175">
        <v>6</v>
      </c>
      <c r="C175">
        <f t="shared" si="36"/>
        <v>0.36028823058446757</v>
      </c>
      <c r="D175" s="66">
        <f t="shared" si="37"/>
        <v>16.749921652369604</v>
      </c>
      <c r="E175">
        <f t="shared" si="38"/>
        <v>7.4110895215216228</v>
      </c>
      <c r="F175">
        <f t="shared" si="39"/>
        <v>0.53607099012543369</v>
      </c>
    </row>
    <row r="176" spans="1:6" x14ac:dyDescent="0.3">
      <c r="A176">
        <v>7</v>
      </c>
      <c r="C176">
        <f t="shared" si="36"/>
        <v>0.4203362690152122</v>
      </c>
      <c r="D176" s="66">
        <f t="shared" si="37"/>
        <v>16.728487824339762</v>
      </c>
      <c r="E176">
        <f t="shared" si="38"/>
        <v>7.3771542609306024</v>
      </c>
      <c r="F176">
        <f t="shared" si="39"/>
        <v>0.48697171070189488</v>
      </c>
    </row>
    <row r="177" spans="1:6" x14ac:dyDescent="0.3">
      <c r="A177">
        <v>8</v>
      </c>
      <c r="C177">
        <f t="shared" si="36"/>
        <v>0.48038430744595678</v>
      </c>
      <c r="D177" s="66">
        <f t="shared" si="37"/>
        <v>16.702247183017374</v>
      </c>
      <c r="E177">
        <f t="shared" si="38"/>
        <v>7.3356085790248438</v>
      </c>
      <c r="F177">
        <f t="shared" si="39"/>
        <v>0.43787243127835596</v>
      </c>
    </row>
    <row r="178" spans="1:6" x14ac:dyDescent="0.3">
      <c r="A178">
        <v>9</v>
      </c>
      <c r="C178">
        <f t="shared" si="36"/>
        <v>0.54043234587670141</v>
      </c>
      <c r="D178" s="66">
        <f t="shared" si="37"/>
        <v>16.669378529578438</v>
      </c>
      <c r="E178">
        <f t="shared" si="38"/>
        <v>7.2835690498202128</v>
      </c>
      <c r="F178">
        <f t="shared" si="39"/>
        <v>0.38877315185481714</v>
      </c>
    </row>
    <row r="179" spans="1:6" x14ac:dyDescent="0.3">
      <c r="A179">
        <v>10</v>
      </c>
      <c r="C179">
        <f t="shared" si="36"/>
        <v>0.60048038430744599</v>
      </c>
      <c r="D179" s="66">
        <f t="shared" si="37"/>
        <v>16.6270076604529</v>
      </c>
      <c r="E179">
        <f t="shared" si="38"/>
        <v>7.2164850700830847</v>
      </c>
      <c r="F179">
        <f t="shared" si="39"/>
        <v>0.33967387243127833</v>
      </c>
    </row>
    <row r="180" spans="1:6" x14ac:dyDescent="0.3">
      <c r="A180">
        <v>11</v>
      </c>
      <c r="C180">
        <f t="shared" si="36"/>
        <v>0.66052842273819057</v>
      </c>
      <c r="D180" s="66">
        <f t="shared" si="37"/>
        <v>16.570317720130674</v>
      </c>
      <c r="E180">
        <f t="shared" si="38"/>
        <v>7.1267303190864171</v>
      </c>
      <c r="F180">
        <f t="shared" si="39"/>
        <v>0.29057459300773947</v>
      </c>
    </row>
    <row r="181" spans="1:6" x14ac:dyDescent="0.3">
      <c r="A181">
        <v>12</v>
      </c>
      <c r="C181">
        <f t="shared" si="36"/>
        <v>0.72057646116893515</v>
      </c>
      <c r="D181" s="66">
        <f t="shared" si="37"/>
        <v>16.490574199887003</v>
      </c>
      <c r="E181">
        <f t="shared" si="38"/>
        <v>7.0004758238023115</v>
      </c>
      <c r="F181">
        <f t="shared" si="39"/>
        <v>0.24147531358420068</v>
      </c>
    </row>
    <row r="182" spans="1:6" x14ac:dyDescent="0.3">
      <c r="A182">
        <v>13</v>
      </c>
      <c r="C182">
        <f t="shared" si="36"/>
        <v>0.78062449959967983</v>
      </c>
      <c r="D182" s="66">
        <f t="shared" si="37"/>
        <v>16.370125511769967</v>
      </c>
      <c r="E182">
        <f t="shared" si="38"/>
        <v>6.8097745821292577</v>
      </c>
      <c r="F182">
        <f t="shared" si="39"/>
        <v>0.19237603416066179</v>
      </c>
    </row>
    <row r="183" spans="1:6" x14ac:dyDescent="0.3">
      <c r="A183">
        <v>14</v>
      </c>
      <c r="C183">
        <f t="shared" si="36"/>
        <v>0.84067253803042441</v>
      </c>
      <c r="D183" s="66">
        <f t="shared" si="37"/>
        <v>16.167124091286713</v>
      </c>
      <c r="E183">
        <f t="shared" si="38"/>
        <v>6.4883711401097415</v>
      </c>
      <c r="F183">
        <f t="shared" si="39"/>
        <v>0.14327675473712298</v>
      </c>
    </row>
    <row r="184" spans="1:6" x14ac:dyDescent="0.3">
      <c r="A184">
        <v>15</v>
      </c>
      <c r="B184">
        <f>F28</f>
        <v>1.2999999999999999E-2</v>
      </c>
      <c r="C184">
        <f t="shared" si="36"/>
        <v>0.90072057646116899</v>
      </c>
      <c r="D184" s="66">
        <f t="shared" si="37"/>
        <v>15.752453724816229</v>
      </c>
      <c r="E184">
        <f t="shared" si="38"/>
        <v>5.8318413347032667</v>
      </c>
      <c r="F184">
        <f t="shared" si="39"/>
        <v>9.4177475313584155E-2</v>
      </c>
    </row>
    <row r="185" spans="1:6" x14ac:dyDescent="0.3">
      <c r="A185">
        <v>16</v>
      </c>
      <c r="C185">
        <f t="shared" si="36"/>
        <v>0.96076861489191356</v>
      </c>
      <c r="D185" s="66">
        <f t="shared" si="37"/>
        <v>14.434463436596534</v>
      </c>
      <c r="E185">
        <f t="shared" si="38"/>
        <v>3.7451238419207518</v>
      </c>
      <c r="F185">
        <f t="shared" si="39"/>
        <v>4.5078195890045344E-2</v>
      </c>
    </row>
    <row r="186" spans="1:6" x14ac:dyDescent="0.3">
      <c r="A186">
        <f>E55</f>
        <v>16.653333333333332</v>
      </c>
      <c r="C186">
        <f t="shared" si="36"/>
        <v>1</v>
      </c>
      <c r="D186" s="66">
        <f t="shared" si="37"/>
        <v>8.1963866224577355</v>
      </c>
      <c r="E186">
        <f t="shared" si="38"/>
        <v>-6.1313556175505575</v>
      </c>
      <c r="F186">
        <f t="shared" si="39"/>
        <v>1.2999999999999999E-2</v>
      </c>
    </row>
  </sheetData>
  <phoneticPr fontId="5" type="noConversion"/>
  <pageMargins left="0.75" right="0.75" top="1" bottom="1" header="0.5" footer="0.5"/>
  <pageSetup orientation="portrait" horizontalDpi="4294967292" verticalDpi="4294967292" r:id="rId1"/>
  <drawing r:id="rId2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0"/>
  <sheetViews>
    <sheetView workbookViewId="0">
      <selection sqref="A1:XFD1048576"/>
    </sheetView>
  </sheetViews>
  <sheetFormatPr defaultColWidth="8.9375" defaultRowHeight="12.4" x14ac:dyDescent="0.3"/>
  <sheetData>
    <row r="1" spans="1:31" ht="27.75" x14ac:dyDescent="0.4">
      <c r="A1" s="94" t="s">
        <v>636</v>
      </c>
      <c r="B1" s="95" t="s">
        <v>637</v>
      </c>
      <c r="C1" s="95" t="s">
        <v>638</v>
      </c>
      <c r="D1" s="96" t="s">
        <v>639</v>
      </c>
      <c r="E1" s="97" t="s">
        <v>640</v>
      </c>
      <c r="G1" s="98" t="s">
        <v>641</v>
      </c>
      <c r="I1" t="s">
        <v>642</v>
      </c>
    </row>
    <row r="2" spans="1:31" ht="27.75" x14ac:dyDescent="0.4">
      <c r="A2" s="99" t="s">
        <v>643</v>
      </c>
      <c r="B2" s="100" t="s">
        <v>644</v>
      </c>
      <c r="C2" s="100">
        <v>-6</v>
      </c>
      <c r="D2" s="101">
        <v>10.95483820574162</v>
      </c>
      <c r="E2" s="101">
        <v>4.2951760208124146</v>
      </c>
      <c r="G2" t="s">
        <v>645</v>
      </c>
      <c r="I2" s="102">
        <v>63</v>
      </c>
      <c r="J2" s="100" t="s">
        <v>646</v>
      </c>
      <c r="K2" s="100">
        <v>-16.2</v>
      </c>
      <c r="L2" s="103">
        <v>4.6477306806714154</v>
      </c>
      <c r="M2" s="104">
        <v>3.946225515963611</v>
      </c>
      <c r="U2" s="95" t="s">
        <v>638</v>
      </c>
      <c r="V2" s="96" t="s">
        <v>639</v>
      </c>
      <c r="W2" s="97" t="s">
        <v>640</v>
      </c>
    </row>
    <row r="3" spans="1:31" ht="12.75" x14ac:dyDescent="0.35">
      <c r="A3" s="99" t="s">
        <v>643</v>
      </c>
      <c r="B3" s="100" t="s">
        <v>647</v>
      </c>
      <c r="C3" s="100">
        <v>-5.8</v>
      </c>
      <c r="D3" s="101">
        <v>7.4095684474351939</v>
      </c>
      <c r="E3" s="101">
        <v>5.8458350433843815</v>
      </c>
      <c r="G3" t="s">
        <v>648</v>
      </c>
      <c r="I3" s="102">
        <v>64</v>
      </c>
      <c r="J3" s="100" t="s">
        <v>649</v>
      </c>
      <c r="K3" s="100">
        <v>-16.2</v>
      </c>
      <c r="L3" s="103">
        <v>7.6028352258006358</v>
      </c>
      <c r="M3" s="104">
        <v>7.0505530449658016</v>
      </c>
      <c r="T3" s="105" t="s">
        <v>650</v>
      </c>
      <c r="U3" s="10">
        <v>0.18</v>
      </c>
      <c r="V3" s="106">
        <v>20.182361914126503</v>
      </c>
      <c r="W3" s="107">
        <v>4.7610487618768271</v>
      </c>
      <c r="AD3">
        <f>1/0.342</f>
        <v>2.9239766081871341</v>
      </c>
    </row>
    <row r="4" spans="1:31" ht="12.75" x14ac:dyDescent="0.35">
      <c r="A4" s="99" t="s">
        <v>643</v>
      </c>
      <c r="B4" s="100" t="s">
        <v>651</v>
      </c>
      <c r="C4" s="100">
        <v>-6</v>
      </c>
      <c r="D4" s="101">
        <v>10.082614440202288</v>
      </c>
      <c r="E4" s="101">
        <v>6.8271864633930397</v>
      </c>
      <c r="G4" t="s">
        <v>652</v>
      </c>
      <c r="I4" s="102">
        <v>65</v>
      </c>
      <c r="J4" s="100" t="s">
        <v>653</v>
      </c>
      <c r="K4" s="100">
        <v>-16.2</v>
      </c>
      <c r="L4" s="103">
        <v>7.570446903733508</v>
      </c>
      <c r="M4" s="104">
        <v>6.613536250212606</v>
      </c>
      <c r="T4" s="100" t="s">
        <v>654</v>
      </c>
      <c r="U4" s="52">
        <v>0.42369999999999997</v>
      </c>
      <c r="V4" s="103">
        <v>21.534783830401761</v>
      </c>
      <c r="W4" s="104">
        <v>10.740562429472917</v>
      </c>
      <c r="AE4">
        <f>1/0.1945</f>
        <v>5.1413881748071981</v>
      </c>
    </row>
    <row r="5" spans="1:31" ht="12.75" x14ac:dyDescent="0.35">
      <c r="A5" s="45" t="s">
        <v>643</v>
      </c>
      <c r="B5" s="108" t="s">
        <v>655</v>
      </c>
      <c r="C5">
        <v>-6.05</v>
      </c>
      <c r="D5" s="101">
        <v>4.1435061448491197</v>
      </c>
      <c r="E5" s="101">
        <v>24.284742207878882</v>
      </c>
      <c r="G5" t="s">
        <v>656</v>
      </c>
      <c r="I5" s="102">
        <v>66</v>
      </c>
      <c r="J5" s="100" t="s">
        <v>657</v>
      </c>
      <c r="K5" s="100">
        <v>-16.2</v>
      </c>
      <c r="L5" s="103">
        <v>9.4572161818098088</v>
      </c>
      <c r="M5" s="104">
        <v>9.0493350368965917</v>
      </c>
      <c r="T5" s="100" t="s">
        <v>658</v>
      </c>
      <c r="U5" s="52">
        <v>0.69540000000000002</v>
      </c>
      <c r="V5" s="103">
        <v>17.068127962075636</v>
      </c>
      <c r="W5" s="104">
        <v>4.5966876212015606</v>
      </c>
    </row>
    <row r="6" spans="1:31" ht="12.75" x14ac:dyDescent="0.35">
      <c r="A6" s="45" t="s">
        <v>652</v>
      </c>
      <c r="B6" s="108" t="s">
        <v>659</v>
      </c>
      <c r="C6">
        <v>-6</v>
      </c>
      <c r="D6" s="101">
        <v>13.066466164031159</v>
      </c>
      <c r="E6" s="101">
        <v>6.163916828812134</v>
      </c>
      <c r="G6" t="s">
        <v>660</v>
      </c>
      <c r="I6" s="102">
        <v>95</v>
      </c>
      <c r="J6" s="100" t="s">
        <v>661</v>
      </c>
      <c r="K6" s="100">
        <v>-16.2</v>
      </c>
      <c r="L6" s="103">
        <v>7.4387641840732845</v>
      </c>
      <c r="M6" s="104">
        <v>11.070606125690482</v>
      </c>
      <c r="T6" s="100" t="s">
        <v>248</v>
      </c>
      <c r="U6" s="100">
        <v>0.4</v>
      </c>
      <c r="V6" s="103">
        <v>19.225570264292372</v>
      </c>
      <c r="W6" s="104">
        <v>7.1163559957290943</v>
      </c>
    </row>
    <row r="7" spans="1:31" ht="12.75" x14ac:dyDescent="0.35">
      <c r="A7" s="45" t="s">
        <v>652</v>
      </c>
      <c r="B7" s="108" t="s">
        <v>662</v>
      </c>
      <c r="C7">
        <v>-5.9</v>
      </c>
      <c r="D7" s="101">
        <v>9.7733277971881378</v>
      </c>
      <c r="E7" s="101">
        <v>10.122161279962615</v>
      </c>
      <c r="I7" s="102">
        <v>96</v>
      </c>
      <c r="J7" s="100" t="s">
        <v>663</v>
      </c>
      <c r="K7" s="100">
        <v>-16.2</v>
      </c>
      <c r="L7" s="103">
        <v>12.377231258819616</v>
      </c>
      <c r="M7" s="104">
        <v>13.720067367015632</v>
      </c>
      <c r="T7" s="100" t="s">
        <v>664</v>
      </c>
      <c r="U7" s="100">
        <v>0.3</v>
      </c>
      <c r="V7" s="103">
        <v>8.3312399942615407</v>
      </c>
      <c r="W7" s="104">
        <v>5.8414146406258745</v>
      </c>
    </row>
    <row r="8" spans="1:31" ht="12.75" x14ac:dyDescent="0.35">
      <c r="A8" s="46" t="s">
        <v>652</v>
      </c>
      <c r="B8" s="109" t="s">
        <v>665</v>
      </c>
      <c r="C8" s="4">
        <v>-5.9</v>
      </c>
      <c r="D8" s="110">
        <v>7.7508406087134993</v>
      </c>
      <c r="E8" s="110">
        <v>5.6565530840580003</v>
      </c>
      <c r="I8" s="102">
        <v>99</v>
      </c>
      <c r="J8" s="100" t="s">
        <v>666</v>
      </c>
      <c r="K8" s="100">
        <v>-16.2</v>
      </c>
      <c r="L8" s="103">
        <v>12.552543746000797</v>
      </c>
      <c r="M8" s="104">
        <v>11.976125460889104</v>
      </c>
      <c r="T8" s="100" t="s">
        <v>667</v>
      </c>
      <c r="U8" s="100">
        <v>0.5</v>
      </c>
      <c r="V8" s="103">
        <v>9.3002674785863242</v>
      </c>
      <c r="W8" s="104">
        <v>2.1451669776322184</v>
      </c>
    </row>
    <row r="9" spans="1:31" ht="12.75" x14ac:dyDescent="0.35">
      <c r="A9" s="102" t="s">
        <v>656</v>
      </c>
      <c r="B9" s="100" t="s">
        <v>668</v>
      </c>
      <c r="C9" s="52">
        <v>-5.0999999999999996</v>
      </c>
      <c r="D9" s="101">
        <v>16.877598530132666</v>
      </c>
      <c r="E9" s="111">
        <v>5.4107847490646286</v>
      </c>
      <c r="I9" s="112">
        <v>124</v>
      </c>
      <c r="J9" s="113" t="s">
        <v>669</v>
      </c>
      <c r="K9" s="113">
        <v>-16.2</v>
      </c>
      <c r="L9" s="114">
        <v>11.331311476675264</v>
      </c>
      <c r="M9" s="115">
        <v>5.4250602652914122</v>
      </c>
      <c r="T9" s="100" t="s">
        <v>670</v>
      </c>
      <c r="U9" s="100">
        <v>0.85</v>
      </c>
      <c r="V9" s="103">
        <v>7.0072527350788105</v>
      </c>
      <c r="W9" s="104">
        <v>4.1778105064848621</v>
      </c>
    </row>
    <row r="10" spans="1:31" ht="12.75" x14ac:dyDescent="0.35">
      <c r="A10" s="102" t="s">
        <v>656</v>
      </c>
      <c r="B10" s="100" t="s">
        <v>671</v>
      </c>
      <c r="C10" s="52">
        <v>-3.87</v>
      </c>
      <c r="D10" s="101">
        <v>14.52004168417403</v>
      </c>
      <c r="E10" s="111">
        <v>5.4691863534977285</v>
      </c>
      <c r="T10" s="100" t="s">
        <v>306</v>
      </c>
      <c r="U10" s="100">
        <v>0.4</v>
      </c>
      <c r="V10" s="103">
        <v>25.91215701300338</v>
      </c>
      <c r="W10" s="104">
        <v>12.306756212244348</v>
      </c>
    </row>
    <row r="11" spans="1:31" ht="12.75" x14ac:dyDescent="0.35">
      <c r="A11" s="102" t="s">
        <v>656</v>
      </c>
      <c r="B11" s="100" t="s">
        <v>672</v>
      </c>
      <c r="C11" s="100">
        <v>-0.75</v>
      </c>
      <c r="D11" s="101">
        <v>14.930515752998025</v>
      </c>
      <c r="E11" s="111">
        <v>5.3635431595015488</v>
      </c>
      <c r="T11" s="100" t="s">
        <v>673</v>
      </c>
      <c r="U11" s="100">
        <v>0.5</v>
      </c>
      <c r="V11" s="103">
        <v>21.880049740994224</v>
      </c>
      <c r="W11" s="104">
        <v>6.9974558687328585</v>
      </c>
    </row>
    <row r="12" spans="1:31" ht="12.75" x14ac:dyDescent="0.35">
      <c r="A12" s="102" t="s">
        <v>656</v>
      </c>
      <c r="B12" s="100" t="s">
        <v>674</v>
      </c>
      <c r="C12" s="100">
        <v>-0.5</v>
      </c>
      <c r="D12" s="101">
        <v>15.213229413526347</v>
      </c>
      <c r="E12" s="111">
        <v>5.379815963599917</v>
      </c>
      <c r="T12" s="100" t="s">
        <v>675</v>
      </c>
      <c r="U12" s="100">
        <v>0.3</v>
      </c>
      <c r="V12" s="103">
        <v>18.235471781675681</v>
      </c>
      <c r="W12" s="104">
        <v>8.8029981353015838</v>
      </c>
    </row>
    <row r="13" spans="1:31" ht="12.75" x14ac:dyDescent="0.35">
      <c r="A13" s="102" t="s">
        <v>656</v>
      </c>
      <c r="B13" s="100" t="s">
        <v>676</v>
      </c>
      <c r="C13" s="52">
        <v>-1.18</v>
      </c>
      <c r="D13" s="101">
        <v>15.995966530638388</v>
      </c>
      <c r="E13" s="111">
        <v>5.6398383877484584</v>
      </c>
      <c r="T13" s="100" t="s">
        <v>677</v>
      </c>
      <c r="U13" s="100">
        <v>0.87</v>
      </c>
      <c r="V13" s="103">
        <v>12.44452562820533</v>
      </c>
      <c r="W13" s="104">
        <v>6.8899978088538276</v>
      </c>
    </row>
    <row r="14" spans="1:31" ht="12.75" x14ac:dyDescent="0.35">
      <c r="A14" s="102" t="s">
        <v>656</v>
      </c>
      <c r="B14" s="100" t="s">
        <v>678</v>
      </c>
      <c r="C14" s="100">
        <v>-6.5</v>
      </c>
      <c r="D14" s="101">
        <v>8.2465638777530899</v>
      </c>
      <c r="E14" s="111">
        <v>5.7584217034327052</v>
      </c>
    </row>
    <row r="15" spans="1:31" ht="12.75" x14ac:dyDescent="0.35">
      <c r="A15" s="102" t="s">
        <v>656</v>
      </c>
      <c r="B15" s="100" t="s">
        <v>679</v>
      </c>
      <c r="C15" s="100">
        <v>-5.35</v>
      </c>
      <c r="D15" s="101">
        <v>8.2243406839163473</v>
      </c>
      <c r="E15" s="111">
        <v>6.8395875095022509</v>
      </c>
      <c r="T15" s="100" t="s">
        <v>680</v>
      </c>
      <c r="U15" s="52">
        <v>1.1943000000000001</v>
      </c>
      <c r="V15" s="103">
        <v>16.789758544523082</v>
      </c>
      <c r="W15" s="104">
        <v>6.532148143618195</v>
      </c>
    </row>
    <row r="16" spans="1:31" ht="12.75" x14ac:dyDescent="0.35">
      <c r="A16" s="102" t="s">
        <v>656</v>
      </c>
      <c r="B16" s="100" t="s">
        <v>681</v>
      </c>
      <c r="C16" s="100">
        <v>-4</v>
      </c>
      <c r="D16" s="101">
        <v>8.3666389973565991</v>
      </c>
      <c r="E16" s="111">
        <v>5.7160914362787913</v>
      </c>
      <c r="T16" s="100" t="s">
        <v>682</v>
      </c>
      <c r="U16" s="52">
        <v>2.7603</v>
      </c>
      <c r="V16" s="103">
        <v>17.332404250797875</v>
      </c>
      <c r="W16" s="104">
        <v>5.4805360325361203</v>
      </c>
    </row>
    <row r="17" spans="1:23" ht="12.75" x14ac:dyDescent="0.35">
      <c r="A17" s="102" t="s">
        <v>656</v>
      </c>
      <c r="B17" s="100" t="s">
        <v>683</v>
      </c>
      <c r="C17" s="100">
        <v>-1.75</v>
      </c>
      <c r="D17" s="101">
        <v>8.3169384624644032</v>
      </c>
      <c r="E17" s="111">
        <v>5.6050518773932376</v>
      </c>
      <c r="T17" s="100" t="s">
        <v>684</v>
      </c>
      <c r="U17" s="52">
        <v>1.7849000000000002</v>
      </c>
      <c r="V17" s="103">
        <v>15.978919534084987</v>
      </c>
      <c r="W17" s="104">
        <v>5.5087894874734813</v>
      </c>
    </row>
    <row r="18" spans="1:23" ht="12.75" x14ac:dyDescent="0.35">
      <c r="A18" s="102" t="s">
        <v>656</v>
      </c>
      <c r="B18" s="100" t="s">
        <v>685</v>
      </c>
      <c r="C18" s="100">
        <v>-1</v>
      </c>
      <c r="D18" s="101">
        <v>8.3379666568866178</v>
      </c>
      <c r="E18" s="111">
        <v>5.5480777924645768</v>
      </c>
      <c r="T18" s="100" t="s">
        <v>686</v>
      </c>
      <c r="U18" s="100">
        <v>1.53</v>
      </c>
      <c r="V18" s="103">
        <v>7.004321777261219</v>
      </c>
      <c r="W18" s="104">
        <v>4.2140618829057859</v>
      </c>
    </row>
    <row r="19" spans="1:23" ht="12.75" x14ac:dyDescent="0.35">
      <c r="A19" s="102" t="s">
        <v>656</v>
      </c>
      <c r="B19" s="100" t="s">
        <v>687</v>
      </c>
      <c r="C19" s="100">
        <v>-6.6</v>
      </c>
      <c r="D19" s="101">
        <v>11.798116988088303</v>
      </c>
      <c r="E19" s="111">
        <v>10.526950455553514</v>
      </c>
      <c r="T19" s="100" t="s">
        <v>688</v>
      </c>
      <c r="U19" s="100">
        <v>1.75</v>
      </c>
      <c r="V19" s="103">
        <v>13.708857650245307</v>
      </c>
      <c r="W19" s="104">
        <v>6.8500912269424763</v>
      </c>
    </row>
    <row r="20" spans="1:23" ht="12.75" x14ac:dyDescent="0.35">
      <c r="A20" s="102" t="s">
        <v>656</v>
      </c>
      <c r="B20" s="100" t="s">
        <v>689</v>
      </c>
      <c r="C20" s="100">
        <v>-5.5</v>
      </c>
      <c r="D20" s="101">
        <v>11.804625074722992</v>
      </c>
      <c r="E20" s="111">
        <v>10.389775860778851</v>
      </c>
      <c r="T20" s="100" t="s">
        <v>690</v>
      </c>
      <c r="U20" s="100">
        <v>2.15</v>
      </c>
      <c r="V20" s="103">
        <v>7.1317874670149424</v>
      </c>
      <c r="W20" s="104">
        <v>4.6340097824263706</v>
      </c>
    </row>
    <row r="21" spans="1:23" ht="12.75" x14ac:dyDescent="0.35">
      <c r="A21" s="102" t="s">
        <v>656</v>
      </c>
      <c r="B21" s="100" t="s">
        <v>691</v>
      </c>
      <c r="C21" s="100">
        <v>-4.2</v>
      </c>
      <c r="D21" s="101">
        <v>12.447490319902197</v>
      </c>
      <c r="E21" s="111">
        <v>8.6216433753468262</v>
      </c>
      <c r="T21" s="100" t="s">
        <v>692</v>
      </c>
      <c r="U21" s="100">
        <v>2.8</v>
      </c>
      <c r="V21" s="103">
        <v>6.9166911391173533</v>
      </c>
      <c r="W21" s="104">
        <v>4.8629691303801224</v>
      </c>
    </row>
    <row r="22" spans="1:23" ht="12.75" x14ac:dyDescent="0.35">
      <c r="A22" s="102" t="s">
        <v>656</v>
      </c>
      <c r="B22" s="100" t="s">
        <v>693</v>
      </c>
      <c r="C22" s="100">
        <v>-1.8</v>
      </c>
      <c r="D22" s="101">
        <v>16.45121334449394</v>
      </c>
      <c r="E22" s="111">
        <v>10.058817332751479</v>
      </c>
    </row>
    <row r="23" spans="1:23" ht="12.75" x14ac:dyDescent="0.35">
      <c r="A23" s="102" t="s">
        <v>656</v>
      </c>
      <c r="B23" s="100" t="s">
        <v>694</v>
      </c>
      <c r="C23" s="100">
        <v>-0.85</v>
      </c>
      <c r="D23" s="101">
        <v>17.874905445105714</v>
      </c>
      <c r="E23" s="111">
        <v>9.8863761703728166</v>
      </c>
      <c r="T23" s="100" t="s">
        <v>695</v>
      </c>
      <c r="U23" s="100">
        <v>5.25</v>
      </c>
      <c r="V23" s="103">
        <v>7.5807632189746572</v>
      </c>
      <c r="W23" s="104">
        <v>4.8381549503087742</v>
      </c>
    </row>
    <row r="24" spans="1:23" ht="12.75" x14ac:dyDescent="0.35">
      <c r="A24" s="102" t="s">
        <v>656</v>
      </c>
      <c r="B24" s="108" t="s">
        <v>696</v>
      </c>
      <c r="C24">
        <v>-6.56</v>
      </c>
      <c r="D24" s="101">
        <v>5.1017989828924541</v>
      </c>
      <c r="E24" s="101">
        <v>22.33544821395574</v>
      </c>
      <c r="T24" s="100" t="s">
        <v>697</v>
      </c>
      <c r="U24" s="100">
        <v>8.4499999999999993</v>
      </c>
      <c r="V24" s="103">
        <v>7.5441984772507942</v>
      </c>
      <c r="W24" s="104">
        <v>5.2267011487352004</v>
      </c>
    </row>
    <row r="25" spans="1:23" ht="12.75" x14ac:dyDescent="0.35">
      <c r="A25" s="102" t="s">
        <v>656</v>
      </c>
      <c r="B25" s="108" t="s">
        <v>698</v>
      </c>
      <c r="C25">
        <v>-5.36</v>
      </c>
      <c r="D25" s="101">
        <v>5.5184150764454145</v>
      </c>
      <c r="E25" s="101">
        <v>19.587629306409983</v>
      </c>
      <c r="T25" s="100" t="s">
        <v>699</v>
      </c>
      <c r="U25" s="100">
        <v>4</v>
      </c>
      <c r="V25" s="103">
        <v>18.766287551818639</v>
      </c>
      <c r="W25" s="104">
        <v>8.3489993911632236</v>
      </c>
    </row>
    <row r="26" spans="1:23" ht="12.75" x14ac:dyDescent="0.35">
      <c r="A26" s="102" t="s">
        <v>656</v>
      </c>
      <c r="B26" s="108" t="s">
        <v>700</v>
      </c>
      <c r="C26">
        <v>-4.1500000000000004</v>
      </c>
      <c r="D26" s="101">
        <v>20.300236587291646</v>
      </c>
      <c r="E26" s="101">
        <v>10.741822396381504</v>
      </c>
      <c r="T26" s="100" t="s">
        <v>701</v>
      </c>
      <c r="U26" s="100">
        <v>5.8</v>
      </c>
      <c r="V26" s="103">
        <v>22.193731116784104</v>
      </c>
      <c r="W26" s="104">
        <v>9.807693376379131</v>
      </c>
    </row>
    <row r="27" spans="1:23" ht="12.75" x14ac:dyDescent="0.35">
      <c r="A27" s="102" t="s">
        <v>656</v>
      </c>
      <c r="B27" s="108" t="s">
        <v>702</v>
      </c>
      <c r="C27">
        <v>-2.71</v>
      </c>
      <c r="D27" s="101">
        <v>18.27905418472232</v>
      </c>
      <c r="E27" s="101">
        <v>11.152467515210629</v>
      </c>
      <c r="T27" s="100"/>
      <c r="U27" s="100"/>
      <c r="V27" s="103"/>
      <c r="W27" s="104"/>
    </row>
    <row r="28" spans="1:23" ht="12.75" x14ac:dyDescent="0.35">
      <c r="A28" s="102" t="s">
        <v>656</v>
      </c>
      <c r="B28" s="108" t="s">
        <v>703</v>
      </c>
      <c r="C28">
        <v>-1.77</v>
      </c>
      <c r="D28" s="101">
        <v>18.774856493758715</v>
      </c>
      <c r="E28" s="101">
        <v>12.923471774469139</v>
      </c>
      <c r="T28" s="100"/>
      <c r="U28" s="100"/>
      <c r="V28" s="103"/>
      <c r="W28" s="104"/>
    </row>
    <row r="29" spans="1:23" ht="12.75" x14ac:dyDescent="0.35">
      <c r="A29" s="102" t="s">
        <v>656</v>
      </c>
      <c r="B29" s="108" t="s">
        <v>704</v>
      </c>
      <c r="C29">
        <v>-0.8</v>
      </c>
      <c r="D29" s="101">
        <v>21.208325182013102</v>
      </c>
      <c r="E29" s="101">
        <v>13.065455172066851</v>
      </c>
      <c r="T29" s="100"/>
      <c r="U29" s="100"/>
      <c r="V29" s="103"/>
      <c r="W29" s="104"/>
    </row>
    <row r="30" spans="1:23" ht="12.75" x14ac:dyDescent="0.35">
      <c r="A30" s="102" t="s">
        <v>656</v>
      </c>
      <c r="B30" s="108" t="s">
        <v>705</v>
      </c>
      <c r="C30">
        <v>-0.35</v>
      </c>
      <c r="D30" s="101">
        <v>20.525818469784817</v>
      </c>
      <c r="E30" s="101">
        <v>12.698703603355957</v>
      </c>
      <c r="T30" s="100"/>
      <c r="U30" s="100"/>
      <c r="V30" s="103"/>
      <c r="W30" s="104"/>
    </row>
    <row r="31" spans="1:23" ht="12.75" x14ac:dyDescent="0.35">
      <c r="A31" s="102" t="s">
        <v>656</v>
      </c>
      <c r="B31" s="108" t="s">
        <v>706</v>
      </c>
      <c r="C31">
        <v>-6.85</v>
      </c>
      <c r="D31" s="101">
        <v>5.4816155019853019</v>
      </c>
      <c r="E31" s="101">
        <v>7.0327384885211934</v>
      </c>
      <c r="T31" s="100"/>
      <c r="U31" s="100"/>
      <c r="V31" s="103"/>
      <c r="W31" s="104"/>
    </row>
    <row r="32" spans="1:23" ht="12.75" x14ac:dyDescent="0.35">
      <c r="A32" s="102" t="s">
        <v>656</v>
      </c>
      <c r="B32" s="108" t="s">
        <v>707</v>
      </c>
      <c r="C32">
        <v>-4.1500000000000004</v>
      </c>
      <c r="D32" s="101">
        <v>17.484142974718516</v>
      </c>
      <c r="E32" s="101">
        <v>9.4798851572976055</v>
      </c>
      <c r="T32" s="100"/>
      <c r="U32" s="100"/>
      <c r="V32" s="103"/>
      <c r="W32" s="104"/>
    </row>
    <row r="33" spans="1:23" ht="12.75" x14ac:dyDescent="0.35">
      <c r="A33" s="102" t="s">
        <v>656</v>
      </c>
      <c r="B33" s="108" t="s">
        <v>708</v>
      </c>
      <c r="C33">
        <v>-1.85</v>
      </c>
      <c r="D33" s="101">
        <v>23.392812041093872</v>
      </c>
      <c r="E33" s="101">
        <v>12.000965515862754</v>
      </c>
      <c r="T33" s="100"/>
      <c r="U33" s="100"/>
      <c r="V33" s="103"/>
      <c r="W33" s="104"/>
    </row>
    <row r="34" spans="1:23" ht="12.75" x14ac:dyDescent="0.35">
      <c r="A34" s="102" t="s">
        <v>656</v>
      </c>
      <c r="B34" s="108" t="s">
        <v>709</v>
      </c>
      <c r="C34">
        <v>-0.36</v>
      </c>
      <c r="D34" s="101">
        <v>24.682138807639024</v>
      </c>
      <c r="E34" s="101">
        <v>11.279524217081844</v>
      </c>
      <c r="T34" s="100"/>
      <c r="U34" s="100"/>
      <c r="V34" s="103"/>
      <c r="W34" s="104"/>
    </row>
    <row r="35" spans="1:23" ht="12.75" x14ac:dyDescent="0.35">
      <c r="A35" s="102" t="s">
        <v>656</v>
      </c>
      <c r="B35" s="108" t="s">
        <v>710</v>
      </c>
      <c r="C35">
        <v>-6.48</v>
      </c>
      <c r="D35" s="101">
        <v>10.853613780504618</v>
      </c>
      <c r="E35" s="101">
        <v>8.322623097867595</v>
      </c>
      <c r="T35" s="100"/>
      <c r="U35" s="100"/>
      <c r="V35" s="103"/>
      <c r="W35" s="104"/>
    </row>
    <row r="36" spans="1:23" ht="12.75" x14ac:dyDescent="0.35">
      <c r="A36" s="102" t="s">
        <v>656</v>
      </c>
      <c r="B36" s="108" t="s">
        <v>711</v>
      </c>
      <c r="C36">
        <v>-4.2</v>
      </c>
      <c r="D36" s="101">
        <v>10.839222783970815</v>
      </c>
      <c r="E36" s="101">
        <v>9.2071445751952545</v>
      </c>
      <c r="T36" s="100"/>
      <c r="U36" s="100"/>
      <c r="V36" s="103"/>
      <c r="W36" s="104"/>
    </row>
    <row r="37" spans="1:23" ht="12.75" x14ac:dyDescent="0.35">
      <c r="A37" s="102" t="s">
        <v>656</v>
      </c>
      <c r="B37" s="108" t="s">
        <v>712</v>
      </c>
      <c r="C37">
        <v>-1.85</v>
      </c>
      <c r="D37" s="101">
        <v>12.04688902696175</v>
      </c>
      <c r="E37" s="101">
        <v>9.4858565646500601</v>
      </c>
      <c r="T37" s="100"/>
      <c r="U37" s="100"/>
      <c r="V37" s="103"/>
      <c r="W37" s="104"/>
    </row>
    <row r="38" spans="1:23" ht="12.75" x14ac:dyDescent="0.35">
      <c r="A38" s="102" t="s">
        <v>656</v>
      </c>
      <c r="B38" s="116" t="s">
        <v>713</v>
      </c>
      <c r="C38">
        <v>-0.38</v>
      </c>
      <c r="D38" s="101">
        <v>25.829534840093423</v>
      </c>
      <c r="E38" s="101">
        <v>12.389376568425973</v>
      </c>
      <c r="T38" s="100"/>
      <c r="U38" s="100"/>
      <c r="V38" s="103"/>
      <c r="W38" s="104"/>
    </row>
    <row r="39" spans="1:23" ht="12.75" x14ac:dyDescent="0.35">
      <c r="A39" s="102" t="s">
        <v>656</v>
      </c>
      <c r="B39" s="108" t="s">
        <v>714</v>
      </c>
      <c r="C39">
        <v>-6.65</v>
      </c>
      <c r="D39" s="101">
        <v>8.7100649227607896</v>
      </c>
      <c r="E39" s="101">
        <v>6.0371693442273546</v>
      </c>
      <c r="T39" s="100"/>
      <c r="U39" s="100"/>
      <c r="V39" s="103"/>
      <c r="W39" s="104"/>
    </row>
    <row r="40" spans="1:23" ht="12.75" x14ac:dyDescent="0.35">
      <c r="A40" s="102" t="s">
        <v>656</v>
      </c>
      <c r="B40" s="108" t="s">
        <v>715</v>
      </c>
      <c r="C40">
        <v>-3.4</v>
      </c>
      <c r="D40" s="101">
        <v>8.739367780426532</v>
      </c>
      <c r="E40" s="101">
        <v>6.2357955675465746</v>
      </c>
      <c r="T40" s="100"/>
      <c r="U40" s="100"/>
      <c r="V40" s="103"/>
      <c r="W40" s="104"/>
    </row>
    <row r="41" spans="1:23" ht="12.75" x14ac:dyDescent="0.35">
      <c r="A41" s="102" t="s">
        <v>656</v>
      </c>
      <c r="B41" s="108" t="s">
        <v>716</v>
      </c>
      <c r="C41">
        <v>-1.45</v>
      </c>
      <c r="D41" s="101">
        <v>9.10600146831794</v>
      </c>
      <c r="E41" s="101">
        <v>6.3417275628785355</v>
      </c>
      <c r="T41" s="100"/>
      <c r="U41" s="100"/>
      <c r="V41" s="103"/>
      <c r="W41" s="104"/>
    </row>
    <row r="42" spans="1:23" ht="12.75" x14ac:dyDescent="0.35">
      <c r="A42" s="102" t="s">
        <v>656</v>
      </c>
      <c r="B42" s="108" t="s">
        <v>717</v>
      </c>
      <c r="C42">
        <v>-0.35</v>
      </c>
      <c r="D42" s="101">
        <v>9.236083692025117</v>
      </c>
      <c r="E42" s="101">
        <v>6.5315410011752562</v>
      </c>
      <c r="T42" s="100"/>
      <c r="U42" s="100"/>
      <c r="V42" s="103"/>
      <c r="W42" s="104"/>
    </row>
    <row r="43" spans="1:23" ht="12.75" x14ac:dyDescent="0.35">
      <c r="A43" s="102" t="s">
        <v>718</v>
      </c>
      <c r="B43" s="116" t="s">
        <v>719</v>
      </c>
      <c r="C43" s="100">
        <v>-16.2</v>
      </c>
      <c r="D43" s="117">
        <v>5.4248653923760362</v>
      </c>
      <c r="E43" s="117">
        <v>2.1850949402223989</v>
      </c>
    </row>
    <row r="44" spans="1:23" ht="12.75" x14ac:dyDescent="0.35">
      <c r="A44" s="102" t="s">
        <v>718</v>
      </c>
      <c r="B44" s="116" t="s">
        <v>720</v>
      </c>
      <c r="C44" s="100">
        <v>-16.2</v>
      </c>
      <c r="D44" s="117">
        <v>8.0396682167074545</v>
      </c>
      <c r="E44" s="117">
        <v>5.3247930997243706</v>
      </c>
    </row>
    <row r="45" spans="1:23" ht="12.75" x14ac:dyDescent="0.35">
      <c r="A45" s="102" t="s">
        <v>718</v>
      </c>
      <c r="B45" s="116" t="s">
        <v>721</v>
      </c>
      <c r="C45" s="100">
        <v>-16.2</v>
      </c>
      <c r="D45" s="117">
        <v>8.175576969489768</v>
      </c>
      <c r="E45" s="117">
        <v>5.4373691939652034</v>
      </c>
    </row>
    <row r="46" spans="1:23" ht="12.75" x14ac:dyDescent="0.35">
      <c r="A46" s="102" t="s">
        <v>718</v>
      </c>
      <c r="B46" s="116" t="s">
        <v>722</v>
      </c>
      <c r="C46" s="100">
        <v>-16.2</v>
      </c>
      <c r="D46" s="117">
        <v>10.540613054244181</v>
      </c>
      <c r="E46" s="117">
        <v>6.7346298952552885</v>
      </c>
    </row>
    <row r="47" spans="1:23" ht="12.75" x14ac:dyDescent="0.35">
      <c r="A47" s="102" t="s">
        <v>718</v>
      </c>
      <c r="B47" s="116" t="s">
        <v>723</v>
      </c>
      <c r="C47" s="100">
        <v>-16.2</v>
      </c>
      <c r="D47" s="117">
        <v>7.0099197080484181</v>
      </c>
      <c r="E47" s="117">
        <v>4.6156969900218208</v>
      </c>
    </row>
    <row r="48" spans="1:23" ht="12.75" x14ac:dyDescent="0.35">
      <c r="A48" s="102" t="s">
        <v>718</v>
      </c>
      <c r="B48" s="116" t="s">
        <v>724</v>
      </c>
      <c r="C48" s="100">
        <v>-16.2</v>
      </c>
      <c r="D48" s="117">
        <v>12.082502545225255</v>
      </c>
      <c r="E48" s="117">
        <v>8.0897304278516522</v>
      </c>
    </row>
    <row r="49" spans="1:31" ht="12.75" x14ac:dyDescent="0.35">
      <c r="A49" s="102" t="s">
        <v>718</v>
      </c>
      <c r="B49" s="116" t="s">
        <v>725</v>
      </c>
      <c r="C49" s="100">
        <v>-16.2</v>
      </c>
      <c r="D49" s="117">
        <v>12.458453159190887</v>
      </c>
      <c r="E49" s="117">
        <v>9.4348484688893208</v>
      </c>
      <c r="AE49">
        <f>1/0.246</f>
        <v>4.0650406504065044</v>
      </c>
    </row>
    <row r="50" spans="1:31" ht="12.75" x14ac:dyDescent="0.35">
      <c r="A50" s="102" t="s">
        <v>718</v>
      </c>
      <c r="B50" s="116" t="s">
        <v>726</v>
      </c>
      <c r="C50" s="100">
        <v>-16.2</v>
      </c>
      <c r="D50" s="117">
        <v>11.713977565743273</v>
      </c>
      <c r="E50" s="117">
        <v>6.8790038369482218</v>
      </c>
      <c r="T50" s="100"/>
      <c r="U50" s="100"/>
      <c r="V50" s="103"/>
      <c r="W50" s="104"/>
    </row>
    <row r="51" spans="1:31" ht="12.75" x14ac:dyDescent="0.35">
      <c r="A51" s="102" t="s">
        <v>718</v>
      </c>
      <c r="B51" s="116" t="s">
        <v>727</v>
      </c>
      <c r="C51" s="100">
        <v>-16.2</v>
      </c>
      <c r="D51" s="117">
        <v>10.503213963790717</v>
      </c>
      <c r="E51" s="117">
        <v>4.4678562817683272</v>
      </c>
      <c r="T51" s="100"/>
      <c r="U51" s="100"/>
      <c r="V51" s="103"/>
      <c r="W51" s="104"/>
    </row>
    <row r="52" spans="1:31" ht="12.75" x14ac:dyDescent="0.35">
      <c r="A52" s="102" t="s">
        <v>718</v>
      </c>
      <c r="B52" s="116" t="s">
        <v>728</v>
      </c>
      <c r="C52" s="100">
        <v>-16.2</v>
      </c>
      <c r="D52" s="117">
        <v>26.643408063584772</v>
      </c>
      <c r="E52" s="117">
        <v>29.579373639463071</v>
      </c>
      <c r="T52" s="100"/>
      <c r="U52" s="100"/>
      <c r="V52" s="103"/>
      <c r="W52" s="104"/>
    </row>
    <row r="53" spans="1:31" ht="12.75" x14ac:dyDescent="0.35">
      <c r="A53" s="102" t="s">
        <v>718</v>
      </c>
      <c r="B53" s="116" t="s">
        <v>729</v>
      </c>
      <c r="C53" s="100">
        <v>-16.2</v>
      </c>
      <c r="D53" s="117">
        <v>9.7403614299032686</v>
      </c>
      <c r="E53" s="117">
        <v>6.3973777754911261</v>
      </c>
      <c r="T53" s="100"/>
      <c r="U53" s="100"/>
      <c r="V53" s="103"/>
      <c r="W53" s="104"/>
    </row>
    <row r="54" spans="1:31" ht="12.75" x14ac:dyDescent="0.35">
      <c r="A54" s="102" t="s">
        <v>718</v>
      </c>
      <c r="B54" s="116" t="s">
        <v>730</v>
      </c>
      <c r="C54" s="100">
        <v>-16.2</v>
      </c>
      <c r="D54" s="117">
        <v>8.4727700067398501</v>
      </c>
      <c r="E54" s="117">
        <v>3.8541234809431799</v>
      </c>
      <c r="T54" s="100"/>
      <c r="U54" s="100"/>
      <c r="V54" s="103"/>
      <c r="W54" s="104"/>
    </row>
    <row r="55" spans="1:31" ht="12.75" x14ac:dyDescent="0.35">
      <c r="A55" s="102" t="s">
        <v>718</v>
      </c>
      <c r="B55" s="116" t="s">
        <v>731</v>
      </c>
      <c r="C55" s="100">
        <v>-16.2</v>
      </c>
      <c r="D55" s="117">
        <v>12.726344056734819</v>
      </c>
      <c r="E55" s="117">
        <v>10.085064929213171</v>
      </c>
      <c r="T55" s="100"/>
      <c r="U55" s="100"/>
      <c r="V55" s="103"/>
      <c r="W55" s="104"/>
    </row>
    <row r="56" spans="1:31" ht="12.75" x14ac:dyDescent="0.35">
      <c r="A56" s="102" t="s">
        <v>718</v>
      </c>
      <c r="B56" s="116" t="s">
        <v>732</v>
      </c>
      <c r="C56" s="100">
        <v>-16.2</v>
      </c>
      <c r="D56" s="117">
        <v>9.2757139480535624</v>
      </c>
      <c r="E56" s="117">
        <v>7.0651761015585741</v>
      </c>
      <c r="T56" s="100"/>
      <c r="U56" s="100"/>
      <c r="V56" s="103"/>
      <c r="W56" s="104"/>
    </row>
    <row r="57" spans="1:31" ht="12.75" x14ac:dyDescent="0.35">
      <c r="A57" s="102" t="s">
        <v>718</v>
      </c>
      <c r="B57" s="116" t="s">
        <v>733</v>
      </c>
      <c r="C57" s="100">
        <v>-16.2</v>
      </c>
      <c r="D57" s="117">
        <v>8.87248450777399</v>
      </c>
      <c r="E57" s="117">
        <v>5.3539529384890585</v>
      </c>
      <c r="T57" s="100"/>
      <c r="U57" s="100"/>
      <c r="V57" s="103"/>
      <c r="W57" s="104"/>
    </row>
    <row r="58" spans="1:31" ht="12.75" x14ac:dyDescent="0.35">
      <c r="A58" s="102" t="s">
        <v>718</v>
      </c>
      <c r="B58" s="116" t="s">
        <v>734</v>
      </c>
      <c r="C58" s="100">
        <v>-16.2</v>
      </c>
      <c r="D58" s="117">
        <v>9.8136877089145109</v>
      </c>
      <c r="E58" s="117">
        <v>5.7898098094735424</v>
      </c>
      <c r="T58" s="100"/>
      <c r="U58" s="100"/>
      <c r="V58" s="103"/>
      <c r="W58" s="104"/>
    </row>
    <row r="59" spans="1:31" ht="12.75" x14ac:dyDescent="0.35">
      <c r="A59" s="102" t="s">
        <v>718</v>
      </c>
      <c r="B59" s="116" t="s">
        <v>735</v>
      </c>
      <c r="C59" s="100">
        <v>-16.2</v>
      </c>
      <c r="D59" s="117">
        <v>7.4093662391130977</v>
      </c>
      <c r="E59" s="117">
        <v>8.8690441174302741</v>
      </c>
      <c r="T59" s="100"/>
      <c r="U59" s="100"/>
      <c r="V59" s="103"/>
      <c r="W59" s="104"/>
    </row>
    <row r="60" spans="1:31" ht="12.75" x14ac:dyDescent="0.35">
      <c r="A60" s="102" t="s">
        <v>718</v>
      </c>
      <c r="B60" s="116" t="s">
        <v>736</v>
      </c>
      <c r="C60" s="100">
        <v>-16.2</v>
      </c>
      <c r="D60" s="117">
        <v>5.2133598878147378</v>
      </c>
      <c r="E60" s="117">
        <v>6.8178444263351814</v>
      </c>
      <c r="T60" s="100"/>
      <c r="U60" s="100"/>
      <c r="V60" s="103"/>
      <c r="W60" s="104"/>
    </row>
    <row r="61" spans="1:31" ht="12.75" x14ac:dyDescent="0.35">
      <c r="A61" s="102" t="s">
        <v>718</v>
      </c>
      <c r="B61" s="116" t="s">
        <v>737</v>
      </c>
      <c r="C61" s="100">
        <v>-16.2</v>
      </c>
      <c r="D61" s="117">
        <v>6.2016446982835873</v>
      </c>
      <c r="E61" s="117">
        <v>6.428025359969098</v>
      </c>
      <c r="T61" s="100"/>
      <c r="U61" s="100"/>
      <c r="V61" s="103"/>
      <c r="W61" s="104"/>
    </row>
    <row r="62" spans="1:31" ht="12.75" x14ac:dyDescent="0.35">
      <c r="A62" s="102" t="s">
        <v>718</v>
      </c>
      <c r="B62" s="116" t="s">
        <v>738</v>
      </c>
      <c r="C62" s="100">
        <v>-16.2</v>
      </c>
      <c r="D62" s="117">
        <v>6.2604051953761033</v>
      </c>
      <c r="E62" s="117">
        <v>5.0274169767582038</v>
      </c>
      <c r="T62" s="100"/>
      <c r="U62" s="100"/>
      <c r="V62" s="103"/>
      <c r="W62" s="104"/>
    </row>
    <row r="63" spans="1:31" ht="12.75" x14ac:dyDescent="0.35">
      <c r="A63" s="102" t="s">
        <v>718</v>
      </c>
      <c r="B63" s="116" t="s">
        <v>739</v>
      </c>
      <c r="C63" s="100">
        <v>-16.2</v>
      </c>
      <c r="D63" s="117">
        <v>5.5668725502424703</v>
      </c>
      <c r="E63" s="117">
        <v>4.8692778762403108</v>
      </c>
      <c r="T63" s="100"/>
      <c r="U63" s="100"/>
      <c r="V63" s="103"/>
      <c r="W63" s="104"/>
    </row>
    <row r="64" spans="1:31" ht="12.75" x14ac:dyDescent="0.35">
      <c r="A64" s="102" t="s">
        <v>718</v>
      </c>
      <c r="B64" s="116" t="s">
        <v>740</v>
      </c>
      <c r="C64" s="100">
        <v>-16.2</v>
      </c>
      <c r="D64" s="117">
        <v>4.8604337535356077</v>
      </c>
      <c r="E64" s="117">
        <v>4.8031527221915802</v>
      </c>
      <c r="T64" s="100"/>
      <c r="U64" s="100"/>
      <c r="V64" s="103"/>
      <c r="W64" s="104"/>
    </row>
    <row r="65" spans="1:23" ht="12.75" x14ac:dyDescent="0.35">
      <c r="A65" s="102" t="s">
        <v>718</v>
      </c>
      <c r="B65" s="116" t="s">
        <v>741</v>
      </c>
      <c r="C65" s="100">
        <v>-16.2</v>
      </c>
      <c r="D65" s="117">
        <v>8.0160837465356529</v>
      </c>
      <c r="E65" s="117">
        <v>6.3593109712673019</v>
      </c>
      <c r="T65" s="100"/>
      <c r="U65" s="100"/>
      <c r="V65" s="103"/>
      <c r="W65" s="104"/>
    </row>
    <row r="66" spans="1:23" ht="12.75" x14ac:dyDescent="0.35">
      <c r="A66" s="102" t="s">
        <v>718</v>
      </c>
      <c r="B66" s="116" t="s">
        <v>742</v>
      </c>
      <c r="C66" s="100">
        <v>-16.2</v>
      </c>
      <c r="D66" s="117">
        <v>5.0683584149103948</v>
      </c>
      <c r="E66" s="117">
        <v>5.7647962705724449</v>
      </c>
      <c r="T66" s="100"/>
      <c r="U66" s="100"/>
      <c r="V66" s="103"/>
      <c r="W66" s="104"/>
    </row>
    <row r="67" spans="1:23" ht="12.75" x14ac:dyDescent="0.35">
      <c r="A67" s="102" t="s">
        <v>718</v>
      </c>
      <c r="B67" s="116" t="s">
        <v>743</v>
      </c>
      <c r="C67" s="100">
        <v>-16.2</v>
      </c>
      <c r="D67" s="117">
        <v>4.7718971688860652</v>
      </c>
      <c r="E67" s="117">
        <v>5.7742946308546621</v>
      </c>
      <c r="T67" s="100"/>
      <c r="U67" s="100"/>
      <c r="V67" s="103"/>
      <c r="W67" s="104"/>
    </row>
    <row r="68" spans="1:23" ht="12.75" x14ac:dyDescent="0.35">
      <c r="A68" s="102" t="s">
        <v>718</v>
      </c>
      <c r="B68" s="116" t="s">
        <v>744</v>
      </c>
      <c r="C68" s="100">
        <v>-16.2</v>
      </c>
      <c r="D68" s="117">
        <v>6.4062210969591558</v>
      </c>
      <c r="E68" s="117">
        <v>4.8171337113179362</v>
      </c>
      <c r="T68" s="100"/>
      <c r="U68" s="100"/>
      <c r="V68" s="103"/>
      <c r="W68" s="104"/>
    </row>
    <row r="69" spans="1:23" ht="12.75" x14ac:dyDescent="0.35">
      <c r="A69" s="102" t="s">
        <v>718</v>
      </c>
      <c r="B69" s="116" t="s">
        <v>745</v>
      </c>
      <c r="C69" s="100">
        <v>-16.2</v>
      </c>
      <c r="D69" s="117">
        <v>6.1890934934215611</v>
      </c>
      <c r="E69" s="117">
        <v>6.7745289100422106</v>
      </c>
      <c r="T69" s="100"/>
      <c r="U69" s="100"/>
      <c r="V69" s="103"/>
      <c r="W69" s="104"/>
    </row>
    <row r="70" spans="1:23" ht="12.75" x14ac:dyDescent="0.35">
      <c r="A70" s="102" t="s">
        <v>718</v>
      </c>
      <c r="B70" s="116" t="s">
        <v>746</v>
      </c>
      <c r="C70" s="100">
        <v>-16.2</v>
      </c>
      <c r="D70" s="117">
        <v>8.6348997992891778</v>
      </c>
      <c r="E70" s="117">
        <v>6.4854757313690712</v>
      </c>
      <c r="T70" s="100"/>
      <c r="U70" s="100"/>
      <c r="V70" s="103"/>
      <c r="W70" s="104"/>
    </row>
    <row r="71" spans="1:23" ht="12.75" x14ac:dyDescent="0.35">
      <c r="A71" s="102" t="s">
        <v>718</v>
      </c>
      <c r="B71" s="116" t="s">
        <v>747</v>
      </c>
      <c r="C71" s="100">
        <v>-16.2</v>
      </c>
      <c r="D71" s="117">
        <v>10.997452465190293</v>
      </c>
      <c r="E71" s="117">
        <v>7.5283313379630243</v>
      </c>
      <c r="T71" s="100"/>
      <c r="U71" s="100"/>
      <c r="V71" s="103"/>
      <c r="W71" s="104"/>
    </row>
    <row r="72" spans="1:23" ht="12.75" x14ac:dyDescent="0.35">
      <c r="A72" s="102" t="s">
        <v>718</v>
      </c>
      <c r="B72" s="116" t="s">
        <v>748</v>
      </c>
      <c r="C72" s="100">
        <v>-16.2</v>
      </c>
      <c r="D72" s="117">
        <v>11.433687477612269</v>
      </c>
      <c r="E72" s="117">
        <v>7.5151655691533676</v>
      </c>
      <c r="T72" s="100"/>
      <c r="U72" s="100"/>
      <c r="V72" s="103"/>
      <c r="W72" s="104"/>
    </row>
    <row r="73" spans="1:23" ht="12.75" x14ac:dyDescent="0.35">
      <c r="A73" s="102" t="s">
        <v>718</v>
      </c>
      <c r="B73" s="116" t="s">
        <v>749</v>
      </c>
      <c r="C73" s="100">
        <v>-16.2</v>
      </c>
      <c r="D73" s="117">
        <v>12.845323325723673</v>
      </c>
      <c r="E73" s="117">
        <v>6.4047214984534442</v>
      </c>
      <c r="T73" s="100"/>
      <c r="U73" s="100"/>
      <c r="V73" s="103"/>
      <c r="W73" s="104"/>
    </row>
    <row r="74" spans="1:23" ht="12.75" x14ac:dyDescent="0.35">
      <c r="A74" s="102" t="s">
        <v>718</v>
      </c>
      <c r="B74" s="116" t="s">
        <v>750</v>
      </c>
      <c r="C74" s="100">
        <v>-16.2</v>
      </c>
      <c r="D74" s="117">
        <v>9.756323077570114</v>
      </c>
      <c r="E74" s="117">
        <v>4.4491742226457127</v>
      </c>
      <c r="T74" s="100"/>
      <c r="U74" s="100"/>
      <c r="V74" s="103"/>
      <c r="W74" s="104"/>
    </row>
    <row r="75" spans="1:23" ht="12.75" x14ac:dyDescent="0.35">
      <c r="A75" s="102" t="s">
        <v>718</v>
      </c>
      <c r="B75" s="116" t="s">
        <v>751</v>
      </c>
      <c r="C75" s="100">
        <v>-16.2</v>
      </c>
      <c r="D75" s="117">
        <v>9.5961039659573277</v>
      </c>
      <c r="E75" s="117">
        <v>9.0308255101153598</v>
      </c>
      <c r="T75" s="100"/>
      <c r="U75" s="100"/>
      <c r="V75" s="103"/>
      <c r="W75" s="104"/>
    </row>
    <row r="76" spans="1:23" ht="12.75" x14ac:dyDescent="0.35">
      <c r="A76" s="102" t="s">
        <v>718</v>
      </c>
      <c r="B76" s="116" t="s">
        <v>752</v>
      </c>
      <c r="C76" s="100">
        <v>-16.2</v>
      </c>
      <c r="D76" s="117">
        <v>6.6390423052189167</v>
      </c>
      <c r="E76" s="117">
        <v>7.189823636215209</v>
      </c>
      <c r="T76" s="100"/>
      <c r="U76" s="100"/>
      <c r="V76" s="103"/>
      <c r="W76" s="104"/>
    </row>
    <row r="77" spans="1:23" ht="12.75" x14ac:dyDescent="0.35">
      <c r="A77" s="102" t="s">
        <v>718</v>
      </c>
      <c r="B77" s="116" t="s">
        <v>753</v>
      </c>
      <c r="C77" s="100">
        <v>-16.2</v>
      </c>
      <c r="D77" s="117">
        <v>8.3838278327355784</v>
      </c>
      <c r="E77" s="117">
        <v>6.4975890852790883</v>
      </c>
      <c r="T77" s="100"/>
      <c r="U77" s="100"/>
      <c r="V77" s="103"/>
      <c r="W77" s="104"/>
    </row>
    <row r="78" spans="1:23" ht="15" customHeight="1" x14ac:dyDescent="0.4">
      <c r="A78" s="118" t="s">
        <v>645</v>
      </c>
      <c r="B78" s="105" t="s">
        <v>310</v>
      </c>
      <c r="C78" s="105">
        <v>0</v>
      </c>
      <c r="D78" s="119">
        <v>19.195788642653714</v>
      </c>
      <c r="E78" s="120">
        <v>4.0625824849927197</v>
      </c>
      <c r="F78" s="66">
        <f>AVERAGE(D78:D90)</f>
        <v>31.510630814906495</v>
      </c>
      <c r="G78" s="121">
        <f>AVERAGE(E78:E90)</f>
        <v>11.041135953669924</v>
      </c>
      <c r="H78" s="95"/>
      <c r="I78" s="96"/>
      <c r="J78" s="97"/>
    </row>
    <row r="79" spans="1:23" ht="15" customHeight="1" x14ac:dyDescent="0.4">
      <c r="A79" s="102" t="s">
        <v>645</v>
      </c>
      <c r="B79" s="100" t="s">
        <v>138</v>
      </c>
      <c r="C79" s="100">
        <v>0</v>
      </c>
      <c r="D79" s="101">
        <v>29.526277521755347</v>
      </c>
      <c r="E79" s="111">
        <v>7.0834175984514083</v>
      </c>
      <c r="G79" s="95"/>
      <c r="H79" s="95"/>
      <c r="I79" s="96"/>
      <c r="J79" s="97"/>
      <c r="T79" s="100" t="s">
        <v>754</v>
      </c>
      <c r="U79" s="100">
        <v>10.6</v>
      </c>
      <c r="V79" s="103">
        <v>7.6444436034144738</v>
      </c>
      <c r="W79" s="104">
        <v>6.6818675608465128</v>
      </c>
    </row>
    <row r="80" spans="1:23" ht="15" customHeight="1" x14ac:dyDescent="0.4">
      <c r="A80" s="102" t="s">
        <v>645</v>
      </c>
      <c r="B80" s="100" t="s">
        <v>755</v>
      </c>
      <c r="C80" s="100">
        <v>0</v>
      </c>
      <c r="D80" s="101">
        <v>19.192572395067067</v>
      </c>
      <c r="E80" s="111">
        <v>5.612508211003516</v>
      </c>
      <c r="G80" s="95"/>
      <c r="H80" s="95"/>
      <c r="I80" s="96"/>
      <c r="J80" s="97"/>
      <c r="T80" s="100" t="s">
        <v>79</v>
      </c>
      <c r="U80" s="100">
        <v>11.28</v>
      </c>
      <c r="V80" s="103">
        <v>15.43486010065034</v>
      </c>
      <c r="W80" s="104">
        <v>10.272711678443967</v>
      </c>
    </row>
    <row r="81" spans="1:23" ht="15" customHeight="1" x14ac:dyDescent="0.4">
      <c r="A81" s="102" t="s">
        <v>645</v>
      </c>
      <c r="B81" s="100" t="s">
        <v>249</v>
      </c>
      <c r="C81" s="100">
        <v>0</v>
      </c>
      <c r="D81" s="101">
        <v>37.079332534474588</v>
      </c>
      <c r="E81" s="111">
        <v>16.656817952239837</v>
      </c>
      <c r="G81" s="95"/>
      <c r="H81" s="95"/>
      <c r="I81" s="96"/>
      <c r="J81" s="97"/>
      <c r="T81" s="100" t="s">
        <v>756</v>
      </c>
      <c r="U81" s="100">
        <v>11.9</v>
      </c>
      <c r="V81" s="103">
        <v>21.360566469818757</v>
      </c>
      <c r="W81" s="104">
        <v>8.9232066995682846</v>
      </c>
    </row>
    <row r="82" spans="1:23" ht="15" customHeight="1" x14ac:dyDescent="0.4">
      <c r="A82" s="102" t="s">
        <v>645</v>
      </c>
      <c r="B82" s="100" t="s">
        <v>757</v>
      </c>
      <c r="C82" s="100">
        <v>0</v>
      </c>
      <c r="D82" s="101">
        <v>30.533204556180589</v>
      </c>
      <c r="E82" s="111">
        <v>5.260290261315677</v>
      </c>
      <c r="G82" s="95"/>
      <c r="H82" s="95"/>
      <c r="I82" s="96"/>
      <c r="J82" s="97"/>
      <c r="T82" s="100" t="s">
        <v>758</v>
      </c>
      <c r="U82" s="95">
        <v>12.12</v>
      </c>
      <c r="V82" s="103">
        <v>12.251831105569813</v>
      </c>
      <c r="W82" s="104">
        <v>8.7222344074087417</v>
      </c>
    </row>
    <row r="83" spans="1:23" ht="15" customHeight="1" x14ac:dyDescent="0.4">
      <c r="A83" s="102" t="s">
        <v>645</v>
      </c>
      <c r="B83" s="100" t="s">
        <v>78</v>
      </c>
      <c r="C83" s="100">
        <v>0</v>
      </c>
      <c r="D83" s="101">
        <v>38.282098941259136</v>
      </c>
      <c r="E83" s="111">
        <v>16.831756731955011</v>
      </c>
      <c r="G83" s="95"/>
      <c r="H83" s="95"/>
      <c r="I83" s="96"/>
      <c r="J83" s="97"/>
      <c r="T83" s="100" t="s">
        <v>759</v>
      </c>
      <c r="U83" s="95">
        <v>12.12</v>
      </c>
      <c r="V83" s="103">
        <v>12.26137634123203</v>
      </c>
      <c r="W83" s="104">
        <v>8.8205561314376126</v>
      </c>
    </row>
    <row r="84" spans="1:23" ht="15" customHeight="1" x14ac:dyDescent="0.4">
      <c r="A84" s="99" t="s">
        <v>645</v>
      </c>
      <c r="B84" s="100" t="s">
        <v>760</v>
      </c>
      <c r="C84" s="100">
        <v>0</v>
      </c>
      <c r="D84" s="101">
        <v>35.772912102011041</v>
      </c>
      <c r="E84" s="101">
        <v>14.606280606320661</v>
      </c>
      <c r="G84" s="95"/>
      <c r="H84" s="95"/>
      <c r="I84" s="96"/>
      <c r="J84" s="97"/>
      <c r="T84" s="100" t="s">
        <v>761</v>
      </c>
      <c r="U84" s="95">
        <v>12.12</v>
      </c>
      <c r="V84" s="103">
        <v>14.977636071567261</v>
      </c>
      <c r="W84" s="104">
        <v>8.898807709886821</v>
      </c>
    </row>
    <row r="85" spans="1:23" ht="15" customHeight="1" x14ac:dyDescent="0.4">
      <c r="A85" s="99" t="s">
        <v>645</v>
      </c>
      <c r="B85" s="108" t="s">
        <v>762</v>
      </c>
      <c r="C85" s="95">
        <v>0</v>
      </c>
      <c r="D85" s="101">
        <v>27.059980813676795</v>
      </c>
      <c r="E85" s="101">
        <v>11.106693874403627</v>
      </c>
      <c r="G85" s="95"/>
      <c r="H85" s="95"/>
      <c r="I85" s="96"/>
      <c r="J85" s="97"/>
      <c r="T85" s="100" t="s">
        <v>763</v>
      </c>
      <c r="U85" s="95">
        <v>12.12</v>
      </c>
      <c r="V85" s="103">
        <v>20.741679587565443</v>
      </c>
      <c r="W85" s="104">
        <v>6.4340579500599713</v>
      </c>
    </row>
    <row r="86" spans="1:23" ht="15" customHeight="1" x14ac:dyDescent="0.4">
      <c r="A86" s="99" t="s">
        <v>645</v>
      </c>
      <c r="B86" s="122" t="s">
        <v>764</v>
      </c>
      <c r="C86" s="95">
        <v>0</v>
      </c>
      <c r="D86" s="101">
        <v>33.65163523304917</v>
      </c>
      <c r="E86" s="101">
        <v>15.543387735968782</v>
      </c>
      <c r="G86" s="95"/>
      <c r="H86" s="95"/>
      <c r="I86" s="96"/>
      <c r="J86" s="97"/>
      <c r="T86" s="100"/>
      <c r="U86" s="95"/>
      <c r="V86" s="103"/>
      <c r="W86" s="104"/>
    </row>
    <row r="87" spans="1:23" ht="15" customHeight="1" x14ac:dyDescent="0.4">
      <c r="A87" s="99" t="s">
        <v>645</v>
      </c>
      <c r="B87" s="122" t="s">
        <v>765</v>
      </c>
      <c r="C87" s="95">
        <v>0</v>
      </c>
      <c r="D87" s="101">
        <v>27.67489049727881</v>
      </c>
      <c r="E87" s="101">
        <v>12.022863531407094</v>
      </c>
      <c r="G87" s="95"/>
      <c r="H87" s="95"/>
      <c r="I87" s="96"/>
      <c r="J87" s="97"/>
      <c r="T87" s="100"/>
      <c r="U87" s="95"/>
      <c r="V87" s="103"/>
      <c r="W87" s="104"/>
    </row>
    <row r="88" spans="1:23" ht="15" customHeight="1" x14ac:dyDescent="0.4">
      <c r="A88" s="99" t="s">
        <v>645</v>
      </c>
      <c r="B88" s="108" t="s">
        <v>766</v>
      </c>
      <c r="C88" s="95">
        <v>0</v>
      </c>
      <c r="D88" s="101">
        <v>34.018736366079096</v>
      </c>
      <c r="E88" s="101">
        <v>11.900096139243804</v>
      </c>
      <c r="G88" s="95"/>
      <c r="H88" s="95"/>
      <c r="I88" s="96"/>
      <c r="J88" s="97"/>
      <c r="T88" s="100"/>
      <c r="U88" s="95"/>
      <c r="V88" s="103"/>
      <c r="W88" s="104"/>
    </row>
    <row r="89" spans="1:23" ht="15" customHeight="1" x14ac:dyDescent="0.4">
      <c r="A89" s="99" t="s">
        <v>645</v>
      </c>
      <c r="B89" s="108" t="s">
        <v>767</v>
      </c>
      <c r="C89" s="95">
        <v>0</v>
      </c>
      <c r="D89" s="101">
        <v>46.140140175392638</v>
      </c>
      <c r="E89" s="101">
        <v>11.806936316736959</v>
      </c>
      <c r="G89" s="95"/>
      <c r="H89" s="95"/>
      <c r="I89" s="96"/>
      <c r="J89" s="97"/>
      <c r="T89" s="100"/>
      <c r="U89" s="95"/>
      <c r="V89" s="103"/>
      <c r="W89" s="104"/>
    </row>
    <row r="90" spans="1:23" ht="15" customHeight="1" x14ac:dyDescent="0.4">
      <c r="A90" s="99"/>
      <c r="B90" s="108"/>
      <c r="C90" s="95"/>
      <c r="D90" s="101"/>
      <c r="E90" s="101"/>
      <c r="G90" s="95"/>
      <c r="H90" s="95"/>
      <c r="I90" s="96"/>
      <c r="J90" s="97"/>
      <c r="T90" s="100"/>
      <c r="U90" s="95"/>
      <c r="V90" s="103"/>
      <c r="W90" s="104"/>
    </row>
    <row r="91" spans="1:23" ht="15" customHeight="1" x14ac:dyDescent="0.4">
      <c r="A91" s="118" t="s">
        <v>648</v>
      </c>
      <c r="B91" s="105" t="s">
        <v>768</v>
      </c>
      <c r="C91" s="10">
        <v>0.03</v>
      </c>
      <c r="D91" s="119">
        <v>21.694188037819291</v>
      </c>
      <c r="E91" s="120">
        <v>5.8686519305497926</v>
      </c>
      <c r="G91" s="95"/>
      <c r="H91" s="95"/>
      <c r="I91" s="96"/>
      <c r="J91" s="97"/>
      <c r="T91" s="100"/>
      <c r="U91" s="95"/>
      <c r="V91" s="103"/>
      <c r="W91" s="104"/>
    </row>
    <row r="92" spans="1:23" ht="15" customHeight="1" x14ac:dyDescent="0.4">
      <c r="A92" s="102" t="s">
        <v>648</v>
      </c>
      <c r="B92" s="100" t="s">
        <v>247</v>
      </c>
      <c r="C92" s="100">
        <v>0.05</v>
      </c>
      <c r="D92" s="101">
        <v>30.870123927160378</v>
      </c>
      <c r="E92" s="111">
        <v>9.1112878169897318</v>
      </c>
      <c r="G92" s="95"/>
      <c r="H92" s="95"/>
      <c r="I92" s="96"/>
      <c r="J92" s="97"/>
      <c r="T92" s="100"/>
      <c r="U92" s="95"/>
      <c r="V92" s="103"/>
      <c r="W92" s="104"/>
    </row>
    <row r="93" spans="1:23" ht="15" customHeight="1" x14ac:dyDescent="0.4">
      <c r="A93" s="102" t="s">
        <v>648</v>
      </c>
      <c r="B93" s="100" t="s">
        <v>769</v>
      </c>
      <c r="C93" s="100">
        <v>0.04</v>
      </c>
      <c r="D93" s="101">
        <v>14.255005403159135</v>
      </c>
      <c r="E93" s="111">
        <v>0.97524576379709627</v>
      </c>
      <c r="G93" s="95"/>
      <c r="H93" s="95"/>
      <c r="I93" s="96"/>
      <c r="J93" s="97"/>
      <c r="T93" s="100"/>
      <c r="U93" s="95"/>
      <c r="V93" s="103"/>
      <c r="W93" s="104"/>
    </row>
    <row r="94" spans="1:23" ht="13.15" x14ac:dyDescent="0.4">
      <c r="A94" s="102" t="s">
        <v>648</v>
      </c>
      <c r="B94" s="100" t="s">
        <v>305</v>
      </c>
      <c r="C94" s="100">
        <v>0.05</v>
      </c>
      <c r="D94" s="101">
        <v>30.537931615672761</v>
      </c>
      <c r="E94" s="111">
        <v>15.403317771732326</v>
      </c>
      <c r="G94" s="95"/>
      <c r="H94" s="95"/>
      <c r="I94" s="96"/>
      <c r="J94" s="97"/>
    </row>
    <row r="95" spans="1:23" ht="15" customHeight="1" x14ac:dyDescent="0.4">
      <c r="A95" s="102" t="s">
        <v>648</v>
      </c>
      <c r="B95" s="100" t="s">
        <v>770</v>
      </c>
      <c r="C95" s="100">
        <v>0.05</v>
      </c>
      <c r="D95" s="101">
        <v>26.221380753593792</v>
      </c>
      <c r="E95" s="101">
        <v>9.1864002051286171</v>
      </c>
      <c r="G95" s="95"/>
      <c r="H95" s="95"/>
      <c r="I95" s="96"/>
      <c r="J95" s="97"/>
    </row>
    <row r="96" spans="1:23" ht="15" customHeight="1" x14ac:dyDescent="0.4">
      <c r="A96" s="102" t="s">
        <v>648</v>
      </c>
      <c r="B96" s="108" t="s">
        <v>771</v>
      </c>
      <c r="C96">
        <v>0</v>
      </c>
      <c r="D96" s="101">
        <v>28.752358902170755</v>
      </c>
      <c r="E96" s="101">
        <v>9.8019365870341488</v>
      </c>
      <c r="G96" s="95"/>
      <c r="H96" s="95"/>
      <c r="I96" s="96"/>
      <c r="J96" s="97"/>
      <c r="T96" s="100"/>
      <c r="U96" s="95"/>
      <c r="V96" s="103"/>
      <c r="W96" s="103"/>
    </row>
    <row r="97" spans="1:23" ht="15" customHeight="1" x14ac:dyDescent="0.4">
      <c r="A97" s="102" t="s">
        <v>648</v>
      </c>
      <c r="B97" s="108" t="s">
        <v>772</v>
      </c>
      <c r="C97">
        <v>0</v>
      </c>
      <c r="D97" s="101">
        <v>31.005756018649684</v>
      </c>
      <c r="E97" s="101">
        <v>13.740406637271262</v>
      </c>
      <c r="G97" s="95"/>
      <c r="H97" s="95"/>
      <c r="I97" s="96"/>
      <c r="J97" s="97"/>
      <c r="T97" s="100"/>
      <c r="U97" s="95"/>
      <c r="V97" s="103"/>
      <c r="W97" s="103"/>
    </row>
    <row r="98" spans="1:23" ht="15" customHeight="1" x14ac:dyDescent="0.4">
      <c r="A98" s="102" t="s">
        <v>648</v>
      </c>
      <c r="B98" s="116" t="s">
        <v>773</v>
      </c>
      <c r="C98">
        <v>0</v>
      </c>
      <c r="D98" s="101">
        <v>28.949880610682463</v>
      </c>
      <c r="E98" s="101">
        <v>13.332858085102259</v>
      </c>
      <c r="G98" s="95"/>
      <c r="H98" s="95"/>
      <c r="I98" s="96"/>
      <c r="J98" s="97"/>
      <c r="T98" s="100"/>
      <c r="U98" s="95"/>
      <c r="V98" s="103"/>
      <c r="W98" s="103"/>
    </row>
    <row r="99" spans="1:23" ht="15" customHeight="1" x14ac:dyDescent="0.4">
      <c r="A99" s="102" t="s">
        <v>648</v>
      </c>
      <c r="B99" s="108" t="s">
        <v>774</v>
      </c>
      <c r="C99">
        <v>0</v>
      </c>
      <c r="D99" s="101">
        <v>37.787316031323705</v>
      </c>
      <c r="E99" s="101">
        <v>2.3757557881588376</v>
      </c>
      <c r="G99" s="95"/>
      <c r="H99" s="95"/>
      <c r="I99" s="96"/>
      <c r="J99" s="97"/>
    </row>
    <row r="100" spans="1:23" ht="15" customHeight="1" x14ac:dyDescent="0.35">
      <c r="A100" s="123" t="s">
        <v>660</v>
      </c>
      <c r="B100" s="105" t="s">
        <v>650</v>
      </c>
      <c r="C100" s="10">
        <v>0.18</v>
      </c>
      <c r="D100" s="119">
        <v>20.182361914126503</v>
      </c>
      <c r="E100" s="120">
        <v>4.7610487618768271</v>
      </c>
      <c r="G100" t="s">
        <v>775</v>
      </c>
      <c r="T100" s="100" t="s">
        <v>776</v>
      </c>
      <c r="U100">
        <v>17.809999999999999</v>
      </c>
      <c r="V100" s="103">
        <v>15.153544811556451</v>
      </c>
      <c r="W100" s="104">
        <v>8.8164572233519927</v>
      </c>
    </row>
    <row r="101" spans="1:23" ht="15" customHeight="1" x14ac:dyDescent="0.4">
      <c r="A101" s="102" t="s">
        <v>660</v>
      </c>
      <c r="B101" s="100" t="s">
        <v>654</v>
      </c>
      <c r="C101" s="52">
        <v>0.42369999999999997</v>
      </c>
      <c r="D101" s="101">
        <v>21.534783830401761</v>
      </c>
      <c r="E101" s="111">
        <v>10.740562429472917</v>
      </c>
      <c r="G101" s="95" t="s">
        <v>637</v>
      </c>
      <c r="H101" s="95" t="s">
        <v>638</v>
      </c>
      <c r="I101" s="96" t="s">
        <v>639</v>
      </c>
      <c r="J101" s="97" t="s">
        <v>640</v>
      </c>
      <c r="T101" s="100" t="s">
        <v>777</v>
      </c>
      <c r="U101">
        <v>17.809999999999999</v>
      </c>
      <c r="V101" s="103">
        <v>18.327867169225108</v>
      </c>
      <c r="W101" s="104">
        <v>5.9055999372853041</v>
      </c>
    </row>
    <row r="102" spans="1:23" ht="12.75" x14ac:dyDescent="0.35">
      <c r="A102" s="102" t="s">
        <v>660</v>
      </c>
      <c r="B102" s="100" t="s">
        <v>658</v>
      </c>
      <c r="C102" s="52">
        <v>0.69540000000000002</v>
      </c>
      <c r="D102" s="101">
        <v>17.068127962075636</v>
      </c>
      <c r="E102" s="111">
        <v>4.5966876212015606</v>
      </c>
      <c r="G102" s="105" t="s">
        <v>650</v>
      </c>
      <c r="H102" s="10">
        <v>0.18</v>
      </c>
      <c r="I102" s="106">
        <v>20.182361914126503</v>
      </c>
      <c r="J102" s="107">
        <v>4.7610487618768271</v>
      </c>
      <c r="T102" s="100" t="s">
        <v>778</v>
      </c>
      <c r="U102">
        <v>29.61</v>
      </c>
      <c r="V102" s="103">
        <v>10.100284846948664</v>
      </c>
      <c r="W102" s="104">
        <v>6.2648254589357544</v>
      </c>
    </row>
    <row r="103" spans="1:23" ht="12.75" x14ac:dyDescent="0.35">
      <c r="A103" s="102" t="s">
        <v>660</v>
      </c>
      <c r="B103" s="100" t="s">
        <v>680</v>
      </c>
      <c r="C103" s="52">
        <v>1.1943000000000001</v>
      </c>
      <c r="D103" s="101">
        <v>16.789758544523082</v>
      </c>
      <c r="E103" s="111">
        <v>6.532148143618195</v>
      </c>
      <c r="G103" s="100" t="s">
        <v>654</v>
      </c>
      <c r="H103" s="52">
        <v>0.42369999999999997</v>
      </c>
      <c r="I103" s="103">
        <v>21.534783830401761</v>
      </c>
      <c r="J103" s="104">
        <v>10.740562429472917</v>
      </c>
      <c r="T103" s="100" t="s">
        <v>779</v>
      </c>
      <c r="U103">
        <v>29.61</v>
      </c>
      <c r="V103" s="103">
        <v>14.413279482958234</v>
      </c>
      <c r="W103" s="104">
        <v>8.800280931517495</v>
      </c>
    </row>
    <row r="104" spans="1:23" ht="12.75" x14ac:dyDescent="0.35">
      <c r="A104" s="102" t="s">
        <v>660</v>
      </c>
      <c r="B104" s="100" t="s">
        <v>682</v>
      </c>
      <c r="C104" s="52">
        <v>2.7603</v>
      </c>
      <c r="D104" s="101">
        <v>17.332404250797875</v>
      </c>
      <c r="E104" s="111">
        <v>5.4805360325361203</v>
      </c>
      <c r="G104" s="100" t="s">
        <v>658</v>
      </c>
      <c r="H104" s="52">
        <v>0.69540000000000002</v>
      </c>
      <c r="I104" s="103">
        <v>17.068127962075636</v>
      </c>
      <c r="J104" s="104">
        <v>4.5966876212015606</v>
      </c>
      <c r="T104" s="100" t="s">
        <v>780</v>
      </c>
      <c r="U104">
        <v>29.61</v>
      </c>
      <c r="V104" s="103">
        <v>13.394942325236556</v>
      </c>
      <c r="W104" s="104">
        <v>2.7906749587395883</v>
      </c>
    </row>
    <row r="105" spans="1:23" ht="12.75" x14ac:dyDescent="0.35">
      <c r="A105" s="102" t="s">
        <v>660</v>
      </c>
      <c r="B105" s="100" t="s">
        <v>684</v>
      </c>
      <c r="C105" s="52">
        <v>1.7849000000000002</v>
      </c>
      <c r="D105" s="101">
        <v>15.978919534084987</v>
      </c>
      <c r="E105" s="111">
        <v>5.5087894874734813</v>
      </c>
      <c r="G105" s="100" t="s">
        <v>680</v>
      </c>
      <c r="H105" s="52">
        <v>1.1943000000000001</v>
      </c>
      <c r="I105" s="103">
        <v>16.789758544523082</v>
      </c>
      <c r="J105" s="104">
        <v>6.532148143618195</v>
      </c>
      <c r="T105" s="100" t="s">
        <v>781</v>
      </c>
      <c r="U105">
        <v>29.61</v>
      </c>
      <c r="V105" s="103">
        <v>13.606121476695854</v>
      </c>
      <c r="W105" s="104">
        <v>2.3747737725649127</v>
      </c>
    </row>
    <row r="106" spans="1:23" ht="12.75" x14ac:dyDescent="0.35">
      <c r="A106" s="102" t="s">
        <v>660</v>
      </c>
      <c r="B106" s="100" t="s">
        <v>248</v>
      </c>
      <c r="C106" s="100">
        <v>0.4</v>
      </c>
      <c r="D106" s="101">
        <v>19.225570264292372</v>
      </c>
      <c r="E106" s="111">
        <v>7.1163559957290943</v>
      </c>
      <c r="G106" s="100" t="s">
        <v>682</v>
      </c>
      <c r="H106" s="52">
        <v>2.7603</v>
      </c>
      <c r="I106" s="103">
        <v>17.332404250797875</v>
      </c>
      <c r="J106" s="104">
        <v>5.4805360325361203</v>
      </c>
    </row>
    <row r="107" spans="1:23" ht="12.75" x14ac:dyDescent="0.35">
      <c r="A107" s="102" t="s">
        <v>660</v>
      </c>
      <c r="B107" s="100" t="s">
        <v>664</v>
      </c>
      <c r="C107" s="100">
        <v>0.3</v>
      </c>
      <c r="D107" s="101">
        <v>8.3312399942615407</v>
      </c>
      <c r="E107" s="111">
        <v>5.8414146406258745</v>
      </c>
      <c r="G107" s="100" t="s">
        <v>684</v>
      </c>
      <c r="H107" s="52">
        <v>1.7849000000000002</v>
      </c>
      <c r="I107" s="103">
        <v>15.978919534084987</v>
      </c>
      <c r="J107" s="104">
        <v>5.5087894874734813</v>
      </c>
    </row>
    <row r="108" spans="1:23" ht="12.75" x14ac:dyDescent="0.35">
      <c r="A108" s="102" t="s">
        <v>660</v>
      </c>
      <c r="B108" s="100" t="s">
        <v>667</v>
      </c>
      <c r="C108" s="100">
        <v>0.5</v>
      </c>
      <c r="D108" s="101">
        <v>9.3002674785863242</v>
      </c>
      <c r="E108" s="111">
        <v>2.1451669776322184</v>
      </c>
      <c r="G108" s="100" t="s">
        <v>248</v>
      </c>
      <c r="H108" s="100">
        <v>0.4</v>
      </c>
      <c r="I108" s="103">
        <v>19.225570264292372</v>
      </c>
      <c r="J108" s="104">
        <v>7.1163559957290943</v>
      </c>
    </row>
    <row r="109" spans="1:23" ht="12.75" x14ac:dyDescent="0.35">
      <c r="A109" s="102" t="s">
        <v>660</v>
      </c>
      <c r="B109" s="100" t="s">
        <v>670</v>
      </c>
      <c r="C109" s="100">
        <v>0.85</v>
      </c>
      <c r="D109" s="101">
        <v>7.0072527350788105</v>
      </c>
      <c r="E109" s="111">
        <v>4.1778105064848621</v>
      </c>
      <c r="G109" s="100" t="s">
        <v>664</v>
      </c>
      <c r="H109" s="100">
        <v>0.3</v>
      </c>
      <c r="I109" s="103">
        <v>8.3312399942615407</v>
      </c>
      <c r="J109" s="104">
        <v>5.8414146406258745</v>
      </c>
    </row>
    <row r="110" spans="1:23" ht="12.75" x14ac:dyDescent="0.35">
      <c r="A110" s="102" t="s">
        <v>660</v>
      </c>
      <c r="B110" s="100" t="s">
        <v>686</v>
      </c>
      <c r="C110" s="100">
        <v>1.53</v>
      </c>
      <c r="D110" s="101">
        <v>7.004321777261219</v>
      </c>
      <c r="E110" s="111">
        <v>4.2140618829057859</v>
      </c>
      <c r="G110" s="100" t="s">
        <v>667</v>
      </c>
      <c r="H110" s="100">
        <v>0.5</v>
      </c>
      <c r="I110" s="103">
        <v>9.3002674785863242</v>
      </c>
      <c r="J110" s="104">
        <v>2.1451669776322184</v>
      </c>
    </row>
    <row r="111" spans="1:23" ht="12.75" x14ac:dyDescent="0.35">
      <c r="A111" s="102" t="s">
        <v>660</v>
      </c>
      <c r="B111" s="100" t="s">
        <v>690</v>
      </c>
      <c r="C111" s="100">
        <v>2.15</v>
      </c>
      <c r="D111" s="101">
        <v>7.1317874670149424</v>
      </c>
      <c r="E111" s="111">
        <v>4.6340097824263706</v>
      </c>
      <c r="G111" s="100" t="s">
        <v>670</v>
      </c>
      <c r="H111" s="100">
        <v>0.85</v>
      </c>
      <c r="I111" s="103">
        <v>7.0072527350788105</v>
      </c>
      <c r="J111" s="104">
        <v>4.1778105064848621</v>
      </c>
    </row>
    <row r="112" spans="1:23" ht="12.75" x14ac:dyDescent="0.35">
      <c r="A112" s="102" t="s">
        <v>660</v>
      </c>
      <c r="B112" s="100" t="s">
        <v>692</v>
      </c>
      <c r="C112" s="100">
        <v>2.8</v>
      </c>
      <c r="D112" s="101">
        <v>6.9166911391173533</v>
      </c>
      <c r="E112" s="111">
        <v>4.8629691303801224</v>
      </c>
      <c r="G112" s="100" t="s">
        <v>686</v>
      </c>
      <c r="H112" s="100">
        <v>1.53</v>
      </c>
      <c r="I112" s="103">
        <v>7.004321777261219</v>
      </c>
      <c r="J112" s="104">
        <v>4.2140618829057859</v>
      </c>
    </row>
    <row r="113" spans="1:10" ht="12.75" x14ac:dyDescent="0.35">
      <c r="A113" s="102" t="s">
        <v>660</v>
      </c>
      <c r="B113" s="100" t="s">
        <v>695</v>
      </c>
      <c r="C113" s="100">
        <v>5.25</v>
      </c>
      <c r="D113" s="101">
        <v>7.5807632189746572</v>
      </c>
      <c r="E113" s="111">
        <v>4.8381549503087742</v>
      </c>
      <c r="G113" s="100" t="s">
        <v>690</v>
      </c>
      <c r="H113" s="100">
        <v>2.15</v>
      </c>
      <c r="I113" s="103">
        <v>7.1317874670149424</v>
      </c>
      <c r="J113" s="104">
        <v>4.6340097824263706</v>
      </c>
    </row>
    <row r="114" spans="1:10" ht="12.75" x14ac:dyDescent="0.35">
      <c r="A114" s="102" t="s">
        <v>660</v>
      </c>
      <c r="B114" s="100" t="s">
        <v>697</v>
      </c>
      <c r="C114" s="100">
        <v>8.4499999999999993</v>
      </c>
      <c r="D114" s="101">
        <v>7.5441984772507942</v>
      </c>
      <c r="E114" s="111">
        <v>5.2267011487352004</v>
      </c>
      <c r="G114" s="100" t="s">
        <v>692</v>
      </c>
      <c r="H114" s="100">
        <v>2.8</v>
      </c>
      <c r="I114" s="103">
        <v>6.9166911391173533</v>
      </c>
      <c r="J114" s="104">
        <v>4.8629691303801224</v>
      </c>
    </row>
    <row r="115" spans="1:10" ht="12.75" x14ac:dyDescent="0.35">
      <c r="A115" s="102" t="s">
        <v>660</v>
      </c>
      <c r="B115" s="100" t="s">
        <v>754</v>
      </c>
      <c r="C115" s="100">
        <v>10.6</v>
      </c>
      <c r="D115" s="101">
        <v>7.6444436034144738</v>
      </c>
      <c r="E115" s="111">
        <v>6.6818675608465128</v>
      </c>
      <c r="G115" s="100" t="s">
        <v>695</v>
      </c>
      <c r="H115" s="100">
        <v>5.25</v>
      </c>
      <c r="I115" s="103">
        <v>7.5807632189746572</v>
      </c>
      <c r="J115" s="104">
        <v>4.8381549503087742</v>
      </c>
    </row>
    <row r="116" spans="1:10" ht="12.75" x14ac:dyDescent="0.35">
      <c r="A116" s="102" t="s">
        <v>660</v>
      </c>
      <c r="B116" s="100" t="s">
        <v>79</v>
      </c>
      <c r="C116" s="100">
        <v>11.28</v>
      </c>
      <c r="D116" s="101">
        <v>15.43486010065034</v>
      </c>
      <c r="E116" s="111">
        <v>10.272711678443967</v>
      </c>
      <c r="G116" s="100" t="s">
        <v>697</v>
      </c>
      <c r="H116" s="100">
        <v>8.4499999999999993</v>
      </c>
      <c r="I116" s="103">
        <v>7.5441984772507942</v>
      </c>
      <c r="J116" s="104">
        <v>5.2267011487352004</v>
      </c>
    </row>
    <row r="117" spans="1:10" ht="12.75" x14ac:dyDescent="0.35">
      <c r="A117" s="102" t="s">
        <v>660</v>
      </c>
      <c r="B117" s="100" t="s">
        <v>306</v>
      </c>
      <c r="C117" s="100">
        <v>0.4</v>
      </c>
      <c r="D117" s="101">
        <v>25.91215701300338</v>
      </c>
      <c r="E117" s="111">
        <v>12.306756212244348</v>
      </c>
      <c r="G117" s="100" t="s">
        <v>754</v>
      </c>
      <c r="H117" s="100">
        <v>10.6</v>
      </c>
      <c r="I117" s="103">
        <v>7.6444436034144738</v>
      </c>
      <c r="J117" s="104">
        <v>6.6818675608465128</v>
      </c>
    </row>
    <row r="118" spans="1:10" ht="12.75" x14ac:dyDescent="0.35">
      <c r="A118" s="102" t="s">
        <v>660</v>
      </c>
      <c r="B118" s="100" t="s">
        <v>673</v>
      </c>
      <c r="C118" s="100">
        <v>0.5</v>
      </c>
      <c r="D118" s="101">
        <v>21.880049740994224</v>
      </c>
      <c r="E118" s="111">
        <v>6.9974558687328585</v>
      </c>
      <c r="G118" s="100" t="s">
        <v>758</v>
      </c>
      <c r="H118" s="95">
        <v>12.12</v>
      </c>
      <c r="I118" s="103">
        <v>12.251831105569813</v>
      </c>
      <c r="J118" s="104">
        <v>8.7222344074087417</v>
      </c>
    </row>
    <row r="119" spans="1:10" ht="12.75" x14ac:dyDescent="0.35">
      <c r="A119" s="102" t="s">
        <v>660</v>
      </c>
      <c r="B119" s="100" t="s">
        <v>675</v>
      </c>
      <c r="C119" s="100">
        <v>0.3</v>
      </c>
      <c r="D119" s="101">
        <v>18.235471781675681</v>
      </c>
      <c r="E119" s="111">
        <v>8.8029981353015838</v>
      </c>
      <c r="G119" s="100" t="s">
        <v>759</v>
      </c>
      <c r="H119" s="95">
        <v>12.12</v>
      </c>
      <c r="I119" s="103">
        <v>12.26137634123203</v>
      </c>
      <c r="J119" s="104">
        <v>8.8205561314376126</v>
      </c>
    </row>
    <row r="120" spans="1:10" ht="12.75" x14ac:dyDescent="0.35">
      <c r="A120" s="102" t="s">
        <v>660</v>
      </c>
      <c r="B120" s="100" t="s">
        <v>677</v>
      </c>
      <c r="C120" s="100">
        <v>0.87</v>
      </c>
      <c r="D120" s="101">
        <v>12.44452562820533</v>
      </c>
      <c r="E120" s="111">
        <v>6.8899978088538276</v>
      </c>
      <c r="G120" s="100" t="s">
        <v>782</v>
      </c>
      <c r="H120">
        <v>17.809999999999999</v>
      </c>
      <c r="I120" s="103">
        <v>10.966494572493815</v>
      </c>
      <c r="J120" s="104">
        <v>8.8893644068831819</v>
      </c>
    </row>
    <row r="121" spans="1:10" ht="12.75" x14ac:dyDescent="0.35">
      <c r="A121" s="102" t="s">
        <v>660</v>
      </c>
      <c r="B121" s="100" t="s">
        <v>688</v>
      </c>
      <c r="C121" s="100">
        <v>1.75</v>
      </c>
      <c r="D121" s="101">
        <v>13.708857650245307</v>
      </c>
      <c r="E121" s="111">
        <v>6.8500912269424763</v>
      </c>
      <c r="G121" s="100" t="s">
        <v>79</v>
      </c>
      <c r="H121" s="100">
        <v>11.28</v>
      </c>
      <c r="I121" s="103">
        <v>15.43486010065034</v>
      </c>
      <c r="J121" s="104">
        <v>10.272711678443967</v>
      </c>
    </row>
    <row r="122" spans="1:10" ht="12.75" x14ac:dyDescent="0.35">
      <c r="A122" s="102" t="s">
        <v>660</v>
      </c>
      <c r="B122" s="100" t="s">
        <v>699</v>
      </c>
      <c r="C122" s="100">
        <v>4</v>
      </c>
      <c r="D122" s="101">
        <v>18.766287551818639</v>
      </c>
      <c r="E122" s="111">
        <v>8.3489993911632236</v>
      </c>
      <c r="G122" s="100" t="s">
        <v>306</v>
      </c>
      <c r="H122" s="100">
        <v>0.4</v>
      </c>
      <c r="I122" s="103">
        <v>25.91215701300338</v>
      </c>
      <c r="J122" s="104">
        <v>12.306756212244348</v>
      </c>
    </row>
    <row r="123" spans="1:10" ht="12.75" x14ac:dyDescent="0.35">
      <c r="A123" s="102" t="s">
        <v>660</v>
      </c>
      <c r="B123" s="100" t="s">
        <v>701</v>
      </c>
      <c r="C123" s="100">
        <v>5.8</v>
      </c>
      <c r="D123" s="101">
        <v>22.193731116784104</v>
      </c>
      <c r="E123" s="111">
        <v>9.807693376379131</v>
      </c>
      <c r="G123" s="100" t="s">
        <v>761</v>
      </c>
      <c r="H123" s="95">
        <v>12.12</v>
      </c>
      <c r="I123" s="103">
        <v>14.977636071567261</v>
      </c>
      <c r="J123" s="104">
        <v>8.898807709886821</v>
      </c>
    </row>
    <row r="124" spans="1:10" ht="12.75" x14ac:dyDescent="0.35">
      <c r="A124" s="102" t="s">
        <v>660</v>
      </c>
      <c r="B124" s="100" t="s">
        <v>783</v>
      </c>
      <c r="C124" s="100">
        <v>7</v>
      </c>
      <c r="D124" s="101">
        <v>22.845792543992719</v>
      </c>
      <c r="E124" s="111">
        <v>9.2664959748538838</v>
      </c>
      <c r="G124" s="100" t="s">
        <v>776</v>
      </c>
      <c r="H124">
        <v>17.809999999999999</v>
      </c>
      <c r="I124" s="103">
        <v>15.153544811556451</v>
      </c>
      <c r="J124" s="104">
        <v>8.8164572233519927</v>
      </c>
    </row>
    <row r="125" spans="1:10" ht="12.75" x14ac:dyDescent="0.35">
      <c r="A125" s="102" t="s">
        <v>660</v>
      </c>
      <c r="B125" s="100" t="s">
        <v>756</v>
      </c>
      <c r="C125" s="100">
        <v>11.9</v>
      </c>
      <c r="D125" s="101">
        <v>21.360566469818757</v>
      </c>
      <c r="E125" s="111">
        <v>8.9232066995682846</v>
      </c>
      <c r="G125" s="100" t="s">
        <v>673</v>
      </c>
      <c r="H125" s="100">
        <v>0.5</v>
      </c>
      <c r="I125" s="103">
        <v>21.880049740994224</v>
      </c>
      <c r="J125" s="104">
        <v>6.9974558687328585</v>
      </c>
    </row>
    <row r="126" spans="1:10" ht="12.75" x14ac:dyDescent="0.35">
      <c r="A126" s="102" t="s">
        <v>660</v>
      </c>
      <c r="B126" s="108" t="s">
        <v>784</v>
      </c>
      <c r="C126">
        <v>0.26</v>
      </c>
      <c r="D126" s="101">
        <v>18.088237116274151</v>
      </c>
      <c r="E126" s="101">
        <v>12.426988069894875</v>
      </c>
      <c r="G126" s="100" t="s">
        <v>675</v>
      </c>
      <c r="H126" s="100">
        <v>0.3</v>
      </c>
      <c r="I126" s="103">
        <v>18.235471781675681</v>
      </c>
      <c r="J126" s="104">
        <v>8.8029981353015838</v>
      </c>
    </row>
    <row r="127" spans="1:10" ht="12.75" x14ac:dyDescent="0.35">
      <c r="A127" s="102" t="s">
        <v>660</v>
      </c>
      <c r="B127" s="108" t="s">
        <v>785</v>
      </c>
      <c r="C127">
        <v>0.57999999999999996</v>
      </c>
      <c r="D127" s="101">
        <v>20.107936003337429</v>
      </c>
      <c r="E127" s="101">
        <v>11.696572170770832</v>
      </c>
      <c r="G127" s="100" t="s">
        <v>677</v>
      </c>
      <c r="H127" s="100">
        <v>0.87</v>
      </c>
      <c r="I127" s="103">
        <v>12.44452562820533</v>
      </c>
      <c r="J127" s="104">
        <v>6.8899978088538276</v>
      </c>
    </row>
    <row r="128" spans="1:10" ht="12.75" x14ac:dyDescent="0.35">
      <c r="A128" s="102" t="s">
        <v>660</v>
      </c>
      <c r="B128" s="108" t="s">
        <v>786</v>
      </c>
      <c r="C128">
        <v>1.06</v>
      </c>
      <c r="D128" s="101">
        <v>19.171007265392888</v>
      </c>
      <c r="E128" s="101">
        <v>11.907468901076577</v>
      </c>
      <c r="G128" s="100" t="s">
        <v>688</v>
      </c>
      <c r="H128" s="100">
        <v>1.75</v>
      </c>
      <c r="I128" s="103">
        <v>13.708857650245307</v>
      </c>
      <c r="J128" s="104">
        <v>6.8500912269424763</v>
      </c>
    </row>
    <row r="129" spans="1:24" ht="12.75" x14ac:dyDescent="0.35">
      <c r="A129" s="102" t="s">
        <v>660</v>
      </c>
      <c r="B129" s="108" t="s">
        <v>787</v>
      </c>
      <c r="C129">
        <v>2</v>
      </c>
      <c r="D129" s="101">
        <v>20.164515521668491</v>
      </c>
      <c r="E129" s="101">
        <v>12.489940190390062</v>
      </c>
      <c r="G129" s="100" t="s">
        <v>699</v>
      </c>
      <c r="H129" s="100">
        <v>4</v>
      </c>
      <c r="I129" s="103">
        <v>18.766287551818639</v>
      </c>
      <c r="J129" s="104">
        <v>8.3489993911632236</v>
      </c>
    </row>
    <row r="130" spans="1:24" ht="12.75" x14ac:dyDescent="0.35">
      <c r="A130" s="102" t="s">
        <v>660</v>
      </c>
      <c r="B130" s="108" t="s">
        <v>788</v>
      </c>
      <c r="C130">
        <v>3.54</v>
      </c>
      <c r="D130" s="101">
        <v>20.948096732240767</v>
      </c>
      <c r="E130" s="101">
        <v>10.310175237748016</v>
      </c>
      <c r="G130" s="100" t="s">
        <v>701</v>
      </c>
      <c r="H130" s="100">
        <v>5.8</v>
      </c>
      <c r="I130" s="103">
        <v>22.193731116784104</v>
      </c>
      <c r="J130" s="104">
        <v>9.807693376379131</v>
      </c>
    </row>
    <row r="131" spans="1:24" ht="12.75" x14ac:dyDescent="0.35">
      <c r="A131" s="102" t="s">
        <v>660</v>
      </c>
      <c r="B131" s="108" t="s">
        <v>789</v>
      </c>
      <c r="C131">
        <v>5.2</v>
      </c>
      <c r="D131" s="101">
        <v>20.381118315189646</v>
      </c>
      <c r="E131" s="101">
        <v>11.063523422210737</v>
      </c>
      <c r="G131" s="100" t="s">
        <v>783</v>
      </c>
      <c r="H131" s="100">
        <v>7</v>
      </c>
      <c r="I131" s="103">
        <v>22.845792543992719</v>
      </c>
      <c r="J131" s="104">
        <v>9.2664959748538838</v>
      </c>
    </row>
    <row r="132" spans="1:24" ht="12.75" x14ac:dyDescent="0.35">
      <c r="A132" s="102" t="s">
        <v>660</v>
      </c>
      <c r="B132" s="116" t="s">
        <v>790</v>
      </c>
      <c r="C132">
        <v>8.01</v>
      </c>
      <c r="D132" s="117">
        <v>10.623015758169089</v>
      </c>
      <c r="E132" s="117">
        <v>12.19710481000271</v>
      </c>
      <c r="G132" s="100" t="s">
        <v>756</v>
      </c>
      <c r="H132" s="100">
        <v>11.9</v>
      </c>
      <c r="I132" s="103">
        <v>21.360566469818757</v>
      </c>
      <c r="J132" s="104">
        <v>8.9232066995682846</v>
      </c>
    </row>
    <row r="133" spans="1:24" ht="12.75" x14ac:dyDescent="0.35">
      <c r="A133" s="102" t="s">
        <v>660</v>
      </c>
      <c r="B133" s="122" t="s">
        <v>791</v>
      </c>
      <c r="C133">
        <v>11.6</v>
      </c>
      <c r="D133" s="101">
        <v>12.202440281719444</v>
      </c>
      <c r="E133" s="101">
        <v>12.212670833895835</v>
      </c>
      <c r="G133" s="100" t="s">
        <v>763</v>
      </c>
      <c r="H133" s="95">
        <v>12.12</v>
      </c>
      <c r="I133" s="103">
        <v>20.741679587565443</v>
      </c>
      <c r="J133" s="104">
        <v>6.4340579500599713</v>
      </c>
    </row>
    <row r="134" spans="1:24" ht="12.75" x14ac:dyDescent="0.35">
      <c r="A134" s="102" t="s">
        <v>660</v>
      </c>
      <c r="B134" s="122" t="s">
        <v>792</v>
      </c>
      <c r="C134">
        <v>0.42</v>
      </c>
      <c r="D134" s="101">
        <v>32.201432153106801</v>
      </c>
      <c r="E134" s="101">
        <v>15.147337331165671</v>
      </c>
      <c r="G134" s="100" t="s">
        <v>777</v>
      </c>
      <c r="H134">
        <v>17.809999999999999</v>
      </c>
      <c r="I134" s="103">
        <v>18.327867169225108</v>
      </c>
      <c r="J134" s="104">
        <v>5.9055999372853041</v>
      </c>
    </row>
    <row r="135" spans="1:24" ht="12.75" x14ac:dyDescent="0.35">
      <c r="A135" s="102" t="s">
        <v>660</v>
      </c>
      <c r="B135" s="108" t="s">
        <v>793</v>
      </c>
      <c r="C135">
        <v>1.8</v>
      </c>
      <c r="D135" s="101">
        <v>24.466150476735539</v>
      </c>
      <c r="E135" s="101">
        <v>12.45609557717753</v>
      </c>
      <c r="G135" s="108" t="s">
        <v>784</v>
      </c>
      <c r="H135">
        <v>0.26</v>
      </c>
      <c r="I135" s="101">
        <v>18.088237116274151</v>
      </c>
      <c r="J135" s="101">
        <v>12.426988069894875</v>
      </c>
    </row>
    <row r="136" spans="1:24" ht="12.75" x14ac:dyDescent="0.35">
      <c r="A136" s="102" t="s">
        <v>660</v>
      </c>
      <c r="B136" s="108" t="s">
        <v>794</v>
      </c>
      <c r="C136">
        <v>2.93</v>
      </c>
      <c r="D136" s="101">
        <v>24.029575334311939</v>
      </c>
      <c r="E136" s="101">
        <v>12.000066823148988</v>
      </c>
      <c r="G136" s="108" t="s">
        <v>785</v>
      </c>
      <c r="H136">
        <v>0.57999999999999996</v>
      </c>
      <c r="I136" s="101">
        <v>20.107936003337429</v>
      </c>
      <c r="J136" s="101">
        <v>11.696572170770832</v>
      </c>
    </row>
    <row r="137" spans="1:24" ht="12.75" x14ac:dyDescent="0.35">
      <c r="A137" s="102" t="s">
        <v>660</v>
      </c>
      <c r="B137" s="108" t="s">
        <v>795</v>
      </c>
      <c r="C137">
        <v>5.2</v>
      </c>
      <c r="D137" s="101">
        <v>24.866603289259078</v>
      </c>
      <c r="E137" s="101">
        <v>12.494329100431896</v>
      </c>
      <c r="G137" s="108" t="s">
        <v>786</v>
      </c>
      <c r="H137">
        <v>1.06</v>
      </c>
      <c r="I137" s="101">
        <v>19.171007265392888</v>
      </c>
      <c r="J137" s="101">
        <v>11.907468901076577</v>
      </c>
    </row>
    <row r="138" spans="1:24" ht="12.75" x14ac:dyDescent="0.35">
      <c r="A138" s="102" t="s">
        <v>660</v>
      </c>
      <c r="B138" s="108" t="s">
        <v>796</v>
      </c>
      <c r="C138">
        <v>11.64</v>
      </c>
      <c r="D138" s="101">
        <v>20.937837818592012</v>
      </c>
      <c r="E138" s="101">
        <v>10.956006376624027</v>
      </c>
      <c r="G138" s="108" t="s">
        <v>787</v>
      </c>
      <c r="H138">
        <v>2</v>
      </c>
      <c r="I138" s="101">
        <v>20.164515521668491</v>
      </c>
      <c r="J138" s="101">
        <v>12.489940190390062</v>
      </c>
    </row>
    <row r="139" spans="1:24" ht="12.75" x14ac:dyDescent="0.35">
      <c r="A139" s="102" t="s">
        <v>660</v>
      </c>
      <c r="B139" s="108" t="s">
        <v>797</v>
      </c>
      <c r="C139">
        <v>0.43</v>
      </c>
      <c r="D139" s="101">
        <v>24.127261258467179</v>
      </c>
      <c r="E139" s="101">
        <v>12.199195083427586</v>
      </c>
      <c r="G139" s="108" t="s">
        <v>788</v>
      </c>
      <c r="H139">
        <v>3.54</v>
      </c>
      <c r="I139" s="101">
        <v>20.948096732240767</v>
      </c>
      <c r="J139" s="101">
        <v>10.310175237748016</v>
      </c>
    </row>
    <row r="140" spans="1:24" ht="12.75" x14ac:dyDescent="0.35">
      <c r="A140" s="102" t="s">
        <v>660</v>
      </c>
      <c r="B140" s="108" t="s">
        <v>798</v>
      </c>
      <c r="C140">
        <v>1.05</v>
      </c>
      <c r="D140" s="101">
        <v>17.237310808441748</v>
      </c>
      <c r="E140" s="101">
        <v>10.51866468689423</v>
      </c>
      <c r="G140" s="108" t="s">
        <v>789</v>
      </c>
      <c r="H140">
        <v>5.2</v>
      </c>
      <c r="I140" s="101">
        <v>20.381118315189646</v>
      </c>
      <c r="J140" s="101">
        <v>11.063523422210737</v>
      </c>
    </row>
    <row r="141" spans="1:24" ht="12.75" x14ac:dyDescent="0.35">
      <c r="A141" s="102" t="s">
        <v>660</v>
      </c>
      <c r="B141" s="108" t="s">
        <v>799</v>
      </c>
      <c r="C141">
        <v>1.8</v>
      </c>
      <c r="D141" s="101">
        <v>18.257298848799152</v>
      </c>
      <c r="E141" s="101">
        <v>9.6305940386218012</v>
      </c>
      <c r="G141" s="116" t="s">
        <v>790</v>
      </c>
      <c r="H141">
        <v>8.01</v>
      </c>
      <c r="I141" s="117">
        <v>10.623015758169089</v>
      </c>
      <c r="J141" s="117">
        <v>12.19710481000271</v>
      </c>
    </row>
    <row r="142" spans="1:24" ht="12.75" x14ac:dyDescent="0.35">
      <c r="A142" s="102" t="s">
        <v>660</v>
      </c>
      <c r="B142" s="108" t="s">
        <v>800</v>
      </c>
      <c r="C142">
        <v>3</v>
      </c>
      <c r="D142" s="101">
        <v>18.639819978098217</v>
      </c>
      <c r="E142" s="101">
        <v>9.3836226019054223</v>
      </c>
      <c r="G142" s="122" t="s">
        <v>791</v>
      </c>
      <c r="H142">
        <v>11.6</v>
      </c>
      <c r="I142" s="101">
        <v>12.202440281719444</v>
      </c>
      <c r="J142" s="101">
        <v>12.212670833895835</v>
      </c>
      <c r="U142" t="s">
        <v>801</v>
      </c>
    </row>
    <row r="143" spans="1:24" ht="27.75" x14ac:dyDescent="0.4">
      <c r="A143" s="102" t="s">
        <v>660</v>
      </c>
      <c r="B143" s="108" t="s">
        <v>802</v>
      </c>
      <c r="C143">
        <v>5.12</v>
      </c>
      <c r="D143" s="101">
        <v>18.496907773646832</v>
      </c>
      <c r="E143" s="101">
        <v>9.8388131103979681</v>
      </c>
      <c r="G143" s="122" t="s">
        <v>792</v>
      </c>
      <c r="H143">
        <v>0.42</v>
      </c>
      <c r="I143" s="101">
        <v>32.201432153106801</v>
      </c>
      <c r="J143" s="101">
        <v>15.147337331165671</v>
      </c>
      <c r="U143" s="95" t="s">
        <v>637</v>
      </c>
      <c r="V143" s="95" t="s">
        <v>638</v>
      </c>
      <c r="W143" s="96" t="s">
        <v>639</v>
      </c>
      <c r="X143" s="97" t="s">
        <v>640</v>
      </c>
    </row>
    <row r="144" spans="1:24" ht="12.75" x14ac:dyDescent="0.35">
      <c r="A144" s="102" t="s">
        <v>660</v>
      </c>
      <c r="B144" s="108" t="s">
        <v>803</v>
      </c>
      <c r="C144">
        <v>11.48</v>
      </c>
      <c r="D144" s="101">
        <v>17.586506232824068</v>
      </c>
      <c r="E144" s="101">
        <v>9.5567575851972517</v>
      </c>
      <c r="G144" s="108" t="s">
        <v>793</v>
      </c>
      <c r="H144">
        <v>1.8</v>
      </c>
      <c r="I144" s="101">
        <v>24.466150476735539</v>
      </c>
      <c r="J144" s="101">
        <v>12.45609557717753</v>
      </c>
      <c r="T144" s="118" t="s">
        <v>648</v>
      </c>
      <c r="U144" s="105" t="s">
        <v>768</v>
      </c>
      <c r="V144" s="10">
        <v>0.03</v>
      </c>
      <c r="W144" s="119">
        <v>21.694188037819291</v>
      </c>
      <c r="X144" s="120">
        <v>5.8686519305497926</v>
      </c>
    </row>
    <row r="145" spans="1:24" ht="12.75" x14ac:dyDescent="0.35">
      <c r="A145" s="102" t="s">
        <v>660</v>
      </c>
      <c r="B145" s="108" t="s">
        <v>804</v>
      </c>
      <c r="C145">
        <v>0.44</v>
      </c>
      <c r="D145" s="101">
        <v>20.739968680048676</v>
      </c>
      <c r="E145" s="101">
        <v>6.7859606282439842</v>
      </c>
      <c r="G145" s="108" t="s">
        <v>794</v>
      </c>
      <c r="H145">
        <v>2.93</v>
      </c>
      <c r="I145" s="101">
        <v>24.029575334311939</v>
      </c>
      <c r="J145" s="101">
        <v>12.000066823148988</v>
      </c>
      <c r="T145" s="102" t="s">
        <v>648</v>
      </c>
      <c r="U145" s="100" t="s">
        <v>247</v>
      </c>
      <c r="V145" s="100">
        <v>0.05</v>
      </c>
      <c r="W145" s="101">
        <v>30.870123927160378</v>
      </c>
      <c r="X145" s="111">
        <v>9.1112878169897318</v>
      </c>
    </row>
    <row r="146" spans="1:24" ht="12.75" x14ac:dyDescent="0.35">
      <c r="A146" s="102" t="s">
        <v>660</v>
      </c>
      <c r="B146" s="108" t="s">
        <v>805</v>
      </c>
      <c r="C146">
        <v>0.96</v>
      </c>
      <c r="D146" s="101">
        <v>10.183066889506261</v>
      </c>
      <c r="E146" s="101">
        <v>5.3569927954198313</v>
      </c>
      <c r="G146" s="108" t="s">
        <v>795</v>
      </c>
      <c r="H146">
        <v>5.2</v>
      </c>
      <c r="I146" s="101">
        <v>24.866603289259078</v>
      </c>
      <c r="J146" s="101">
        <v>12.494329100431896</v>
      </c>
      <c r="T146" s="102" t="s">
        <v>648</v>
      </c>
      <c r="U146" s="100" t="s">
        <v>769</v>
      </c>
      <c r="V146" s="100">
        <v>0.04</v>
      </c>
      <c r="W146" s="101">
        <v>14.255005403159135</v>
      </c>
      <c r="X146" s="111">
        <v>0.97524576379709627</v>
      </c>
    </row>
    <row r="147" spans="1:24" ht="12.75" x14ac:dyDescent="0.35">
      <c r="A147" s="102" t="s">
        <v>660</v>
      </c>
      <c r="B147" s="108" t="s">
        <v>806</v>
      </c>
      <c r="C147">
        <v>2.14</v>
      </c>
      <c r="D147" s="101">
        <v>10.0584776344344</v>
      </c>
      <c r="E147" s="101">
        <v>6.4271106651554639</v>
      </c>
      <c r="G147" s="108" t="s">
        <v>796</v>
      </c>
      <c r="H147">
        <v>11.64</v>
      </c>
      <c r="I147" s="101">
        <v>20.937837818592012</v>
      </c>
      <c r="J147" s="101">
        <v>10.956006376624027</v>
      </c>
      <c r="T147" s="102" t="s">
        <v>648</v>
      </c>
      <c r="U147" s="100" t="s">
        <v>305</v>
      </c>
      <c r="V147" s="100">
        <v>0.05</v>
      </c>
      <c r="W147" s="101">
        <v>30.537931615672761</v>
      </c>
      <c r="X147" s="111">
        <v>15.403317771732326</v>
      </c>
    </row>
    <row r="148" spans="1:24" ht="12.75" x14ac:dyDescent="0.35">
      <c r="A148" s="102" t="s">
        <v>660</v>
      </c>
      <c r="B148" s="108" t="s">
        <v>807</v>
      </c>
      <c r="C148">
        <v>3.04</v>
      </c>
      <c r="D148" s="101">
        <v>9.5493343901067895</v>
      </c>
      <c r="E148" s="101">
        <v>6.1648563655857345</v>
      </c>
      <c r="G148" s="108" t="s">
        <v>797</v>
      </c>
      <c r="H148">
        <v>0.43</v>
      </c>
      <c r="I148" s="101">
        <v>24.127261258467179</v>
      </c>
      <c r="J148" s="101">
        <v>12.199195083427586</v>
      </c>
      <c r="T148" s="102" t="s">
        <v>648</v>
      </c>
      <c r="U148" s="100" t="s">
        <v>770</v>
      </c>
      <c r="V148" s="100">
        <v>0.05</v>
      </c>
      <c r="W148" s="101">
        <v>26.221380753593792</v>
      </c>
      <c r="X148" s="101">
        <v>9.1864002051286171</v>
      </c>
    </row>
    <row r="149" spans="1:24" ht="12.75" x14ac:dyDescent="0.35">
      <c r="A149" s="102" t="s">
        <v>660</v>
      </c>
      <c r="B149" s="108" t="s">
        <v>808</v>
      </c>
      <c r="C149">
        <v>5.18</v>
      </c>
      <c r="D149" s="101">
        <v>10.479018788250176</v>
      </c>
      <c r="E149" s="101">
        <v>6.2802498911017892</v>
      </c>
      <c r="G149" s="108" t="s">
        <v>798</v>
      </c>
      <c r="H149">
        <v>1.05</v>
      </c>
      <c r="I149" s="101">
        <v>17.237310808441748</v>
      </c>
      <c r="J149" s="101">
        <v>10.51866468689423</v>
      </c>
      <c r="T149" s="102" t="s">
        <v>648</v>
      </c>
      <c r="U149" s="108" t="s">
        <v>771</v>
      </c>
      <c r="V149">
        <v>0</v>
      </c>
      <c r="W149" s="101">
        <v>28.752358902170755</v>
      </c>
      <c r="X149" s="101">
        <v>9.8019365870341488</v>
      </c>
    </row>
    <row r="150" spans="1:24" ht="12.75" x14ac:dyDescent="0.35">
      <c r="A150" s="102" t="s">
        <v>660</v>
      </c>
      <c r="B150" s="108" t="s">
        <v>809</v>
      </c>
      <c r="C150">
        <v>11.6</v>
      </c>
      <c r="D150" s="101">
        <v>9.9133355700282202</v>
      </c>
      <c r="E150" s="101">
        <v>6.2906772222562672</v>
      </c>
      <c r="G150" s="108" t="s">
        <v>799</v>
      </c>
      <c r="H150">
        <v>1.8</v>
      </c>
      <c r="I150" s="101">
        <v>18.257298848799152</v>
      </c>
      <c r="J150" s="101">
        <v>9.6305940386218012</v>
      </c>
      <c r="T150" s="102" t="s">
        <v>648</v>
      </c>
      <c r="U150" s="108" t="s">
        <v>772</v>
      </c>
      <c r="V150">
        <v>0</v>
      </c>
      <c r="W150" s="101">
        <v>31.005756018649684</v>
      </c>
      <c r="X150" s="101">
        <v>13.740406637271262</v>
      </c>
    </row>
    <row r="151" spans="1:24" ht="12.75" x14ac:dyDescent="0.35">
      <c r="A151" s="102" t="s">
        <v>660</v>
      </c>
      <c r="B151" s="108" t="s">
        <v>767</v>
      </c>
      <c r="C151" s="95">
        <v>0</v>
      </c>
      <c r="D151" s="101">
        <v>46.140140175392638</v>
      </c>
      <c r="E151" s="101">
        <v>11.806936316736959</v>
      </c>
      <c r="G151" s="108" t="s">
        <v>800</v>
      </c>
      <c r="H151">
        <v>3</v>
      </c>
      <c r="I151" s="101">
        <v>18.639819978098217</v>
      </c>
      <c r="J151" s="101">
        <v>9.3836226019054223</v>
      </c>
      <c r="T151" s="102" t="s">
        <v>648</v>
      </c>
      <c r="U151" s="116" t="s">
        <v>773</v>
      </c>
      <c r="V151">
        <v>0</v>
      </c>
      <c r="W151" s="101">
        <v>28.949880610682463</v>
      </c>
      <c r="X151" s="101">
        <v>13.332858085102259</v>
      </c>
    </row>
    <row r="152" spans="1:24" ht="12.75" x14ac:dyDescent="0.35">
      <c r="A152" s="102" t="s">
        <v>660</v>
      </c>
      <c r="B152" s="108" t="s">
        <v>810</v>
      </c>
      <c r="C152" s="95">
        <v>0</v>
      </c>
      <c r="D152" s="101">
        <v>47.060593997045522</v>
      </c>
      <c r="E152" s="101">
        <v>4.7250575150723684</v>
      </c>
      <c r="G152" s="108" t="s">
        <v>802</v>
      </c>
      <c r="H152">
        <v>5.12</v>
      </c>
      <c r="I152" s="101">
        <v>18.496907773646832</v>
      </c>
      <c r="J152" s="101">
        <v>9.8388131103979681</v>
      </c>
      <c r="T152" s="102" t="s">
        <v>648</v>
      </c>
      <c r="U152" s="108" t="s">
        <v>774</v>
      </c>
      <c r="V152">
        <v>0</v>
      </c>
      <c r="W152" s="101">
        <v>37.787316031323705</v>
      </c>
      <c r="X152" s="101">
        <v>2.3757557881588376</v>
      </c>
    </row>
    <row r="153" spans="1:24" ht="12.75" x14ac:dyDescent="0.35">
      <c r="A153" s="102" t="s">
        <v>660</v>
      </c>
      <c r="B153" s="100" t="s">
        <v>758</v>
      </c>
      <c r="C153" s="95">
        <v>12.12</v>
      </c>
      <c r="D153" s="101">
        <v>12.251831105569813</v>
      </c>
      <c r="E153" s="111">
        <v>8.7222344074087417</v>
      </c>
      <c r="G153" s="108" t="s">
        <v>803</v>
      </c>
      <c r="H153">
        <v>11.48</v>
      </c>
      <c r="I153" s="101">
        <v>17.586506232824068</v>
      </c>
      <c r="J153" s="101">
        <v>9.5567575851972517</v>
      </c>
      <c r="U153" s="105" t="s">
        <v>650</v>
      </c>
      <c r="V153" s="10">
        <v>0.18</v>
      </c>
      <c r="W153" s="106">
        <v>20.182361914126503</v>
      </c>
      <c r="X153" s="107">
        <v>4.7610487618768271</v>
      </c>
    </row>
    <row r="154" spans="1:24" ht="12.75" x14ac:dyDescent="0.35">
      <c r="A154" s="102" t="s">
        <v>660</v>
      </c>
      <c r="B154" s="100" t="s">
        <v>759</v>
      </c>
      <c r="C154" s="95">
        <v>12.12</v>
      </c>
      <c r="D154" s="101">
        <v>12.26137634123203</v>
      </c>
      <c r="E154" s="111">
        <v>8.8205561314376126</v>
      </c>
      <c r="G154" s="108" t="s">
        <v>804</v>
      </c>
      <c r="H154">
        <v>0.44</v>
      </c>
      <c r="I154" s="101">
        <v>20.739968680048676</v>
      </c>
      <c r="J154" s="101">
        <v>6.7859606282439842</v>
      </c>
      <c r="U154" s="108" t="s">
        <v>784</v>
      </c>
      <c r="V154">
        <v>0.26</v>
      </c>
      <c r="W154" s="101">
        <v>18.088237116274151</v>
      </c>
      <c r="X154" s="111">
        <v>12.426988069894875</v>
      </c>
    </row>
    <row r="155" spans="1:24" ht="12.75" x14ac:dyDescent="0.35">
      <c r="A155" s="102" t="s">
        <v>660</v>
      </c>
      <c r="B155" s="100" t="s">
        <v>782</v>
      </c>
      <c r="C155">
        <v>17.809999999999999</v>
      </c>
      <c r="D155" s="101">
        <v>10.966494572493815</v>
      </c>
      <c r="E155" s="111">
        <v>8.8893644068831819</v>
      </c>
      <c r="G155" s="108" t="s">
        <v>805</v>
      </c>
      <c r="H155">
        <v>0.96</v>
      </c>
      <c r="I155" s="101">
        <v>10.183066889506261</v>
      </c>
      <c r="J155" s="101">
        <v>5.3569927954198313</v>
      </c>
      <c r="U155" s="100" t="s">
        <v>664</v>
      </c>
      <c r="V155" s="100">
        <v>0.3</v>
      </c>
      <c r="W155" s="103">
        <v>8.3312399942615407</v>
      </c>
      <c r="X155" s="104">
        <v>5.8414146406258745</v>
      </c>
    </row>
    <row r="156" spans="1:24" ht="12.75" x14ac:dyDescent="0.35">
      <c r="A156" s="102" t="s">
        <v>660</v>
      </c>
      <c r="B156" s="100" t="s">
        <v>778</v>
      </c>
      <c r="C156">
        <v>29.61</v>
      </c>
      <c r="D156" s="101">
        <v>10.100284846948664</v>
      </c>
      <c r="E156" s="111">
        <v>6.2648254589357544</v>
      </c>
      <c r="G156" s="108" t="s">
        <v>806</v>
      </c>
      <c r="H156">
        <v>2.14</v>
      </c>
      <c r="I156" s="101">
        <v>10.0584776344344</v>
      </c>
      <c r="J156" s="101">
        <v>6.4271106651554639</v>
      </c>
      <c r="U156" s="100" t="s">
        <v>675</v>
      </c>
      <c r="V156" s="100">
        <v>0.3</v>
      </c>
      <c r="W156" s="103">
        <v>18.235471781675681</v>
      </c>
      <c r="X156" s="104">
        <v>8.8029981353015838</v>
      </c>
    </row>
    <row r="157" spans="1:24" ht="12.75" x14ac:dyDescent="0.35">
      <c r="A157" s="102" t="s">
        <v>660</v>
      </c>
      <c r="B157" s="100" t="s">
        <v>811</v>
      </c>
      <c r="C157">
        <v>41.379999999999995</v>
      </c>
      <c r="D157" s="101">
        <v>8.3703016763999258</v>
      </c>
      <c r="E157" s="111">
        <v>4.4044651229707537</v>
      </c>
      <c r="G157" s="108" t="s">
        <v>807</v>
      </c>
      <c r="H157">
        <v>3.04</v>
      </c>
      <c r="I157" s="101">
        <v>9.5493343901067895</v>
      </c>
      <c r="J157" s="101">
        <v>6.1648563655857345</v>
      </c>
      <c r="U157" s="100" t="s">
        <v>248</v>
      </c>
      <c r="V157" s="100">
        <v>0.4</v>
      </c>
      <c r="W157" s="103">
        <v>19.225570264292372</v>
      </c>
      <c r="X157" s="104">
        <v>7.1163559957290943</v>
      </c>
    </row>
    <row r="158" spans="1:24" ht="12.75" x14ac:dyDescent="0.35">
      <c r="A158" s="102" t="s">
        <v>660</v>
      </c>
      <c r="B158" s="100" t="s">
        <v>812</v>
      </c>
      <c r="C158">
        <v>55.58</v>
      </c>
      <c r="D158" s="101">
        <v>7.9053523066136178</v>
      </c>
      <c r="E158" s="111">
        <v>4.1884626435668242</v>
      </c>
      <c r="G158" s="108" t="s">
        <v>808</v>
      </c>
      <c r="H158">
        <v>5.18</v>
      </c>
      <c r="I158" s="101">
        <v>10.479018788250176</v>
      </c>
      <c r="J158" s="101">
        <v>6.2802498911017892</v>
      </c>
      <c r="U158" s="100" t="s">
        <v>306</v>
      </c>
      <c r="V158" s="100">
        <v>0.4</v>
      </c>
      <c r="W158" s="103">
        <v>25.91215701300338</v>
      </c>
      <c r="X158" s="104">
        <v>12.306756212244348</v>
      </c>
    </row>
    <row r="159" spans="1:24" ht="12.75" x14ac:dyDescent="0.35">
      <c r="A159" s="102" t="s">
        <v>660</v>
      </c>
      <c r="B159" s="100" t="s">
        <v>813</v>
      </c>
      <c r="C159">
        <v>63.98</v>
      </c>
      <c r="D159" s="101">
        <v>7.7223675834206054</v>
      </c>
      <c r="E159" s="111">
        <v>5.1010425096298313</v>
      </c>
      <c r="G159" s="108" t="s">
        <v>809</v>
      </c>
      <c r="H159">
        <v>11.6</v>
      </c>
      <c r="I159" s="101">
        <v>9.9133355700282202</v>
      </c>
      <c r="J159" s="101">
        <v>6.2906772222562672</v>
      </c>
      <c r="U159" s="122" t="s">
        <v>792</v>
      </c>
      <c r="V159">
        <v>0.42</v>
      </c>
      <c r="W159" s="101">
        <v>32.201432153106801</v>
      </c>
      <c r="X159" s="111">
        <v>15.147337331165671</v>
      </c>
    </row>
    <row r="160" spans="1:24" ht="12.75" x14ac:dyDescent="0.35">
      <c r="A160" s="102" t="s">
        <v>660</v>
      </c>
      <c r="B160" s="100" t="s">
        <v>814</v>
      </c>
      <c r="C160">
        <v>63.98</v>
      </c>
      <c r="D160" s="101">
        <v>7.4326351355158087</v>
      </c>
      <c r="E160" s="111">
        <v>5.2264050602217118</v>
      </c>
      <c r="G160" s="108" t="s">
        <v>815</v>
      </c>
      <c r="H160" s="95">
        <v>12.12</v>
      </c>
      <c r="I160" s="101">
        <v>9.5374177427641964</v>
      </c>
      <c r="J160" s="101">
        <v>8.4764556122544015</v>
      </c>
      <c r="U160" s="100" t="s">
        <v>654</v>
      </c>
      <c r="V160" s="52">
        <v>0.42369999999999997</v>
      </c>
      <c r="W160" s="103">
        <v>21.534783830401761</v>
      </c>
      <c r="X160" s="104">
        <v>10.740562429472917</v>
      </c>
    </row>
    <row r="161" spans="1:24" ht="12.75" x14ac:dyDescent="0.35">
      <c r="A161" s="102" t="s">
        <v>660</v>
      </c>
      <c r="B161" s="100" t="s">
        <v>816</v>
      </c>
      <c r="C161">
        <v>87.58</v>
      </c>
      <c r="D161" s="101">
        <v>7.4460240682853849</v>
      </c>
      <c r="E161" s="111">
        <v>5.1705897039284068</v>
      </c>
      <c r="G161" s="108" t="s">
        <v>817</v>
      </c>
      <c r="H161">
        <v>17.809999999999999</v>
      </c>
      <c r="I161" s="101">
        <v>7.5630980179948031</v>
      </c>
      <c r="J161" s="101">
        <v>6.1231595196080697</v>
      </c>
      <c r="U161" s="108" t="s">
        <v>797</v>
      </c>
      <c r="V161">
        <v>0.43</v>
      </c>
      <c r="W161" s="101">
        <v>24.127261258467179</v>
      </c>
      <c r="X161" s="111">
        <v>12.199195083427586</v>
      </c>
    </row>
    <row r="162" spans="1:24" ht="12.75" x14ac:dyDescent="0.35">
      <c r="A162" s="102" t="s">
        <v>660</v>
      </c>
      <c r="B162" s="100" t="s">
        <v>818</v>
      </c>
      <c r="C162">
        <v>130.07999999999998</v>
      </c>
      <c r="D162" s="101">
        <v>6.9596522811659041</v>
      </c>
      <c r="E162" s="111">
        <v>6.4698119071020175</v>
      </c>
      <c r="G162" s="108" t="s">
        <v>819</v>
      </c>
      <c r="H162" s="95">
        <v>12.12</v>
      </c>
      <c r="I162" s="101">
        <v>20.047085187079489</v>
      </c>
      <c r="J162" s="101">
        <v>9.0894979356317656</v>
      </c>
      <c r="U162" s="108" t="s">
        <v>804</v>
      </c>
      <c r="V162">
        <v>0.44</v>
      </c>
      <c r="W162" s="101">
        <v>20.739968680048676</v>
      </c>
      <c r="X162" s="111">
        <v>6.7859606282439842</v>
      </c>
    </row>
    <row r="163" spans="1:24" ht="12.75" x14ac:dyDescent="0.35">
      <c r="A163" s="102" t="s">
        <v>660</v>
      </c>
      <c r="B163" s="100" t="s">
        <v>820</v>
      </c>
      <c r="C163">
        <v>156.57999999999998</v>
      </c>
      <c r="D163" s="101">
        <v>7.6791705916475861</v>
      </c>
      <c r="E163" s="111">
        <v>8.8286138452454761</v>
      </c>
      <c r="G163" s="108" t="s">
        <v>821</v>
      </c>
      <c r="H163">
        <v>17.809999999999999</v>
      </c>
      <c r="I163" s="101">
        <v>17.621910914330243</v>
      </c>
      <c r="J163" s="101">
        <v>10.141945365770345</v>
      </c>
      <c r="U163" s="100" t="s">
        <v>667</v>
      </c>
      <c r="V163" s="100">
        <v>0.5</v>
      </c>
      <c r="W163" s="103">
        <v>9.3002674785863242</v>
      </c>
      <c r="X163" s="104">
        <v>2.1451669776322184</v>
      </c>
    </row>
    <row r="164" spans="1:24" ht="12.75" x14ac:dyDescent="0.35">
      <c r="A164" s="102" t="s">
        <v>660</v>
      </c>
      <c r="B164" s="100" t="s">
        <v>761</v>
      </c>
      <c r="C164" s="95">
        <v>12.12</v>
      </c>
      <c r="D164" s="101">
        <v>14.977636071567261</v>
      </c>
      <c r="E164" s="111">
        <v>8.898807709886821</v>
      </c>
      <c r="G164" s="108" t="s">
        <v>822</v>
      </c>
      <c r="H164" s="95">
        <v>12.12</v>
      </c>
      <c r="I164" s="101">
        <v>13.488436531465659</v>
      </c>
      <c r="J164" s="101">
        <v>6.0635098696995886</v>
      </c>
      <c r="U164" s="100" t="s">
        <v>673</v>
      </c>
      <c r="V164" s="100">
        <v>0.5</v>
      </c>
      <c r="W164" s="103">
        <v>21.880049740994224</v>
      </c>
      <c r="X164" s="104">
        <v>6.9974558687328585</v>
      </c>
    </row>
    <row r="165" spans="1:24" ht="12.75" x14ac:dyDescent="0.35">
      <c r="A165" s="102" t="s">
        <v>660</v>
      </c>
      <c r="B165" s="100" t="s">
        <v>776</v>
      </c>
      <c r="C165">
        <v>17.809999999999999</v>
      </c>
      <c r="D165" s="101">
        <v>15.153544811556451</v>
      </c>
      <c r="E165" s="111">
        <v>8.8164572233519927</v>
      </c>
      <c r="G165" s="108" t="s">
        <v>823</v>
      </c>
      <c r="H165">
        <v>17.809999999999999</v>
      </c>
      <c r="I165" s="101">
        <v>13.50419601809609</v>
      </c>
      <c r="J165" s="101">
        <v>5.7692341655914454</v>
      </c>
      <c r="U165" s="108" t="s">
        <v>785</v>
      </c>
      <c r="V165">
        <v>0.57999999999999996</v>
      </c>
      <c r="W165" s="101">
        <v>20.107936003337429</v>
      </c>
      <c r="X165" s="111">
        <v>11.696572170770832</v>
      </c>
    </row>
    <row r="166" spans="1:24" ht="12.75" x14ac:dyDescent="0.35">
      <c r="A166" s="102" t="s">
        <v>660</v>
      </c>
      <c r="B166" s="100" t="s">
        <v>779</v>
      </c>
      <c r="C166">
        <v>29.61</v>
      </c>
      <c r="D166" s="101">
        <v>14.413279482958234</v>
      </c>
      <c r="E166" s="111">
        <v>8.800280931517495</v>
      </c>
      <c r="G166" s="108" t="s">
        <v>824</v>
      </c>
      <c r="H166" s="95">
        <v>12.12</v>
      </c>
      <c r="I166" s="101">
        <v>16.940420632921402</v>
      </c>
      <c r="J166" s="101">
        <v>7.4383577266366601</v>
      </c>
      <c r="U166" s="100" t="s">
        <v>658</v>
      </c>
      <c r="V166" s="52">
        <v>0.69540000000000002</v>
      </c>
      <c r="W166" s="103">
        <v>17.068127962075636</v>
      </c>
      <c r="X166" s="104">
        <v>4.5966876212015606</v>
      </c>
    </row>
    <row r="167" spans="1:24" ht="12.75" x14ac:dyDescent="0.35">
      <c r="A167" s="102" t="s">
        <v>660</v>
      </c>
      <c r="B167" s="100" t="s">
        <v>825</v>
      </c>
      <c r="C167">
        <v>41.379999999999995</v>
      </c>
      <c r="D167" s="101">
        <v>14.258286605279118</v>
      </c>
      <c r="E167" s="111">
        <v>9.0402025962492516</v>
      </c>
      <c r="G167" s="108" t="s">
        <v>826</v>
      </c>
      <c r="H167">
        <v>17.809999999999999</v>
      </c>
      <c r="I167" s="101">
        <v>16.871168377691966</v>
      </c>
      <c r="J167" s="101">
        <v>7.2956036566012088</v>
      </c>
      <c r="U167" s="100" t="s">
        <v>670</v>
      </c>
      <c r="V167" s="100">
        <v>0.85</v>
      </c>
      <c r="W167" s="103">
        <v>7.0072527350788105</v>
      </c>
      <c r="X167" s="104">
        <v>4.1778105064848621</v>
      </c>
    </row>
    <row r="168" spans="1:24" ht="12.75" x14ac:dyDescent="0.35">
      <c r="A168" s="102" t="s">
        <v>660</v>
      </c>
      <c r="B168" s="100" t="s">
        <v>827</v>
      </c>
      <c r="C168">
        <v>55.58</v>
      </c>
      <c r="D168" s="101">
        <v>16.149080613716741</v>
      </c>
      <c r="E168" s="111">
        <v>8.0667559731817509</v>
      </c>
      <c r="G168" s="108" t="s">
        <v>828</v>
      </c>
      <c r="H168" s="95">
        <v>12.12</v>
      </c>
      <c r="I168" s="101">
        <v>9.8451736959931306</v>
      </c>
      <c r="J168" s="101">
        <v>7.1477812336614797</v>
      </c>
      <c r="U168" s="100" t="s">
        <v>677</v>
      </c>
      <c r="V168" s="100">
        <v>0.87</v>
      </c>
      <c r="W168" s="103">
        <v>12.44452562820533</v>
      </c>
      <c r="X168" s="104">
        <v>6.8899978088538276</v>
      </c>
    </row>
    <row r="169" spans="1:24" ht="12.75" x14ac:dyDescent="0.35">
      <c r="A169" s="102" t="s">
        <v>660</v>
      </c>
      <c r="B169" s="100" t="s">
        <v>829</v>
      </c>
      <c r="C169">
        <v>55.58</v>
      </c>
      <c r="D169" s="101">
        <v>15.018411376403218</v>
      </c>
      <c r="E169" s="111">
        <v>7.9820534776789014</v>
      </c>
      <c r="G169" s="108" t="s">
        <v>830</v>
      </c>
      <c r="H169">
        <v>17.809999999999999</v>
      </c>
      <c r="I169" s="101">
        <v>11.002252503409709</v>
      </c>
      <c r="J169" s="101">
        <v>6.7376741983331314</v>
      </c>
      <c r="U169" s="108" t="s">
        <v>805</v>
      </c>
      <c r="V169">
        <v>0.96</v>
      </c>
      <c r="W169" s="101">
        <v>10.183066889506261</v>
      </c>
      <c r="X169" s="111">
        <v>5.3569927954198313</v>
      </c>
    </row>
    <row r="170" spans="1:24" ht="12.75" x14ac:dyDescent="0.35">
      <c r="A170" s="102" t="s">
        <v>660</v>
      </c>
      <c r="B170" s="100" t="s">
        <v>831</v>
      </c>
      <c r="C170">
        <v>63.98</v>
      </c>
      <c r="D170" s="101">
        <v>14.128844694549002</v>
      </c>
      <c r="E170" s="111">
        <v>7.7025363440571315</v>
      </c>
      <c r="G170" s="108" t="s">
        <v>832</v>
      </c>
      <c r="H170" s="95">
        <v>12.12</v>
      </c>
      <c r="I170" s="101">
        <v>5.7837177270730136</v>
      </c>
      <c r="J170" s="101">
        <v>4.9056809715453937</v>
      </c>
      <c r="U170" s="108" t="s">
        <v>798</v>
      </c>
      <c r="V170">
        <v>1.05</v>
      </c>
      <c r="W170" s="101">
        <v>17.237310808441748</v>
      </c>
      <c r="X170" s="111">
        <v>10.51866468689423</v>
      </c>
    </row>
    <row r="171" spans="1:24" ht="12.75" x14ac:dyDescent="0.35">
      <c r="A171" s="102" t="s">
        <v>660</v>
      </c>
      <c r="B171" s="100" t="s">
        <v>833</v>
      </c>
      <c r="C171">
        <v>87.58</v>
      </c>
      <c r="D171" s="101">
        <v>11.171643644718078</v>
      </c>
      <c r="E171" s="111">
        <v>7.1152407700811322</v>
      </c>
      <c r="G171" s="108" t="s">
        <v>834</v>
      </c>
      <c r="H171">
        <v>17.809999999999999</v>
      </c>
      <c r="I171" s="101">
        <v>5.8769821381180067</v>
      </c>
      <c r="J171" s="101">
        <v>5.3539836381193311</v>
      </c>
      <c r="U171" s="108" t="s">
        <v>786</v>
      </c>
      <c r="V171">
        <v>1.06</v>
      </c>
      <c r="W171" s="101">
        <v>19.171007265392888</v>
      </c>
      <c r="X171" s="111">
        <v>11.907468901076577</v>
      </c>
    </row>
    <row r="172" spans="1:24" ht="12.75" x14ac:dyDescent="0.35">
      <c r="A172" s="102" t="s">
        <v>660</v>
      </c>
      <c r="B172" s="100" t="s">
        <v>835</v>
      </c>
      <c r="C172">
        <v>130.07999999999998</v>
      </c>
      <c r="D172" s="101">
        <v>9.4707448776171574</v>
      </c>
      <c r="E172" s="111">
        <v>8.2795795039170965</v>
      </c>
      <c r="U172" s="100" t="s">
        <v>680</v>
      </c>
      <c r="V172" s="52">
        <v>1.1943000000000001</v>
      </c>
      <c r="W172" s="103">
        <v>16.789758544523082</v>
      </c>
      <c r="X172" s="104">
        <v>6.532148143618195</v>
      </c>
    </row>
    <row r="173" spans="1:24" ht="12.75" x14ac:dyDescent="0.35">
      <c r="A173" s="102" t="s">
        <v>660</v>
      </c>
      <c r="B173" s="100" t="s">
        <v>836</v>
      </c>
      <c r="C173">
        <v>156.57999999999998</v>
      </c>
      <c r="D173" s="101">
        <v>8.1621010037330723</v>
      </c>
      <c r="E173" s="111">
        <v>9.0935023917580651</v>
      </c>
      <c r="G173" s="124" t="s">
        <v>837</v>
      </c>
      <c r="U173" s="100" t="s">
        <v>686</v>
      </c>
      <c r="V173" s="100">
        <v>1.53</v>
      </c>
      <c r="W173" s="103">
        <v>7.004321777261219</v>
      </c>
      <c r="X173" s="104">
        <v>4.2140618829057859</v>
      </c>
    </row>
    <row r="174" spans="1:24" ht="12.75" x14ac:dyDescent="0.35">
      <c r="A174" s="102" t="s">
        <v>660</v>
      </c>
      <c r="B174" s="100" t="s">
        <v>763</v>
      </c>
      <c r="C174" s="95">
        <v>12.12</v>
      </c>
      <c r="D174" s="101">
        <v>20.741679587565443</v>
      </c>
      <c r="E174" s="111">
        <v>6.4340579500599713</v>
      </c>
      <c r="G174" s="100" t="s">
        <v>778</v>
      </c>
      <c r="H174">
        <v>29.61</v>
      </c>
      <c r="I174" s="103">
        <v>10.100284846948664</v>
      </c>
      <c r="J174" s="104">
        <v>6.2648254589357544</v>
      </c>
      <c r="U174" s="100" t="s">
        <v>688</v>
      </c>
      <c r="V174" s="100">
        <v>1.75</v>
      </c>
      <c r="W174" s="103">
        <v>13.708857650245307</v>
      </c>
      <c r="X174" s="104">
        <v>6.8500912269424763</v>
      </c>
    </row>
    <row r="175" spans="1:24" ht="12.75" x14ac:dyDescent="0.35">
      <c r="A175" s="102" t="s">
        <v>660</v>
      </c>
      <c r="B175" s="100" t="s">
        <v>777</v>
      </c>
      <c r="C175">
        <v>17.809999999999999</v>
      </c>
      <c r="D175" s="101">
        <v>18.327867169225108</v>
      </c>
      <c r="E175" s="111">
        <v>5.9055999372853041</v>
      </c>
      <c r="G175" s="100" t="s">
        <v>811</v>
      </c>
      <c r="H175">
        <v>41.379999999999995</v>
      </c>
      <c r="I175" s="103">
        <v>8.3703016763999258</v>
      </c>
      <c r="J175" s="104">
        <v>4.4044651229707537</v>
      </c>
      <c r="U175" s="100" t="s">
        <v>684</v>
      </c>
      <c r="V175" s="52">
        <v>1.7849000000000002</v>
      </c>
      <c r="W175" s="103">
        <v>15.978919534084987</v>
      </c>
      <c r="X175" s="104">
        <v>5.5087894874734813</v>
      </c>
    </row>
    <row r="176" spans="1:24" ht="12.75" x14ac:dyDescent="0.35">
      <c r="A176" s="102" t="s">
        <v>660</v>
      </c>
      <c r="B176" s="100" t="s">
        <v>780</v>
      </c>
      <c r="C176">
        <v>29.61</v>
      </c>
      <c r="D176" s="101">
        <v>13.394942325236556</v>
      </c>
      <c r="E176" s="111">
        <v>2.7906749587395883</v>
      </c>
      <c r="G176" s="100" t="s">
        <v>812</v>
      </c>
      <c r="H176">
        <v>55.58</v>
      </c>
      <c r="I176" s="103">
        <v>7.9053523066136178</v>
      </c>
      <c r="J176" s="104">
        <v>4.1884626435668242</v>
      </c>
      <c r="U176" s="108" t="s">
        <v>793</v>
      </c>
      <c r="V176">
        <v>1.8</v>
      </c>
      <c r="W176" s="101">
        <v>24.466150476735539</v>
      </c>
      <c r="X176" s="111">
        <v>12.45609557717753</v>
      </c>
    </row>
    <row r="177" spans="1:24" ht="12.75" x14ac:dyDescent="0.35">
      <c r="A177" s="102" t="s">
        <v>660</v>
      </c>
      <c r="B177" s="100" t="s">
        <v>781</v>
      </c>
      <c r="C177">
        <v>29.61</v>
      </c>
      <c r="D177" s="101">
        <v>13.606121476695854</v>
      </c>
      <c r="E177" s="111">
        <v>2.3747737725649127</v>
      </c>
      <c r="G177" s="100" t="s">
        <v>813</v>
      </c>
      <c r="H177">
        <v>63.98</v>
      </c>
      <c r="I177" s="103">
        <v>7.7223675834206054</v>
      </c>
      <c r="J177" s="104">
        <v>5.1010425096298313</v>
      </c>
      <c r="U177" s="108" t="s">
        <v>799</v>
      </c>
      <c r="V177">
        <v>1.8</v>
      </c>
      <c r="W177" s="101">
        <v>18.257298848799152</v>
      </c>
      <c r="X177" s="111">
        <v>9.6305940386218012</v>
      </c>
    </row>
    <row r="178" spans="1:24" ht="12.75" x14ac:dyDescent="0.35">
      <c r="A178" s="102" t="s">
        <v>660</v>
      </c>
      <c r="B178" s="100" t="s">
        <v>838</v>
      </c>
      <c r="C178">
        <v>41.379999999999995</v>
      </c>
      <c r="D178" s="101">
        <v>10.919004863182948</v>
      </c>
      <c r="E178" s="111">
        <v>3.1269687328456452</v>
      </c>
      <c r="G178" s="100" t="s">
        <v>814</v>
      </c>
      <c r="H178">
        <v>63.98</v>
      </c>
      <c r="I178" s="103">
        <v>7.4326351355158087</v>
      </c>
      <c r="J178" s="104">
        <v>5.2264050602217118</v>
      </c>
      <c r="U178" s="108" t="s">
        <v>787</v>
      </c>
      <c r="V178">
        <v>2</v>
      </c>
      <c r="W178" s="101">
        <v>20.164515521668491</v>
      </c>
      <c r="X178" s="111">
        <v>12.489940190390062</v>
      </c>
    </row>
    <row r="179" spans="1:24" ht="12.75" x14ac:dyDescent="0.35">
      <c r="A179" s="102" t="s">
        <v>660</v>
      </c>
      <c r="B179" s="100" t="s">
        <v>839</v>
      </c>
      <c r="C179">
        <v>55.58</v>
      </c>
      <c r="D179" s="101">
        <v>10.507769742513752</v>
      </c>
      <c r="E179" s="111">
        <v>4.7051094602828254</v>
      </c>
      <c r="G179" s="100" t="s">
        <v>816</v>
      </c>
      <c r="H179">
        <v>87.58</v>
      </c>
      <c r="I179" s="103">
        <v>7.4460240682853849</v>
      </c>
      <c r="J179" s="104">
        <v>5.1705897039284068</v>
      </c>
      <c r="U179" s="108" t="s">
        <v>806</v>
      </c>
      <c r="V179">
        <v>2.14</v>
      </c>
      <c r="W179" s="101">
        <v>10.0584776344344</v>
      </c>
      <c r="X179" s="111">
        <v>6.4271106651554639</v>
      </c>
    </row>
    <row r="180" spans="1:24" ht="12.75" x14ac:dyDescent="0.35">
      <c r="A180" s="102" t="s">
        <v>660</v>
      </c>
      <c r="B180" s="100" t="s">
        <v>840</v>
      </c>
      <c r="C180">
        <v>63.98</v>
      </c>
      <c r="D180" s="101">
        <v>10.95209025119583</v>
      </c>
      <c r="E180" s="111">
        <v>1.9392296931682065</v>
      </c>
      <c r="G180" s="100" t="s">
        <v>818</v>
      </c>
      <c r="H180">
        <v>130.07999999999998</v>
      </c>
      <c r="I180" s="103">
        <v>6.9596522811659041</v>
      </c>
      <c r="J180" s="104">
        <v>6.4698119071020175</v>
      </c>
      <c r="U180" s="100" t="s">
        <v>690</v>
      </c>
      <c r="V180" s="100">
        <v>2.15</v>
      </c>
      <c r="W180" s="103">
        <v>7.1317874670149424</v>
      </c>
      <c r="X180" s="104">
        <v>4.6340097824263706</v>
      </c>
    </row>
    <row r="181" spans="1:24" ht="12.75" x14ac:dyDescent="0.35">
      <c r="A181" s="99" t="s">
        <v>660</v>
      </c>
      <c r="B181" s="100" t="s">
        <v>841</v>
      </c>
      <c r="C181" s="52">
        <v>87.58</v>
      </c>
      <c r="D181" s="101">
        <v>10.262722996766488</v>
      </c>
      <c r="E181" s="101">
        <v>2.097704927193222</v>
      </c>
      <c r="G181" s="100" t="s">
        <v>820</v>
      </c>
      <c r="H181">
        <v>156.57999999999998</v>
      </c>
      <c r="I181" s="103">
        <v>7.6791705916475861</v>
      </c>
      <c r="J181" s="104">
        <v>8.8286138452454761</v>
      </c>
      <c r="U181" s="100" t="s">
        <v>682</v>
      </c>
      <c r="V181" s="52">
        <v>2.7603</v>
      </c>
      <c r="W181" s="103">
        <v>17.332404250797875</v>
      </c>
      <c r="X181" s="104">
        <v>5.4805360325361203</v>
      </c>
    </row>
    <row r="182" spans="1:24" ht="12.75" x14ac:dyDescent="0.35">
      <c r="A182" s="99" t="s">
        <v>660</v>
      </c>
      <c r="B182" s="108" t="s">
        <v>815</v>
      </c>
      <c r="C182" s="95">
        <v>12.12</v>
      </c>
      <c r="D182" s="101">
        <v>9.5374177427641964</v>
      </c>
      <c r="E182" s="101">
        <v>8.4764556122544015</v>
      </c>
      <c r="G182" s="100" t="s">
        <v>779</v>
      </c>
      <c r="H182">
        <v>29.61</v>
      </c>
      <c r="I182" s="103">
        <v>14.413279482958234</v>
      </c>
      <c r="J182" s="104">
        <v>8.800280931517495</v>
      </c>
      <c r="U182" s="100" t="s">
        <v>692</v>
      </c>
      <c r="V182" s="100">
        <v>2.8</v>
      </c>
      <c r="W182" s="103">
        <v>6.9166911391173533</v>
      </c>
      <c r="X182" s="104">
        <v>4.8629691303801224</v>
      </c>
    </row>
    <row r="183" spans="1:24" ht="12.75" x14ac:dyDescent="0.35">
      <c r="A183" s="99" t="s">
        <v>660</v>
      </c>
      <c r="B183" s="108" t="s">
        <v>817</v>
      </c>
      <c r="C183">
        <v>17.809999999999999</v>
      </c>
      <c r="D183" s="101">
        <v>7.5630980179948031</v>
      </c>
      <c r="E183" s="101">
        <v>6.1231595196080697</v>
      </c>
      <c r="G183" s="100" t="s">
        <v>825</v>
      </c>
      <c r="H183">
        <v>41.379999999999995</v>
      </c>
      <c r="I183" s="103">
        <v>14.258286605279118</v>
      </c>
      <c r="J183" s="104">
        <v>9.0402025962492516</v>
      </c>
      <c r="U183" s="108" t="s">
        <v>794</v>
      </c>
      <c r="V183">
        <v>2.93</v>
      </c>
      <c r="W183" s="101">
        <v>24.029575334311939</v>
      </c>
      <c r="X183" s="111">
        <v>12.000066823148988</v>
      </c>
    </row>
    <row r="184" spans="1:24" ht="12.75" x14ac:dyDescent="0.35">
      <c r="A184" s="99" t="s">
        <v>660</v>
      </c>
      <c r="B184" s="108" t="s">
        <v>842</v>
      </c>
      <c r="C184">
        <v>41.379999999999995</v>
      </c>
      <c r="D184" s="101">
        <v>4.6767352359479126</v>
      </c>
      <c r="E184" s="101">
        <v>-1.355891186026021</v>
      </c>
      <c r="G184" s="100" t="s">
        <v>827</v>
      </c>
      <c r="H184">
        <v>55.58</v>
      </c>
      <c r="I184" s="103">
        <v>16.149080613716741</v>
      </c>
      <c r="J184" s="104">
        <v>8.0667559731817509</v>
      </c>
      <c r="U184" s="108" t="s">
        <v>800</v>
      </c>
      <c r="V184">
        <v>3</v>
      </c>
      <c r="W184" s="101">
        <v>18.639819978098217</v>
      </c>
      <c r="X184" s="111">
        <v>9.3836226019054223</v>
      </c>
    </row>
    <row r="185" spans="1:24" ht="12.75" x14ac:dyDescent="0.35">
      <c r="A185" s="99" t="s">
        <v>660</v>
      </c>
      <c r="B185" s="108" t="s">
        <v>843</v>
      </c>
      <c r="C185">
        <v>55.58</v>
      </c>
      <c r="D185" s="101">
        <v>13.094484021019918</v>
      </c>
      <c r="E185" s="101">
        <v>-6.1945691821738436</v>
      </c>
      <c r="G185" s="100" t="s">
        <v>829</v>
      </c>
      <c r="H185">
        <v>55.58</v>
      </c>
      <c r="I185" s="103">
        <v>15.018411376403218</v>
      </c>
      <c r="J185" s="104">
        <v>7.9820534776789014</v>
      </c>
      <c r="U185" s="108" t="s">
        <v>807</v>
      </c>
      <c r="V185">
        <v>3.04</v>
      </c>
      <c r="W185" s="101">
        <v>9.5493343901067895</v>
      </c>
      <c r="X185" s="111">
        <v>6.1648563655857345</v>
      </c>
    </row>
    <row r="186" spans="1:24" ht="12.75" x14ac:dyDescent="0.35">
      <c r="A186" s="99" t="s">
        <v>660</v>
      </c>
      <c r="B186" s="108" t="s">
        <v>844</v>
      </c>
      <c r="C186">
        <v>63.98</v>
      </c>
      <c r="D186" s="101">
        <v>10.943117702030216</v>
      </c>
      <c r="E186" s="101">
        <v>-11.066199815645426</v>
      </c>
      <c r="G186" s="100" t="s">
        <v>831</v>
      </c>
      <c r="H186">
        <v>63.98</v>
      </c>
      <c r="I186" s="103">
        <v>14.128844694549002</v>
      </c>
      <c r="J186" s="104">
        <v>7.7025363440571315</v>
      </c>
      <c r="U186" s="108" t="s">
        <v>788</v>
      </c>
      <c r="V186">
        <v>3.54</v>
      </c>
      <c r="W186" s="101">
        <v>20.948096732240767</v>
      </c>
      <c r="X186" s="101">
        <v>10.310175237748016</v>
      </c>
    </row>
    <row r="187" spans="1:24" ht="12.75" x14ac:dyDescent="0.35">
      <c r="A187" s="99" t="s">
        <v>660</v>
      </c>
      <c r="B187" s="108" t="s">
        <v>845</v>
      </c>
      <c r="C187">
        <v>87.58</v>
      </c>
      <c r="D187" s="101">
        <v>10.413693872168972</v>
      </c>
      <c r="E187" s="101">
        <v>-12.820281543524672</v>
      </c>
      <c r="G187" s="100" t="s">
        <v>833</v>
      </c>
      <c r="H187">
        <v>87.58</v>
      </c>
      <c r="I187" s="103">
        <v>11.171643644718078</v>
      </c>
      <c r="J187" s="104">
        <v>7.1152407700811322</v>
      </c>
      <c r="U187" s="100" t="s">
        <v>699</v>
      </c>
      <c r="V187" s="100">
        <v>4</v>
      </c>
      <c r="W187" s="103">
        <v>18.766287551818639</v>
      </c>
      <c r="X187" s="103">
        <v>8.3489993911632236</v>
      </c>
    </row>
    <row r="188" spans="1:24" ht="12.75" x14ac:dyDescent="0.35">
      <c r="A188" s="99" t="s">
        <v>660</v>
      </c>
      <c r="B188" s="108" t="s">
        <v>819</v>
      </c>
      <c r="C188" s="95">
        <v>12.12</v>
      </c>
      <c r="D188" s="101">
        <v>20.047085187079489</v>
      </c>
      <c r="E188" s="101">
        <v>9.0894979356317656</v>
      </c>
      <c r="G188" s="100" t="s">
        <v>835</v>
      </c>
      <c r="H188">
        <v>130.07999999999998</v>
      </c>
      <c r="I188" s="103">
        <v>9.4707448776171574</v>
      </c>
      <c r="J188" s="104">
        <v>8.2795795039170965</v>
      </c>
      <c r="U188" s="108" t="s">
        <v>802</v>
      </c>
      <c r="V188">
        <v>5.12</v>
      </c>
      <c r="W188" s="101">
        <v>18.496907773646832</v>
      </c>
      <c r="X188" s="101">
        <v>9.8388131103979681</v>
      </c>
    </row>
    <row r="189" spans="1:24" ht="12.75" x14ac:dyDescent="0.35">
      <c r="A189" s="99" t="s">
        <v>660</v>
      </c>
      <c r="B189" s="108" t="s">
        <v>821</v>
      </c>
      <c r="C189">
        <v>17.809999999999999</v>
      </c>
      <c r="D189" s="101">
        <v>17.621910914330243</v>
      </c>
      <c r="E189" s="101">
        <v>10.141945365770345</v>
      </c>
      <c r="G189" s="100" t="s">
        <v>836</v>
      </c>
      <c r="H189">
        <v>156.57999999999998</v>
      </c>
      <c r="I189" s="103">
        <v>8.1621010037330723</v>
      </c>
      <c r="J189" s="104">
        <v>9.0935023917580651</v>
      </c>
      <c r="U189" s="108" t="s">
        <v>808</v>
      </c>
      <c r="V189">
        <v>5.18</v>
      </c>
      <c r="W189" s="101">
        <v>10.479018788250176</v>
      </c>
      <c r="X189" s="101">
        <v>6.2802498911017892</v>
      </c>
    </row>
    <row r="190" spans="1:24" ht="12.75" x14ac:dyDescent="0.35">
      <c r="A190" s="99" t="s">
        <v>660</v>
      </c>
      <c r="B190" s="108" t="s">
        <v>846</v>
      </c>
      <c r="C190">
        <v>29.61</v>
      </c>
      <c r="D190" s="101">
        <v>6.8504885991530706</v>
      </c>
      <c r="E190" s="101">
        <v>2.8578054346101069</v>
      </c>
      <c r="G190" s="100" t="s">
        <v>780</v>
      </c>
      <c r="H190">
        <v>29.61</v>
      </c>
      <c r="I190" s="103">
        <v>13.394942325236556</v>
      </c>
      <c r="J190" s="104">
        <v>2.7906749587395883</v>
      </c>
      <c r="U190" s="108" t="s">
        <v>789</v>
      </c>
      <c r="V190">
        <v>5.2</v>
      </c>
      <c r="W190" s="101">
        <v>20.381118315189646</v>
      </c>
      <c r="X190" s="101">
        <v>11.063523422210737</v>
      </c>
    </row>
    <row r="191" spans="1:24" ht="12.75" x14ac:dyDescent="0.35">
      <c r="A191" s="99" t="s">
        <v>660</v>
      </c>
      <c r="B191" s="108" t="s">
        <v>847</v>
      </c>
      <c r="C191">
        <v>41.379999999999995</v>
      </c>
      <c r="D191" s="101">
        <v>7.2564598220661347</v>
      </c>
      <c r="E191" s="101">
        <v>-2.5896047901129116</v>
      </c>
      <c r="G191" s="100" t="s">
        <v>781</v>
      </c>
      <c r="H191">
        <v>29.61</v>
      </c>
      <c r="I191" s="103">
        <v>13.606121476695854</v>
      </c>
      <c r="J191" s="104">
        <v>2.3747737725649127</v>
      </c>
      <c r="U191" s="108" t="s">
        <v>795</v>
      </c>
      <c r="V191">
        <v>5.2</v>
      </c>
      <c r="W191" s="101">
        <v>24.866603289259078</v>
      </c>
      <c r="X191" s="101">
        <v>12.494329100431896</v>
      </c>
    </row>
    <row r="192" spans="1:24" ht="12.75" x14ac:dyDescent="0.35">
      <c r="A192" s="99" t="s">
        <v>660</v>
      </c>
      <c r="B192" s="108" t="s">
        <v>848</v>
      </c>
      <c r="C192">
        <v>55.58</v>
      </c>
      <c r="D192" s="101">
        <v>6.4432484697452521</v>
      </c>
      <c r="E192" s="101">
        <v>4.2034000842512746</v>
      </c>
      <c r="G192" s="100" t="s">
        <v>838</v>
      </c>
      <c r="H192">
        <v>41.379999999999995</v>
      </c>
      <c r="I192" s="103">
        <v>10.919004863182948</v>
      </c>
      <c r="J192" s="104">
        <v>3.1269687328456452</v>
      </c>
      <c r="U192" s="100" t="s">
        <v>695</v>
      </c>
      <c r="V192" s="100">
        <v>5.25</v>
      </c>
      <c r="W192" s="103">
        <v>7.5807632189746572</v>
      </c>
      <c r="X192" s="103">
        <v>4.8381549503087742</v>
      </c>
    </row>
    <row r="193" spans="1:24" ht="12.75" x14ac:dyDescent="0.35">
      <c r="A193" s="99" t="s">
        <v>660</v>
      </c>
      <c r="B193" s="108" t="s">
        <v>849</v>
      </c>
      <c r="C193">
        <v>63.98</v>
      </c>
      <c r="D193" s="101">
        <v>12.791000130613488</v>
      </c>
      <c r="E193" s="101">
        <v>-5.454146512404499</v>
      </c>
      <c r="G193" s="100" t="s">
        <v>839</v>
      </c>
      <c r="H193">
        <v>55.58</v>
      </c>
      <c r="I193" s="103">
        <v>10.507769742513752</v>
      </c>
      <c r="J193" s="104">
        <v>4.7051094602828254</v>
      </c>
      <c r="U193" s="100" t="s">
        <v>701</v>
      </c>
      <c r="V193" s="100">
        <v>5.8</v>
      </c>
      <c r="W193" s="103">
        <v>22.193731116784104</v>
      </c>
      <c r="X193" s="103">
        <v>9.807693376379131</v>
      </c>
    </row>
    <row r="194" spans="1:24" ht="12.75" x14ac:dyDescent="0.35">
      <c r="A194" s="99" t="s">
        <v>660</v>
      </c>
      <c r="B194" s="108" t="s">
        <v>850</v>
      </c>
      <c r="C194">
        <v>87.58</v>
      </c>
      <c r="D194" s="101">
        <v>7.6817538253401789</v>
      </c>
      <c r="E194" s="101">
        <v>-7.2850596482218215</v>
      </c>
      <c r="G194" s="100" t="s">
        <v>840</v>
      </c>
      <c r="H194">
        <v>63.98</v>
      </c>
      <c r="I194" s="103">
        <v>10.95209025119583</v>
      </c>
      <c r="J194" s="104">
        <v>1.9392296931682065</v>
      </c>
      <c r="U194" s="100" t="s">
        <v>783</v>
      </c>
      <c r="V194" s="100">
        <v>7</v>
      </c>
      <c r="W194" s="103">
        <v>22.845792543992719</v>
      </c>
      <c r="X194" s="103">
        <v>9.2664959748538838</v>
      </c>
    </row>
    <row r="195" spans="1:24" ht="12.75" x14ac:dyDescent="0.35">
      <c r="A195" s="99" t="s">
        <v>660</v>
      </c>
      <c r="B195" s="108" t="s">
        <v>822</v>
      </c>
      <c r="C195" s="95">
        <v>12.12</v>
      </c>
      <c r="D195" s="101">
        <v>13.488436531465659</v>
      </c>
      <c r="E195" s="101">
        <v>6.0635098696995886</v>
      </c>
      <c r="G195" s="113" t="s">
        <v>841</v>
      </c>
      <c r="H195">
        <v>87.58</v>
      </c>
      <c r="I195" s="114">
        <v>10.262722996766488</v>
      </c>
      <c r="J195" s="115">
        <v>2.097704927193222</v>
      </c>
      <c r="U195" s="116" t="s">
        <v>790</v>
      </c>
      <c r="V195">
        <v>8.01</v>
      </c>
      <c r="W195" s="117">
        <v>10.623015758169089</v>
      </c>
      <c r="X195" s="117">
        <v>12.19710481000271</v>
      </c>
    </row>
    <row r="196" spans="1:24" ht="12.75" x14ac:dyDescent="0.35">
      <c r="A196" s="99" t="s">
        <v>660</v>
      </c>
      <c r="B196" s="108" t="s">
        <v>823</v>
      </c>
      <c r="C196">
        <v>17.809999999999999</v>
      </c>
      <c r="D196" s="101">
        <v>13.50419601809609</v>
      </c>
      <c r="E196" s="101">
        <v>5.7692341655914454</v>
      </c>
      <c r="G196" s="108" t="s">
        <v>842</v>
      </c>
      <c r="H196">
        <v>41.379999999999995</v>
      </c>
      <c r="I196" s="101">
        <v>4.6767352359479126</v>
      </c>
      <c r="J196" s="101">
        <v>-1.355891186026021</v>
      </c>
      <c r="U196" s="100" t="s">
        <v>697</v>
      </c>
      <c r="V196" s="100">
        <v>8.4499999999999993</v>
      </c>
      <c r="W196" s="103">
        <v>7.5441984772507942</v>
      </c>
      <c r="X196" s="103">
        <v>5.2267011487352004</v>
      </c>
    </row>
    <row r="197" spans="1:24" ht="12.75" x14ac:dyDescent="0.35">
      <c r="A197" s="99" t="s">
        <v>660</v>
      </c>
      <c r="B197" s="108" t="s">
        <v>851</v>
      </c>
      <c r="C197">
        <v>29.61</v>
      </c>
      <c r="D197" s="101">
        <v>11.432983001711468</v>
      </c>
      <c r="E197" s="101">
        <v>5.5756303061070298</v>
      </c>
      <c r="G197" s="108" t="s">
        <v>843</v>
      </c>
      <c r="H197">
        <v>55.58</v>
      </c>
      <c r="I197" s="101">
        <v>13.094484021019918</v>
      </c>
      <c r="J197" s="101">
        <v>-6.1945691821738436</v>
      </c>
      <c r="U197" s="100" t="s">
        <v>754</v>
      </c>
      <c r="V197" s="100">
        <v>10.6</v>
      </c>
      <c r="W197" s="103">
        <v>7.6444436034144738</v>
      </c>
      <c r="X197" s="103">
        <v>6.6818675608465128</v>
      </c>
    </row>
    <row r="198" spans="1:24" ht="12.75" x14ac:dyDescent="0.35">
      <c r="A198" s="99" t="s">
        <v>660</v>
      </c>
      <c r="B198" s="108" t="s">
        <v>852</v>
      </c>
      <c r="C198">
        <v>41.379999999999995</v>
      </c>
      <c r="D198" s="101">
        <v>12.446714701462893</v>
      </c>
      <c r="E198" s="101">
        <v>4.8431738982795913</v>
      </c>
      <c r="G198" s="108" t="s">
        <v>844</v>
      </c>
      <c r="H198">
        <v>63.98</v>
      </c>
      <c r="I198" s="101">
        <v>10.943117702030216</v>
      </c>
      <c r="J198" s="101">
        <v>-11.066199815645426</v>
      </c>
      <c r="U198" s="100" t="s">
        <v>79</v>
      </c>
      <c r="V198" s="100">
        <v>11.28</v>
      </c>
      <c r="W198" s="103">
        <v>15.43486010065034</v>
      </c>
      <c r="X198" s="103">
        <v>10.272711678443967</v>
      </c>
    </row>
    <row r="199" spans="1:24" ht="12.75" x14ac:dyDescent="0.35">
      <c r="A199" s="99" t="s">
        <v>660</v>
      </c>
      <c r="B199" s="108" t="s">
        <v>853</v>
      </c>
      <c r="C199">
        <v>55.58</v>
      </c>
      <c r="D199" s="101">
        <v>9.2127953752404164</v>
      </c>
      <c r="E199" s="101">
        <v>5.5685442952189419</v>
      </c>
      <c r="G199" s="108" t="s">
        <v>845</v>
      </c>
      <c r="H199">
        <v>87.58</v>
      </c>
      <c r="I199" s="101">
        <v>10.413693872168972</v>
      </c>
      <c r="J199" s="101">
        <v>-12.820281543524672</v>
      </c>
      <c r="U199" s="108" t="s">
        <v>803</v>
      </c>
      <c r="V199">
        <v>11.48</v>
      </c>
      <c r="W199" s="101">
        <v>17.586506232824068</v>
      </c>
      <c r="X199" s="101">
        <v>9.5567575851972517</v>
      </c>
    </row>
    <row r="200" spans="1:24" ht="12.75" x14ac:dyDescent="0.35">
      <c r="A200" s="99" t="s">
        <v>660</v>
      </c>
      <c r="B200" s="108" t="s">
        <v>854</v>
      </c>
      <c r="C200">
        <v>63.98</v>
      </c>
      <c r="D200" s="101">
        <v>9.9796911098128884</v>
      </c>
      <c r="E200" s="101">
        <v>2.0133741968015073</v>
      </c>
      <c r="G200" s="108" t="s">
        <v>846</v>
      </c>
      <c r="H200">
        <v>29.61</v>
      </c>
      <c r="I200" s="101">
        <v>6.8504885991530706</v>
      </c>
      <c r="J200" s="101">
        <v>2.8578054346101069</v>
      </c>
      <c r="U200" s="122" t="s">
        <v>791</v>
      </c>
      <c r="V200">
        <v>11.6</v>
      </c>
      <c r="W200" s="101">
        <v>12.202440281719444</v>
      </c>
      <c r="X200" s="101">
        <v>12.212670833895835</v>
      </c>
    </row>
    <row r="201" spans="1:24" ht="12.75" x14ac:dyDescent="0.35">
      <c r="A201" s="99" t="s">
        <v>660</v>
      </c>
      <c r="B201" s="108" t="s">
        <v>855</v>
      </c>
      <c r="C201">
        <v>87.58</v>
      </c>
      <c r="D201" s="101">
        <v>7.7921424514745032</v>
      </c>
      <c r="E201" s="101">
        <v>2.5537746376673454</v>
      </c>
      <c r="G201" s="108" t="s">
        <v>847</v>
      </c>
      <c r="H201">
        <v>41.379999999999995</v>
      </c>
      <c r="I201" s="101">
        <v>7.2564598220661347</v>
      </c>
      <c r="J201" s="101">
        <v>-2.5896047901129116</v>
      </c>
      <c r="U201" s="108" t="s">
        <v>809</v>
      </c>
      <c r="V201">
        <v>11.6</v>
      </c>
      <c r="W201" s="101">
        <v>9.9133355700282202</v>
      </c>
      <c r="X201" s="101">
        <v>6.2906772222562672</v>
      </c>
    </row>
    <row r="202" spans="1:24" ht="12.75" x14ac:dyDescent="0.35">
      <c r="A202" s="99" t="s">
        <v>660</v>
      </c>
      <c r="B202" s="108" t="s">
        <v>856</v>
      </c>
      <c r="C202">
        <v>130.07999999999998</v>
      </c>
      <c r="D202" s="101">
        <v>8.1963866224577355</v>
      </c>
      <c r="E202" s="101">
        <v>-6.1313556175505575</v>
      </c>
      <c r="G202" s="108" t="s">
        <v>848</v>
      </c>
      <c r="H202">
        <v>55.58</v>
      </c>
      <c r="I202" s="101">
        <v>6.4432484697452521</v>
      </c>
      <c r="J202" s="101">
        <v>4.2034000842512746</v>
      </c>
      <c r="U202" s="108" t="s">
        <v>796</v>
      </c>
      <c r="V202">
        <v>11.64</v>
      </c>
      <c r="W202" s="101">
        <v>20.937837818592012</v>
      </c>
      <c r="X202" s="101">
        <v>10.956006376624027</v>
      </c>
    </row>
    <row r="203" spans="1:24" ht="12.75" x14ac:dyDescent="0.35">
      <c r="A203" s="99" t="s">
        <v>660</v>
      </c>
      <c r="B203" s="108" t="s">
        <v>824</v>
      </c>
      <c r="C203" s="95">
        <v>12.12</v>
      </c>
      <c r="D203" s="101">
        <v>16.940420632921402</v>
      </c>
      <c r="E203" s="101">
        <v>7.4383577266366601</v>
      </c>
      <c r="G203" s="108" t="s">
        <v>849</v>
      </c>
      <c r="H203">
        <v>63.98</v>
      </c>
      <c r="I203" s="101">
        <v>12.791000130613488</v>
      </c>
      <c r="J203" s="101">
        <v>-5.454146512404499</v>
      </c>
      <c r="U203" s="100" t="s">
        <v>756</v>
      </c>
      <c r="V203" s="100">
        <v>11.9</v>
      </c>
      <c r="W203" s="103">
        <v>21.360566469818757</v>
      </c>
      <c r="X203" s="103">
        <v>8.9232066995682846</v>
      </c>
    </row>
    <row r="204" spans="1:24" ht="12.75" x14ac:dyDescent="0.35">
      <c r="A204" s="99" t="s">
        <v>660</v>
      </c>
      <c r="B204" s="108" t="s">
        <v>826</v>
      </c>
      <c r="C204">
        <v>17.809999999999999</v>
      </c>
      <c r="D204" s="101">
        <v>16.871168377691966</v>
      </c>
      <c r="E204" s="101">
        <v>7.2956036566012088</v>
      </c>
      <c r="G204" s="108" t="s">
        <v>850</v>
      </c>
      <c r="H204">
        <v>87.58</v>
      </c>
      <c r="I204" s="101">
        <v>7.6817538253401789</v>
      </c>
      <c r="J204" s="101">
        <v>-7.2850596482218215</v>
      </c>
      <c r="U204" s="100" t="s">
        <v>758</v>
      </c>
      <c r="V204" s="95">
        <v>12.12</v>
      </c>
      <c r="W204" s="103">
        <v>12.251831105569813</v>
      </c>
      <c r="X204" s="103">
        <v>8.7222344074087417</v>
      </c>
    </row>
    <row r="205" spans="1:24" ht="12.75" x14ac:dyDescent="0.35">
      <c r="A205" s="99" t="s">
        <v>660</v>
      </c>
      <c r="B205" s="108" t="s">
        <v>857</v>
      </c>
      <c r="C205">
        <v>29.61</v>
      </c>
      <c r="D205" s="101">
        <v>15.018158316358194</v>
      </c>
      <c r="E205" s="101">
        <v>5.8598722553999423</v>
      </c>
      <c r="G205" s="108" t="s">
        <v>851</v>
      </c>
      <c r="H205">
        <v>29.61</v>
      </c>
      <c r="I205" s="101">
        <v>11.432983001711468</v>
      </c>
      <c r="J205" s="101">
        <v>5.5756303061070298</v>
      </c>
      <c r="U205" s="100" t="s">
        <v>759</v>
      </c>
      <c r="V205" s="95">
        <v>12.12</v>
      </c>
      <c r="W205" s="103">
        <v>12.26137634123203</v>
      </c>
      <c r="X205" s="103">
        <v>8.8205561314376126</v>
      </c>
    </row>
    <row r="206" spans="1:24" ht="12.75" x14ac:dyDescent="0.35">
      <c r="A206" s="99" t="s">
        <v>660</v>
      </c>
      <c r="B206" s="108" t="s">
        <v>858</v>
      </c>
      <c r="C206">
        <v>41.379999999999995</v>
      </c>
      <c r="D206" s="101">
        <v>13.499819425381324</v>
      </c>
      <c r="E206" s="101">
        <v>5.6198457818220753</v>
      </c>
      <c r="G206" s="108" t="s">
        <v>852</v>
      </c>
      <c r="H206">
        <v>41.379999999999995</v>
      </c>
      <c r="I206" s="101">
        <v>12.446714701462893</v>
      </c>
      <c r="J206" s="101">
        <v>4.8431738982795913</v>
      </c>
      <c r="U206" s="100" t="s">
        <v>761</v>
      </c>
      <c r="V206" s="95">
        <v>12.12</v>
      </c>
      <c r="W206" s="103">
        <v>14.977636071567261</v>
      </c>
      <c r="X206" s="103">
        <v>8.898807709886821</v>
      </c>
    </row>
    <row r="207" spans="1:24" ht="12.75" x14ac:dyDescent="0.35">
      <c r="A207" s="99" t="s">
        <v>660</v>
      </c>
      <c r="B207" s="108" t="s">
        <v>859</v>
      </c>
      <c r="C207">
        <v>55.58</v>
      </c>
      <c r="D207" s="101">
        <v>11.387449988089211</v>
      </c>
      <c r="E207" s="101">
        <v>3.8187035693605615</v>
      </c>
      <c r="G207" s="108" t="s">
        <v>853</v>
      </c>
      <c r="H207">
        <v>55.58</v>
      </c>
      <c r="I207" s="101">
        <v>9.2127953752404164</v>
      </c>
      <c r="J207" s="101">
        <v>5.5685442952189419</v>
      </c>
      <c r="U207" s="100" t="s">
        <v>763</v>
      </c>
      <c r="V207" s="95">
        <v>12.12</v>
      </c>
      <c r="W207" s="103">
        <v>20.741679587565443</v>
      </c>
      <c r="X207" s="103">
        <v>6.4340579500599713</v>
      </c>
    </row>
    <row r="208" spans="1:24" ht="12.75" x14ac:dyDescent="0.35">
      <c r="A208" s="99" t="s">
        <v>660</v>
      </c>
      <c r="B208" s="108" t="s">
        <v>860</v>
      </c>
      <c r="C208">
        <v>63.98</v>
      </c>
      <c r="D208" s="101">
        <v>11.523061172843617</v>
      </c>
      <c r="E208" s="101">
        <v>3.777551579032199</v>
      </c>
      <c r="G208" s="108" t="s">
        <v>854</v>
      </c>
      <c r="H208">
        <v>63.98</v>
      </c>
      <c r="I208" s="101">
        <v>9.9796911098128884</v>
      </c>
      <c r="J208" s="101">
        <v>2.0133741968015073</v>
      </c>
      <c r="U208" s="108" t="s">
        <v>815</v>
      </c>
      <c r="V208" s="95">
        <v>12.12</v>
      </c>
      <c r="W208" s="101">
        <v>9.5374177427641964</v>
      </c>
      <c r="X208" s="101">
        <v>8.4764556122544015</v>
      </c>
    </row>
    <row r="209" spans="1:24" ht="12.75" x14ac:dyDescent="0.35">
      <c r="A209" s="99" t="s">
        <v>660</v>
      </c>
      <c r="B209" s="108" t="s">
        <v>861</v>
      </c>
      <c r="C209">
        <v>87.58</v>
      </c>
      <c r="D209" s="101">
        <v>11.677652715210057</v>
      </c>
      <c r="E209" s="101">
        <v>4.704347564857315</v>
      </c>
      <c r="G209" s="108" t="s">
        <v>855</v>
      </c>
      <c r="H209">
        <v>87.58</v>
      </c>
      <c r="I209" s="101">
        <v>7.7921424514745032</v>
      </c>
      <c r="J209" s="101">
        <v>2.5537746376673454</v>
      </c>
      <c r="U209" s="108" t="s">
        <v>819</v>
      </c>
      <c r="V209" s="95">
        <v>12.12</v>
      </c>
      <c r="W209" s="101">
        <v>20.047085187079489</v>
      </c>
      <c r="X209" s="101">
        <v>9.0894979356317656</v>
      </c>
    </row>
    <row r="210" spans="1:24" ht="12.75" x14ac:dyDescent="0.35">
      <c r="A210" s="99" t="s">
        <v>660</v>
      </c>
      <c r="B210" s="108" t="s">
        <v>828</v>
      </c>
      <c r="C210" s="95">
        <v>12.12</v>
      </c>
      <c r="D210" s="101">
        <v>9.8451736959931306</v>
      </c>
      <c r="E210" s="101">
        <v>7.1477812336614797</v>
      </c>
      <c r="G210" s="108" t="s">
        <v>856</v>
      </c>
      <c r="H210">
        <v>130.07999999999998</v>
      </c>
      <c r="I210" s="101">
        <v>8.1963866224577355</v>
      </c>
      <c r="J210" s="101">
        <v>-6.1313556175505575</v>
      </c>
      <c r="U210" s="108" t="s">
        <v>822</v>
      </c>
      <c r="V210" s="95">
        <v>12.12</v>
      </c>
      <c r="W210" s="101">
        <v>13.488436531465659</v>
      </c>
      <c r="X210" s="101">
        <v>6.0635098696995886</v>
      </c>
    </row>
    <row r="211" spans="1:24" ht="12.75" x14ac:dyDescent="0.35">
      <c r="A211" s="99" t="s">
        <v>660</v>
      </c>
      <c r="B211" s="108" t="s">
        <v>830</v>
      </c>
      <c r="C211">
        <v>17.809999999999999</v>
      </c>
      <c r="D211" s="101">
        <v>11.002252503409709</v>
      </c>
      <c r="E211" s="101">
        <v>6.7376741983331314</v>
      </c>
      <c r="G211" s="108" t="s">
        <v>857</v>
      </c>
      <c r="H211">
        <v>29.61</v>
      </c>
      <c r="I211" s="101">
        <v>15.018158316358194</v>
      </c>
      <c r="J211" s="101">
        <v>5.8598722553999423</v>
      </c>
      <c r="U211" s="108" t="s">
        <v>824</v>
      </c>
      <c r="V211" s="95">
        <v>12.12</v>
      </c>
      <c r="W211" s="101">
        <v>16.940420632921402</v>
      </c>
      <c r="X211" s="101">
        <v>7.4383577266366601</v>
      </c>
    </row>
    <row r="212" spans="1:24" ht="12.75" x14ac:dyDescent="0.35">
      <c r="A212" s="99" t="s">
        <v>660</v>
      </c>
      <c r="B212" s="108" t="s">
        <v>862</v>
      </c>
      <c r="C212">
        <v>29.61</v>
      </c>
      <c r="D212" s="101">
        <v>13.856085517739542</v>
      </c>
      <c r="E212" s="101">
        <v>6.380807441271596</v>
      </c>
      <c r="G212" s="108" t="s">
        <v>858</v>
      </c>
      <c r="H212">
        <v>41.379999999999995</v>
      </c>
      <c r="I212" s="101">
        <v>13.499819425381324</v>
      </c>
      <c r="J212" s="101">
        <v>5.6198457818220753</v>
      </c>
      <c r="U212" s="108" t="s">
        <v>828</v>
      </c>
      <c r="V212" s="95">
        <v>12.12</v>
      </c>
      <c r="W212" s="101">
        <v>9.8451736959931306</v>
      </c>
      <c r="X212" s="101">
        <v>7.1477812336614797</v>
      </c>
    </row>
    <row r="213" spans="1:24" ht="12.75" x14ac:dyDescent="0.35">
      <c r="A213" s="99" t="s">
        <v>660</v>
      </c>
      <c r="B213" s="108" t="s">
        <v>863</v>
      </c>
      <c r="C213">
        <v>41.379999999999995</v>
      </c>
      <c r="D213" s="101">
        <v>11.173476693523673</v>
      </c>
      <c r="E213" s="101">
        <v>6.0266185160073178</v>
      </c>
      <c r="G213" s="108" t="s">
        <v>859</v>
      </c>
      <c r="H213">
        <v>55.58</v>
      </c>
      <c r="I213" s="101">
        <v>11.387449988089211</v>
      </c>
      <c r="J213" s="101">
        <v>3.8187035693605615</v>
      </c>
      <c r="U213" s="108" t="s">
        <v>832</v>
      </c>
      <c r="V213" s="95">
        <v>12.12</v>
      </c>
      <c r="W213" s="101">
        <v>5.7837177270730136</v>
      </c>
      <c r="X213" s="101">
        <v>4.9056809715453937</v>
      </c>
    </row>
    <row r="214" spans="1:24" ht="12.75" x14ac:dyDescent="0.35">
      <c r="A214" s="99" t="s">
        <v>660</v>
      </c>
      <c r="B214" s="108" t="s">
        <v>864</v>
      </c>
      <c r="C214">
        <v>55.58</v>
      </c>
      <c r="D214" s="101">
        <v>9.7908392119712335</v>
      </c>
      <c r="E214" s="101">
        <v>5.8913840636944528</v>
      </c>
      <c r="G214" s="108" t="s">
        <v>860</v>
      </c>
      <c r="H214">
        <v>63.98</v>
      </c>
      <c r="I214" s="101">
        <v>11.523061172843617</v>
      </c>
      <c r="J214" s="101">
        <v>3.777551579032199</v>
      </c>
      <c r="U214" s="100" t="s">
        <v>782</v>
      </c>
      <c r="V214">
        <v>17.809999999999999</v>
      </c>
      <c r="W214" s="103">
        <v>10.966494572493815</v>
      </c>
      <c r="X214" s="103">
        <v>8.8893644068831819</v>
      </c>
    </row>
    <row r="215" spans="1:24" ht="12.75" x14ac:dyDescent="0.35">
      <c r="A215" s="99" t="s">
        <v>660</v>
      </c>
      <c r="B215" s="108" t="s">
        <v>865</v>
      </c>
      <c r="C215">
        <v>63.98</v>
      </c>
      <c r="D215" s="101">
        <v>9.9342608256645217</v>
      </c>
      <c r="E215" s="101">
        <v>6.1440377195720082</v>
      </c>
      <c r="G215" s="108" t="s">
        <v>861</v>
      </c>
      <c r="H215">
        <v>87.58</v>
      </c>
      <c r="I215" s="101">
        <v>11.677652715210057</v>
      </c>
      <c r="J215" s="101">
        <v>4.704347564857315</v>
      </c>
      <c r="U215" s="100" t="s">
        <v>776</v>
      </c>
      <c r="V215">
        <v>17.809999999999999</v>
      </c>
      <c r="W215" s="103">
        <v>15.153544811556451</v>
      </c>
      <c r="X215" s="103">
        <v>8.8164572233519927</v>
      </c>
    </row>
    <row r="216" spans="1:24" ht="12.75" x14ac:dyDescent="0.35">
      <c r="A216" s="99" t="s">
        <v>660</v>
      </c>
      <c r="B216" s="108" t="s">
        <v>866</v>
      </c>
      <c r="C216">
        <v>87.58</v>
      </c>
      <c r="D216" s="101">
        <v>9.7363056138193738</v>
      </c>
      <c r="E216" s="101">
        <v>8.3428026641897155</v>
      </c>
      <c r="G216" s="108" t="s">
        <v>862</v>
      </c>
      <c r="H216">
        <v>29.61</v>
      </c>
      <c r="I216" s="101">
        <v>13.856085517739542</v>
      </c>
      <c r="J216" s="101">
        <v>6.380807441271596</v>
      </c>
      <c r="U216" s="100" t="s">
        <v>777</v>
      </c>
      <c r="V216">
        <v>17.809999999999999</v>
      </c>
      <c r="W216" s="103">
        <v>18.327867169225108</v>
      </c>
      <c r="X216" s="103">
        <v>5.9055999372853041</v>
      </c>
    </row>
    <row r="217" spans="1:24" ht="12.75" x14ac:dyDescent="0.35">
      <c r="A217" s="99" t="s">
        <v>660</v>
      </c>
      <c r="B217" s="108" t="s">
        <v>867</v>
      </c>
      <c r="C217">
        <v>130.07999999999998</v>
      </c>
      <c r="D217" s="101">
        <v>13.644171018500423</v>
      </c>
      <c r="E217" s="101">
        <v>16.220463302150385</v>
      </c>
      <c r="G217" s="108" t="s">
        <v>863</v>
      </c>
      <c r="H217">
        <v>41.379999999999995</v>
      </c>
      <c r="I217" s="101">
        <v>11.173476693523673</v>
      </c>
      <c r="J217" s="101">
        <v>6.0266185160073178</v>
      </c>
      <c r="U217" s="108" t="s">
        <v>817</v>
      </c>
      <c r="V217">
        <v>17.809999999999999</v>
      </c>
      <c r="W217" s="101">
        <v>7.5630980179948031</v>
      </c>
      <c r="X217" s="101">
        <v>6.1231595196080697</v>
      </c>
    </row>
    <row r="218" spans="1:24" ht="12.75" x14ac:dyDescent="0.35">
      <c r="A218" s="99" t="s">
        <v>660</v>
      </c>
      <c r="B218" s="108" t="s">
        <v>868</v>
      </c>
      <c r="C218">
        <v>156.57999999999998</v>
      </c>
      <c r="D218" s="101">
        <v>11.46072882281276</v>
      </c>
      <c r="E218" s="101">
        <v>14.172917868565721</v>
      </c>
      <c r="G218" s="108" t="s">
        <v>864</v>
      </c>
      <c r="H218">
        <v>55.58</v>
      </c>
      <c r="I218" s="101">
        <v>9.7908392119712335</v>
      </c>
      <c r="J218" s="101">
        <v>5.8913840636944528</v>
      </c>
      <c r="U218" s="108" t="s">
        <v>821</v>
      </c>
      <c r="V218">
        <v>17.809999999999999</v>
      </c>
      <c r="W218" s="101">
        <v>17.621910914330243</v>
      </c>
      <c r="X218" s="101">
        <v>10.141945365770345</v>
      </c>
    </row>
    <row r="219" spans="1:24" ht="12.75" x14ac:dyDescent="0.35">
      <c r="A219" s="99" t="s">
        <v>660</v>
      </c>
      <c r="B219" s="108" t="s">
        <v>832</v>
      </c>
      <c r="C219" s="95">
        <v>12.12</v>
      </c>
      <c r="D219" s="101">
        <v>5.7837177270730136</v>
      </c>
      <c r="E219" s="101">
        <v>4.9056809715453937</v>
      </c>
      <c r="G219" s="108" t="s">
        <v>865</v>
      </c>
      <c r="H219">
        <v>63.98</v>
      </c>
      <c r="I219" s="101">
        <v>9.9342608256645217</v>
      </c>
      <c r="J219" s="101">
        <v>6.1440377195720082</v>
      </c>
      <c r="U219" s="108" t="s">
        <v>823</v>
      </c>
      <c r="V219">
        <v>17.809999999999999</v>
      </c>
      <c r="W219" s="101">
        <v>13.50419601809609</v>
      </c>
      <c r="X219" s="101">
        <v>5.7692341655914454</v>
      </c>
    </row>
    <row r="220" spans="1:24" ht="12.75" x14ac:dyDescent="0.35">
      <c r="A220" s="99" t="s">
        <v>660</v>
      </c>
      <c r="B220" s="108" t="s">
        <v>834</v>
      </c>
      <c r="C220">
        <v>17.809999999999999</v>
      </c>
      <c r="D220" s="101">
        <v>5.8769821381180067</v>
      </c>
      <c r="E220" s="101">
        <v>5.3539836381193311</v>
      </c>
      <c r="G220" s="108" t="s">
        <v>866</v>
      </c>
      <c r="H220">
        <v>87.58</v>
      </c>
      <c r="I220" s="101">
        <v>9.7363056138193738</v>
      </c>
      <c r="J220" s="101">
        <v>8.3428026641897155</v>
      </c>
      <c r="U220" s="108" t="s">
        <v>826</v>
      </c>
      <c r="V220">
        <v>17.809999999999999</v>
      </c>
      <c r="W220" s="101">
        <v>16.871168377691966</v>
      </c>
      <c r="X220" s="101">
        <v>7.2956036566012088</v>
      </c>
    </row>
    <row r="221" spans="1:24" ht="12.75" x14ac:dyDescent="0.35">
      <c r="A221" s="99" t="s">
        <v>660</v>
      </c>
      <c r="B221" s="108" t="s">
        <v>869</v>
      </c>
      <c r="C221">
        <v>29.61</v>
      </c>
      <c r="D221" s="101">
        <v>6.5369723616301982</v>
      </c>
      <c r="E221" s="101">
        <v>4.5433566314288285</v>
      </c>
      <c r="G221" s="108" t="s">
        <v>867</v>
      </c>
      <c r="H221">
        <v>130.07999999999998</v>
      </c>
      <c r="I221" s="101">
        <v>13.644171018500423</v>
      </c>
      <c r="J221" s="101">
        <v>16.220463302150385</v>
      </c>
      <c r="U221" s="108" t="s">
        <v>830</v>
      </c>
      <c r="V221">
        <v>17.809999999999999</v>
      </c>
      <c r="W221" s="101">
        <v>11.002252503409709</v>
      </c>
      <c r="X221" s="101">
        <v>6.7376741983331314</v>
      </c>
    </row>
    <row r="222" spans="1:24" ht="12.75" x14ac:dyDescent="0.35">
      <c r="A222" s="99" t="s">
        <v>660</v>
      </c>
      <c r="B222" s="108" t="s">
        <v>870</v>
      </c>
      <c r="C222">
        <v>41.379999999999995</v>
      </c>
      <c r="D222" s="101">
        <v>7.0975733425298166</v>
      </c>
      <c r="E222" s="101">
        <v>5.8183124272737636</v>
      </c>
      <c r="G222" s="108" t="s">
        <v>868</v>
      </c>
      <c r="H222">
        <v>156.57999999999998</v>
      </c>
      <c r="I222" s="101">
        <v>11.46072882281276</v>
      </c>
      <c r="J222" s="101">
        <v>14.172917868565721</v>
      </c>
      <c r="U222" s="108" t="s">
        <v>834</v>
      </c>
      <c r="V222">
        <v>17.809999999999999</v>
      </c>
      <c r="W222" s="101">
        <v>5.8769821381180067</v>
      </c>
      <c r="X222" s="101">
        <v>5.3539836381193311</v>
      </c>
    </row>
    <row r="223" spans="1:24" ht="12.75" x14ac:dyDescent="0.35">
      <c r="A223" s="99" t="s">
        <v>660</v>
      </c>
      <c r="B223" s="108" t="s">
        <v>871</v>
      </c>
      <c r="C223">
        <v>55.58</v>
      </c>
      <c r="D223" s="101">
        <v>8.5315595605320489</v>
      </c>
      <c r="E223" s="101">
        <v>6.272143975684962</v>
      </c>
      <c r="G223" s="108" t="s">
        <v>869</v>
      </c>
      <c r="H223">
        <v>29.61</v>
      </c>
      <c r="I223" s="101">
        <v>6.5369723616301982</v>
      </c>
      <c r="J223" s="101">
        <v>4.5433566314288285</v>
      </c>
    </row>
    <row r="224" spans="1:24" ht="12.75" x14ac:dyDescent="0.35">
      <c r="A224" s="99" t="s">
        <v>660</v>
      </c>
      <c r="B224" s="108" t="s">
        <v>872</v>
      </c>
      <c r="C224">
        <v>63.98</v>
      </c>
      <c r="D224" s="101">
        <v>9.1392925179341535</v>
      </c>
      <c r="E224" s="101">
        <v>6.7418733695654467</v>
      </c>
      <c r="G224" s="108" t="s">
        <v>870</v>
      </c>
      <c r="H224">
        <v>41.379999999999995</v>
      </c>
      <c r="I224" s="101">
        <v>7.0975733425298166</v>
      </c>
      <c r="J224" s="101">
        <v>5.8183124272737636</v>
      </c>
    </row>
    <row r="225" spans="1:10" ht="12.75" x14ac:dyDescent="0.35">
      <c r="A225" s="99" t="s">
        <v>660</v>
      </c>
      <c r="B225" s="108" t="s">
        <v>873</v>
      </c>
      <c r="C225">
        <v>87.58</v>
      </c>
      <c r="D225" s="101">
        <v>9.9591530169650468</v>
      </c>
      <c r="E225" s="101">
        <v>6.5789616925601742</v>
      </c>
      <c r="G225" s="108" t="s">
        <v>871</v>
      </c>
      <c r="H225">
        <v>55.58</v>
      </c>
      <c r="I225" s="101">
        <v>8.5315595605320489</v>
      </c>
      <c r="J225" s="101">
        <v>6.272143975684962</v>
      </c>
    </row>
    <row r="226" spans="1:10" ht="12.75" x14ac:dyDescent="0.35">
      <c r="A226" s="99" t="s">
        <v>660</v>
      </c>
      <c r="B226" s="108" t="s">
        <v>874</v>
      </c>
      <c r="C226">
        <v>130.07999999999998</v>
      </c>
      <c r="D226" s="101">
        <v>8.6682412046176918</v>
      </c>
      <c r="E226" s="101">
        <v>6.7739753462876173</v>
      </c>
      <c r="G226" s="108" t="s">
        <v>872</v>
      </c>
      <c r="H226">
        <v>63.98</v>
      </c>
      <c r="I226" s="101">
        <v>9.1392925179341535</v>
      </c>
      <c r="J226" s="101">
        <v>6.7418733695654467</v>
      </c>
    </row>
    <row r="227" spans="1:10" ht="12.75" x14ac:dyDescent="0.35">
      <c r="A227" s="99" t="s">
        <v>660</v>
      </c>
      <c r="B227" s="108" t="s">
        <v>875</v>
      </c>
      <c r="C227">
        <v>156.57999999999998</v>
      </c>
      <c r="D227" s="101">
        <v>5.7163345906341858</v>
      </c>
      <c r="E227" s="101">
        <v>6.7744437857293995</v>
      </c>
      <c r="G227" s="108" t="s">
        <v>873</v>
      </c>
      <c r="H227">
        <v>87.58</v>
      </c>
      <c r="I227" s="101">
        <v>9.9591530169650468</v>
      </c>
      <c r="J227" s="101">
        <v>6.5789616925601742</v>
      </c>
    </row>
    <row r="228" spans="1:10" ht="12.75" x14ac:dyDescent="0.35">
      <c r="G228" s="108" t="s">
        <v>874</v>
      </c>
      <c r="H228">
        <v>130.07999999999998</v>
      </c>
      <c r="I228" s="101">
        <v>8.6682412046176918</v>
      </c>
      <c r="J228" s="101">
        <v>6.7739753462876173</v>
      </c>
    </row>
    <row r="229" spans="1:10" ht="12.75" x14ac:dyDescent="0.35">
      <c r="G229" s="108" t="s">
        <v>875</v>
      </c>
      <c r="H229">
        <v>156.57999999999998</v>
      </c>
      <c r="I229" s="101">
        <v>5.7163345906341858</v>
      </c>
      <c r="J229" s="101">
        <v>6.7744437857293995</v>
      </c>
    </row>
    <row r="232" spans="1:10" x14ac:dyDescent="0.3">
      <c r="A232" t="s">
        <v>876</v>
      </c>
    </row>
    <row r="233" spans="1:10" ht="27.75" x14ac:dyDescent="0.4">
      <c r="A233" s="94" t="s">
        <v>636</v>
      </c>
      <c r="B233" s="95" t="s">
        <v>637</v>
      </c>
      <c r="C233" s="95" t="s">
        <v>638</v>
      </c>
      <c r="D233" s="96" t="s">
        <v>639</v>
      </c>
      <c r="E233" s="97" t="s">
        <v>640</v>
      </c>
    </row>
    <row r="234" spans="1:10" ht="12.75" x14ac:dyDescent="0.35">
      <c r="A234" s="118" t="s">
        <v>645</v>
      </c>
      <c r="B234" s="105" t="s">
        <v>310</v>
      </c>
      <c r="C234" s="105">
        <v>0</v>
      </c>
      <c r="D234" s="119">
        <v>19.195788642653714</v>
      </c>
      <c r="E234" s="120">
        <v>4.0625824849927197</v>
      </c>
    </row>
    <row r="235" spans="1:10" ht="12.75" x14ac:dyDescent="0.35">
      <c r="A235" s="102" t="s">
        <v>645</v>
      </c>
      <c r="B235" s="100" t="s">
        <v>138</v>
      </c>
      <c r="C235" s="100">
        <v>0</v>
      </c>
      <c r="D235" s="101">
        <v>29.526277521755347</v>
      </c>
      <c r="E235" s="111">
        <v>7.0834175984514083</v>
      </c>
    </row>
    <row r="236" spans="1:10" ht="12.75" x14ac:dyDescent="0.35">
      <c r="A236" s="102" t="s">
        <v>645</v>
      </c>
      <c r="B236" s="100" t="s">
        <v>755</v>
      </c>
      <c r="C236" s="100">
        <v>0</v>
      </c>
      <c r="D236" s="101">
        <v>19.192572395067067</v>
      </c>
      <c r="E236" s="111">
        <v>5.612508211003516</v>
      </c>
    </row>
    <row r="237" spans="1:10" ht="12.75" x14ac:dyDescent="0.35">
      <c r="A237" s="102" t="s">
        <v>645</v>
      </c>
      <c r="B237" s="100" t="s">
        <v>249</v>
      </c>
      <c r="C237" s="100">
        <v>0</v>
      </c>
      <c r="D237" s="101">
        <v>37.079332534474588</v>
      </c>
      <c r="E237" s="111">
        <v>16.656817952239837</v>
      </c>
    </row>
    <row r="238" spans="1:10" ht="12.75" x14ac:dyDescent="0.35">
      <c r="A238" s="102" t="s">
        <v>645</v>
      </c>
      <c r="B238" s="100" t="s">
        <v>757</v>
      </c>
      <c r="C238" s="100">
        <v>0</v>
      </c>
      <c r="D238" s="101">
        <v>30.533204556180589</v>
      </c>
      <c r="E238" s="111">
        <v>5.260290261315677</v>
      </c>
    </row>
    <row r="239" spans="1:10" ht="12.75" x14ac:dyDescent="0.35">
      <c r="A239" s="102" t="s">
        <v>645</v>
      </c>
      <c r="B239" s="100" t="s">
        <v>78</v>
      </c>
      <c r="C239" s="100">
        <v>0</v>
      </c>
      <c r="D239" s="101">
        <v>38.282098941259136</v>
      </c>
      <c r="E239" s="111">
        <v>16.831756731955011</v>
      </c>
    </row>
    <row r="240" spans="1:10" ht="12.75" x14ac:dyDescent="0.35">
      <c r="A240" s="99" t="s">
        <v>645</v>
      </c>
      <c r="B240" s="100" t="s">
        <v>760</v>
      </c>
      <c r="C240" s="100">
        <v>0</v>
      </c>
      <c r="D240" s="101">
        <v>35.772912102011041</v>
      </c>
      <c r="E240" s="101">
        <v>14.606280606320661</v>
      </c>
    </row>
    <row r="241" spans="1:8" ht="12.75" x14ac:dyDescent="0.35">
      <c r="A241" s="99" t="s">
        <v>645</v>
      </c>
      <c r="B241" s="108" t="s">
        <v>762</v>
      </c>
      <c r="C241" s="95">
        <v>0</v>
      </c>
      <c r="D241" s="101">
        <v>27.059980813676795</v>
      </c>
      <c r="E241" s="101">
        <v>11.106693874403627</v>
      </c>
    </row>
    <row r="242" spans="1:8" ht="12.75" x14ac:dyDescent="0.35">
      <c r="A242" s="99" t="s">
        <v>645</v>
      </c>
      <c r="B242" s="122" t="s">
        <v>764</v>
      </c>
      <c r="C242" s="95">
        <v>0</v>
      </c>
      <c r="D242" s="101">
        <v>33.65163523304917</v>
      </c>
      <c r="E242" s="101">
        <v>15.543387735968782</v>
      </c>
    </row>
    <row r="243" spans="1:8" ht="12.75" x14ac:dyDescent="0.35">
      <c r="A243" s="99" t="s">
        <v>645</v>
      </c>
      <c r="B243" s="122" t="s">
        <v>765</v>
      </c>
      <c r="C243" s="95">
        <v>0</v>
      </c>
      <c r="D243" s="101">
        <v>27.67489049727881</v>
      </c>
      <c r="E243" s="101">
        <v>12.022863531407094</v>
      </c>
    </row>
    <row r="244" spans="1:8" ht="12.75" x14ac:dyDescent="0.35">
      <c r="A244" s="99" t="s">
        <v>645</v>
      </c>
      <c r="B244" s="108" t="s">
        <v>766</v>
      </c>
      <c r="C244" s="95">
        <v>0</v>
      </c>
      <c r="D244" s="101">
        <v>34.018736366079096</v>
      </c>
      <c r="E244" s="101">
        <v>11.900096139243804</v>
      </c>
    </row>
    <row r="245" spans="1:8" ht="12.75" x14ac:dyDescent="0.35">
      <c r="A245" s="99" t="s">
        <v>645</v>
      </c>
      <c r="B245" s="108" t="s">
        <v>767</v>
      </c>
      <c r="C245" s="95">
        <v>0</v>
      </c>
      <c r="D245" s="101">
        <v>46.140140175392638</v>
      </c>
      <c r="E245" s="101">
        <v>11.806936316736959</v>
      </c>
    </row>
    <row r="246" spans="1:8" ht="12.75" x14ac:dyDescent="0.35">
      <c r="A246" s="99"/>
      <c r="B246" s="108"/>
      <c r="C246" s="95"/>
      <c r="D246" s="101"/>
      <c r="E246" s="101"/>
    </row>
    <row r="247" spans="1:8" ht="12.75" x14ac:dyDescent="0.35">
      <c r="A247" s="118" t="s">
        <v>648</v>
      </c>
      <c r="B247" s="105" t="s">
        <v>768</v>
      </c>
      <c r="C247" s="10">
        <v>0.03</v>
      </c>
      <c r="D247" s="119">
        <v>21.694188037819291</v>
      </c>
      <c r="E247" s="120">
        <v>5.8686519305497926</v>
      </c>
    </row>
    <row r="248" spans="1:8" ht="12.75" x14ac:dyDescent="0.35">
      <c r="A248" s="102" t="s">
        <v>648</v>
      </c>
      <c r="B248" s="100" t="s">
        <v>247</v>
      </c>
      <c r="C248" s="100">
        <v>0.05</v>
      </c>
      <c r="D248" s="101">
        <v>30.870123927160378</v>
      </c>
      <c r="E248" s="111">
        <v>9.1112878169897318</v>
      </c>
    </row>
    <row r="249" spans="1:8" ht="12.75" x14ac:dyDescent="0.35">
      <c r="A249" s="102" t="s">
        <v>648</v>
      </c>
      <c r="B249" s="100" t="s">
        <v>769</v>
      </c>
      <c r="C249" s="100">
        <v>0.04</v>
      </c>
      <c r="D249" s="101">
        <v>14.255005403159135</v>
      </c>
      <c r="E249" s="111">
        <v>0.97524576379709627</v>
      </c>
    </row>
    <row r="250" spans="1:8" ht="12.75" x14ac:dyDescent="0.35">
      <c r="A250" s="102" t="s">
        <v>648</v>
      </c>
      <c r="B250" s="100" t="s">
        <v>305</v>
      </c>
      <c r="C250" s="100">
        <v>0.05</v>
      </c>
      <c r="D250" s="101">
        <v>30.537931615672761</v>
      </c>
      <c r="E250" s="111">
        <v>15.403317771732326</v>
      </c>
    </row>
    <row r="251" spans="1:8" ht="12.75" x14ac:dyDescent="0.35">
      <c r="A251" s="102" t="s">
        <v>648</v>
      </c>
      <c r="B251" s="100" t="s">
        <v>770</v>
      </c>
      <c r="C251" s="100">
        <v>0.05</v>
      </c>
      <c r="D251" s="101">
        <v>26.221380753593792</v>
      </c>
      <c r="E251" s="101">
        <v>9.1864002051286171</v>
      </c>
    </row>
    <row r="252" spans="1:8" ht="12.75" x14ac:dyDescent="0.35">
      <c r="A252" s="102" t="s">
        <v>648</v>
      </c>
      <c r="B252" s="108" t="s">
        <v>771</v>
      </c>
      <c r="C252">
        <v>0</v>
      </c>
      <c r="D252" s="101">
        <v>28.752358902170755</v>
      </c>
      <c r="E252" s="101">
        <v>9.8019365870341488</v>
      </c>
    </row>
    <row r="253" spans="1:8" ht="12.75" x14ac:dyDescent="0.35">
      <c r="A253" s="102" t="s">
        <v>648</v>
      </c>
      <c r="B253" s="108" t="s">
        <v>772</v>
      </c>
      <c r="C253">
        <v>0</v>
      </c>
      <c r="D253" s="101">
        <v>31.005756018649684</v>
      </c>
      <c r="E253" s="101">
        <v>13.740406637271262</v>
      </c>
      <c r="H253">
        <f>1/0.4088</f>
        <v>2.4461839530332683</v>
      </c>
    </row>
    <row r="254" spans="1:8" ht="12.75" x14ac:dyDescent="0.35">
      <c r="A254" s="102" t="s">
        <v>648</v>
      </c>
      <c r="B254" s="116" t="s">
        <v>773</v>
      </c>
      <c r="C254">
        <v>0</v>
      </c>
      <c r="D254" s="101">
        <v>28.949880610682463</v>
      </c>
      <c r="E254" s="101">
        <v>13.332858085102259</v>
      </c>
    </row>
    <row r="255" spans="1:8" ht="12.75" x14ac:dyDescent="0.35">
      <c r="A255" s="102" t="s">
        <v>648</v>
      </c>
      <c r="B255" s="108" t="s">
        <v>774</v>
      </c>
      <c r="C255">
        <v>0</v>
      </c>
      <c r="D255" s="101">
        <v>37.787316031323705</v>
      </c>
      <c r="E255" s="101">
        <v>2.3757557881588376</v>
      </c>
    </row>
    <row r="256" spans="1:8" ht="12.75" x14ac:dyDescent="0.35">
      <c r="A256" s="125" t="s">
        <v>660</v>
      </c>
      <c r="B256" s="105" t="s">
        <v>650</v>
      </c>
      <c r="C256" s="10">
        <v>0.18</v>
      </c>
      <c r="D256" s="106">
        <v>20.182361914126503</v>
      </c>
      <c r="E256" s="107">
        <v>4.7610487618768271</v>
      </c>
    </row>
    <row r="257" spans="1:5" ht="12.75" x14ac:dyDescent="0.35">
      <c r="A257" s="125" t="s">
        <v>660</v>
      </c>
      <c r="B257" s="108" t="s">
        <v>784</v>
      </c>
      <c r="C257">
        <v>0.26</v>
      </c>
      <c r="D257" s="101">
        <v>18.088237116274151</v>
      </c>
      <c r="E257" s="111">
        <v>12.426988069894875</v>
      </c>
    </row>
    <row r="258" spans="1:5" ht="12.75" x14ac:dyDescent="0.35">
      <c r="A258" s="125" t="s">
        <v>660</v>
      </c>
      <c r="B258" s="100" t="s">
        <v>664</v>
      </c>
      <c r="C258" s="100">
        <v>0.3</v>
      </c>
      <c r="D258" s="103">
        <v>8.3312399942615407</v>
      </c>
      <c r="E258" s="104">
        <v>5.8414146406258745</v>
      </c>
    </row>
    <row r="259" spans="1:5" ht="12.75" x14ac:dyDescent="0.35">
      <c r="A259" s="125" t="s">
        <v>660</v>
      </c>
      <c r="B259" s="100" t="s">
        <v>675</v>
      </c>
      <c r="C259" s="100">
        <v>0.3</v>
      </c>
      <c r="D259" s="103">
        <v>18.235471781675681</v>
      </c>
      <c r="E259" s="104">
        <v>8.8029981353015838</v>
      </c>
    </row>
    <row r="260" spans="1:5" ht="12.75" x14ac:dyDescent="0.35">
      <c r="A260" s="125" t="s">
        <v>660</v>
      </c>
      <c r="B260" s="100" t="s">
        <v>248</v>
      </c>
      <c r="C260" s="100">
        <v>0.4</v>
      </c>
      <c r="D260" s="103">
        <v>19.225570264292372</v>
      </c>
      <c r="E260" s="104">
        <v>7.1163559957290943</v>
      </c>
    </row>
    <row r="261" spans="1:5" ht="12.75" x14ac:dyDescent="0.35">
      <c r="A261" s="125" t="s">
        <v>660</v>
      </c>
      <c r="B261" s="100" t="s">
        <v>306</v>
      </c>
      <c r="C261" s="100">
        <v>0.4</v>
      </c>
      <c r="D261" s="103">
        <v>25.91215701300338</v>
      </c>
      <c r="E261" s="104">
        <v>12.306756212244348</v>
      </c>
    </row>
    <row r="262" spans="1:5" ht="12.75" x14ac:dyDescent="0.35">
      <c r="A262" s="125" t="s">
        <v>660</v>
      </c>
      <c r="B262" s="122" t="s">
        <v>792</v>
      </c>
      <c r="C262">
        <v>0.42</v>
      </c>
      <c r="D262" s="101">
        <v>32.201432153106801</v>
      </c>
      <c r="E262" s="111">
        <v>15.147337331165671</v>
      </c>
    </row>
    <row r="263" spans="1:5" ht="12.75" x14ac:dyDescent="0.35">
      <c r="A263" s="125" t="s">
        <v>660</v>
      </c>
      <c r="B263" s="100" t="s">
        <v>654</v>
      </c>
      <c r="C263" s="52">
        <v>0.42369999999999997</v>
      </c>
      <c r="D263" s="103">
        <v>21.534783830401761</v>
      </c>
      <c r="E263" s="104">
        <v>10.740562429472917</v>
      </c>
    </row>
    <row r="264" spans="1:5" ht="12.75" x14ac:dyDescent="0.35">
      <c r="A264" s="125" t="s">
        <v>660</v>
      </c>
      <c r="B264" s="108" t="s">
        <v>797</v>
      </c>
      <c r="C264">
        <v>0.43</v>
      </c>
      <c r="D264" s="101">
        <v>24.127261258467179</v>
      </c>
      <c r="E264" s="111">
        <v>12.199195083427586</v>
      </c>
    </row>
    <row r="265" spans="1:5" ht="12.75" x14ac:dyDescent="0.35">
      <c r="A265" s="125" t="s">
        <v>660</v>
      </c>
      <c r="B265" s="108" t="s">
        <v>804</v>
      </c>
      <c r="C265">
        <v>0.44</v>
      </c>
      <c r="D265" s="101">
        <v>20.739968680048676</v>
      </c>
      <c r="E265" s="111">
        <v>6.7859606282439842</v>
      </c>
    </row>
    <row r="266" spans="1:5" ht="12.75" x14ac:dyDescent="0.35">
      <c r="A266" s="125" t="s">
        <v>660</v>
      </c>
      <c r="B266" s="100" t="s">
        <v>667</v>
      </c>
      <c r="C266" s="100">
        <v>0.5</v>
      </c>
      <c r="D266" s="103">
        <v>9.3002674785863242</v>
      </c>
      <c r="E266" s="104">
        <v>2.1451669776322184</v>
      </c>
    </row>
    <row r="267" spans="1:5" ht="12.75" x14ac:dyDescent="0.35">
      <c r="A267" s="125" t="s">
        <v>660</v>
      </c>
      <c r="B267" s="100" t="s">
        <v>673</v>
      </c>
      <c r="C267" s="100">
        <v>0.5</v>
      </c>
      <c r="D267" s="103">
        <v>21.880049740994224</v>
      </c>
      <c r="E267" s="104">
        <v>6.9974558687328585</v>
      </c>
    </row>
    <row r="268" spans="1:5" ht="12.75" x14ac:dyDescent="0.35">
      <c r="A268" s="125" t="s">
        <v>660</v>
      </c>
      <c r="B268" s="108" t="s">
        <v>785</v>
      </c>
      <c r="C268">
        <v>0.57999999999999996</v>
      </c>
      <c r="D268" s="101">
        <v>20.107936003337429</v>
      </c>
      <c r="E268" s="111">
        <v>11.696572170770832</v>
      </c>
    </row>
    <row r="269" spans="1:5" ht="12.75" x14ac:dyDescent="0.35">
      <c r="A269" s="125" t="s">
        <v>660</v>
      </c>
      <c r="B269" s="100" t="s">
        <v>658</v>
      </c>
      <c r="C269" s="52">
        <v>0.69540000000000002</v>
      </c>
      <c r="D269" s="103">
        <v>17.068127962075636</v>
      </c>
      <c r="E269" s="104">
        <v>4.5966876212015606</v>
      </c>
    </row>
    <row r="270" spans="1:5" ht="12.75" x14ac:dyDescent="0.35">
      <c r="A270" s="125" t="s">
        <v>660</v>
      </c>
      <c r="B270" s="100" t="s">
        <v>670</v>
      </c>
      <c r="C270" s="100">
        <v>0.85</v>
      </c>
      <c r="D270" s="103">
        <v>7.0072527350788105</v>
      </c>
      <c r="E270" s="104">
        <v>4.1778105064848621</v>
      </c>
    </row>
    <row r="271" spans="1:5" ht="12.75" x14ac:dyDescent="0.35">
      <c r="A271" s="125" t="s">
        <v>660</v>
      </c>
      <c r="B271" s="100" t="s">
        <v>677</v>
      </c>
      <c r="C271" s="100">
        <v>0.87</v>
      </c>
      <c r="D271" s="103">
        <v>12.44452562820533</v>
      </c>
      <c r="E271" s="104">
        <v>6.8899978088538276</v>
      </c>
    </row>
    <row r="272" spans="1:5" ht="12.75" x14ac:dyDescent="0.35">
      <c r="A272" s="125" t="s">
        <v>660</v>
      </c>
      <c r="B272" s="108" t="s">
        <v>805</v>
      </c>
      <c r="C272">
        <v>0.96</v>
      </c>
      <c r="D272" s="101">
        <v>10.183066889506261</v>
      </c>
      <c r="E272" s="111">
        <v>5.3569927954198313</v>
      </c>
    </row>
    <row r="273" spans="1:5" ht="12.75" x14ac:dyDescent="0.35">
      <c r="A273" s="125" t="s">
        <v>660</v>
      </c>
      <c r="B273" s="108" t="s">
        <v>798</v>
      </c>
      <c r="C273">
        <v>1.05</v>
      </c>
      <c r="D273" s="101">
        <v>17.237310808441748</v>
      </c>
      <c r="E273" s="111">
        <v>10.51866468689423</v>
      </c>
    </row>
    <row r="274" spans="1:5" ht="12.75" x14ac:dyDescent="0.35">
      <c r="A274" s="125" t="s">
        <v>660</v>
      </c>
      <c r="B274" s="108" t="s">
        <v>786</v>
      </c>
      <c r="C274">
        <v>1.06</v>
      </c>
      <c r="D274" s="101">
        <v>19.171007265392888</v>
      </c>
      <c r="E274" s="111">
        <v>11.907468901076577</v>
      </c>
    </row>
    <row r="275" spans="1:5" ht="12.75" x14ac:dyDescent="0.35">
      <c r="A275" s="125" t="s">
        <v>660</v>
      </c>
      <c r="B275" s="100" t="s">
        <v>680</v>
      </c>
      <c r="C275" s="52">
        <v>1.1943000000000001</v>
      </c>
      <c r="D275" s="103">
        <v>16.789758544523082</v>
      </c>
      <c r="E275" s="104">
        <v>6.532148143618195</v>
      </c>
    </row>
    <row r="276" spans="1:5" ht="12.75" x14ac:dyDescent="0.35">
      <c r="A276" s="125" t="s">
        <v>660</v>
      </c>
      <c r="B276" s="100" t="s">
        <v>686</v>
      </c>
      <c r="C276" s="100">
        <v>1.53</v>
      </c>
      <c r="D276" s="103">
        <v>7.004321777261219</v>
      </c>
      <c r="E276" s="104">
        <v>4.2140618829057859</v>
      </c>
    </row>
    <row r="277" spans="1:5" ht="12.75" x14ac:dyDescent="0.35">
      <c r="A277" s="125" t="s">
        <v>660</v>
      </c>
      <c r="B277" s="100" t="s">
        <v>688</v>
      </c>
      <c r="C277" s="100">
        <v>1.75</v>
      </c>
      <c r="D277" s="103">
        <v>13.708857650245307</v>
      </c>
      <c r="E277" s="104">
        <v>6.8500912269424763</v>
      </c>
    </row>
    <row r="278" spans="1:5" ht="12.75" x14ac:dyDescent="0.35">
      <c r="A278" s="125" t="s">
        <v>660</v>
      </c>
      <c r="B278" s="100" t="s">
        <v>684</v>
      </c>
      <c r="C278" s="52">
        <v>1.7849000000000002</v>
      </c>
      <c r="D278" s="103">
        <v>15.978919534084987</v>
      </c>
      <c r="E278" s="104">
        <v>5.5087894874734813</v>
      </c>
    </row>
    <row r="279" spans="1:5" ht="12.75" x14ac:dyDescent="0.35">
      <c r="A279" s="125" t="s">
        <v>660</v>
      </c>
      <c r="B279" s="108" t="s">
        <v>793</v>
      </c>
      <c r="C279">
        <v>1.8</v>
      </c>
      <c r="D279" s="101">
        <v>24.466150476735539</v>
      </c>
      <c r="E279" s="111">
        <v>12.45609557717753</v>
      </c>
    </row>
    <row r="280" spans="1:5" ht="12.75" x14ac:dyDescent="0.35">
      <c r="A280" s="125" t="s">
        <v>660</v>
      </c>
      <c r="B280" s="108" t="s">
        <v>799</v>
      </c>
      <c r="C280">
        <v>1.8</v>
      </c>
      <c r="D280" s="101">
        <v>18.257298848799152</v>
      </c>
      <c r="E280" s="111">
        <v>9.6305940386218012</v>
      </c>
    </row>
    <row r="281" spans="1:5" ht="12.75" x14ac:dyDescent="0.35">
      <c r="A281" s="125" t="s">
        <v>660</v>
      </c>
      <c r="B281" s="108" t="s">
        <v>787</v>
      </c>
      <c r="C281">
        <v>2</v>
      </c>
      <c r="D281" s="101">
        <v>20.164515521668491</v>
      </c>
      <c r="E281" s="111">
        <v>12.489940190390062</v>
      </c>
    </row>
    <row r="282" spans="1:5" ht="12.75" x14ac:dyDescent="0.35">
      <c r="A282" s="125" t="s">
        <v>660</v>
      </c>
      <c r="B282" s="108" t="s">
        <v>806</v>
      </c>
      <c r="C282">
        <v>2.14</v>
      </c>
      <c r="D282" s="101">
        <v>10.0584776344344</v>
      </c>
      <c r="E282" s="111">
        <v>6.4271106651554639</v>
      </c>
    </row>
    <row r="283" spans="1:5" ht="12.75" x14ac:dyDescent="0.35">
      <c r="A283" s="125" t="s">
        <v>660</v>
      </c>
      <c r="B283" s="100" t="s">
        <v>690</v>
      </c>
      <c r="C283" s="100">
        <v>2.15</v>
      </c>
      <c r="D283" s="103">
        <v>7.1317874670149424</v>
      </c>
      <c r="E283" s="104">
        <v>4.6340097824263706</v>
      </c>
    </row>
    <row r="284" spans="1:5" ht="12.75" x14ac:dyDescent="0.35">
      <c r="A284" s="125" t="s">
        <v>660</v>
      </c>
      <c r="B284" s="100" t="s">
        <v>682</v>
      </c>
      <c r="C284" s="52">
        <v>2.7603</v>
      </c>
      <c r="D284" s="103">
        <v>17.332404250797875</v>
      </c>
      <c r="E284" s="104">
        <v>5.4805360325361203</v>
      </c>
    </row>
    <row r="285" spans="1:5" ht="12.75" x14ac:dyDescent="0.35">
      <c r="A285" s="125" t="s">
        <v>660</v>
      </c>
      <c r="B285" s="100" t="s">
        <v>692</v>
      </c>
      <c r="C285" s="100">
        <v>2.8</v>
      </c>
      <c r="D285" s="103">
        <v>6.9166911391173533</v>
      </c>
      <c r="E285" s="104">
        <v>4.8629691303801224</v>
      </c>
    </row>
    <row r="286" spans="1:5" ht="12.75" x14ac:dyDescent="0.35">
      <c r="A286" s="125" t="s">
        <v>660</v>
      </c>
      <c r="B286" s="108" t="s">
        <v>794</v>
      </c>
      <c r="C286">
        <v>2.93</v>
      </c>
      <c r="D286" s="101">
        <v>24.029575334311939</v>
      </c>
      <c r="E286" s="111">
        <v>12.000066823148988</v>
      </c>
    </row>
    <row r="287" spans="1:5" ht="12.75" x14ac:dyDescent="0.35">
      <c r="A287" s="125" t="s">
        <v>660</v>
      </c>
      <c r="B287" s="108" t="s">
        <v>800</v>
      </c>
      <c r="C287">
        <v>3</v>
      </c>
      <c r="D287" s="101">
        <v>18.639819978098217</v>
      </c>
      <c r="E287" s="111">
        <v>9.3836226019054223</v>
      </c>
    </row>
    <row r="288" spans="1:5" ht="12.75" x14ac:dyDescent="0.35">
      <c r="A288" s="125" t="s">
        <v>660</v>
      </c>
      <c r="B288" s="108" t="s">
        <v>807</v>
      </c>
      <c r="C288">
        <v>3.04</v>
      </c>
      <c r="D288" s="101">
        <v>9.5493343901067895</v>
      </c>
      <c r="E288" s="111">
        <v>6.1648563655857345</v>
      </c>
    </row>
    <row r="289" spans="1:5" ht="12.75" x14ac:dyDescent="0.35">
      <c r="A289" s="125" t="s">
        <v>660</v>
      </c>
      <c r="B289" s="108" t="s">
        <v>788</v>
      </c>
      <c r="C289">
        <v>3.54</v>
      </c>
      <c r="D289" s="101">
        <v>20.948096732240767</v>
      </c>
      <c r="E289" s="101">
        <v>10.310175237748016</v>
      </c>
    </row>
    <row r="290" spans="1:5" ht="12.75" x14ac:dyDescent="0.35">
      <c r="A290" s="125" t="s">
        <v>660</v>
      </c>
      <c r="B290" s="100" t="s">
        <v>699</v>
      </c>
      <c r="C290" s="100">
        <v>4</v>
      </c>
      <c r="D290" s="103">
        <v>18.766287551818639</v>
      </c>
      <c r="E290" s="103">
        <v>8.3489993911632236</v>
      </c>
    </row>
    <row r="291" spans="1:5" ht="12.75" x14ac:dyDescent="0.35">
      <c r="A291" s="125" t="s">
        <v>660</v>
      </c>
      <c r="B291" s="108" t="s">
        <v>802</v>
      </c>
      <c r="C291">
        <v>5.12</v>
      </c>
      <c r="D291" s="101">
        <v>18.496907773646832</v>
      </c>
      <c r="E291" s="101">
        <v>9.8388131103979681</v>
      </c>
    </row>
    <row r="292" spans="1:5" ht="12.75" x14ac:dyDescent="0.35">
      <c r="A292" s="125" t="s">
        <v>660</v>
      </c>
      <c r="B292" s="108" t="s">
        <v>808</v>
      </c>
      <c r="C292">
        <v>5.18</v>
      </c>
      <c r="D292" s="101">
        <v>10.479018788250176</v>
      </c>
      <c r="E292" s="101">
        <v>6.2802498911017892</v>
      </c>
    </row>
    <row r="293" spans="1:5" ht="12.75" x14ac:dyDescent="0.35">
      <c r="A293" s="125" t="s">
        <v>660</v>
      </c>
      <c r="B293" s="108" t="s">
        <v>789</v>
      </c>
      <c r="C293">
        <v>5.2</v>
      </c>
      <c r="D293" s="101">
        <v>20.381118315189646</v>
      </c>
      <c r="E293" s="101">
        <v>11.063523422210737</v>
      </c>
    </row>
    <row r="294" spans="1:5" ht="12.75" x14ac:dyDescent="0.35">
      <c r="A294" s="125" t="s">
        <v>660</v>
      </c>
      <c r="B294" s="108" t="s">
        <v>795</v>
      </c>
      <c r="C294">
        <v>5.2</v>
      </c>
      <c r="D294" s="101">
        <v>24.866603289259078</v>
      </c>
      <c r="E294" s="101">
        <v>12.494329100431896</v>
      </c>
    </row>
    <row r="295" spans="1:5" ht="12.75" x14ac:dyDescent="0.35">
      <c r="A295" s="125" t="s">
        <v>660</v>
      </c>
      <c r="B295" s="100" t="s">
        <v>695</v>
      </c>
      <c r="C295" s="100">
        <v>5.25</v>
      </c>
      <c r="D295" s="103">
        <v>7.5807632189746572</v>
      </c>
      <c r="E295" s="103">
        <v>4.8381549503087742</v>
      </c>
    </row>
    <row r="296" spans="1:5" ht="12.75" x14ac:dyDescent="0.35">
      <c r="A296" s="125" t="s">
        <v>660</v>
      </c>
      <c r="B296" s="100" t="s">
        <v>701</v>
      </c>
      <c r="C296" s="100">
        <v>5.8</v>
      </c>
      <c r="D296" s="103">
        <v>22.193731116784104</v>
      </c>
      <c r="E296" s="103">
        <v>9.807693376379131</v>
      </c>
    </row>
    <row r="297" spans="1:5" ht="12.75" x14ac:dyDescent="0.35">
      <c r="A297" s="125" t="s">
        <v>660</v>
      </c>
      <c r="B297" s="100" t="s">
        <v>783</v>
      </c>
      <c r="C297" s="100">
        <v>7</v>
      </c>
      <c r="D297" s="103">
        <v>22.845792543992719</v>
      </c>
      <c r="E297" s="103">
        <v>9.2664959748538838</v>
      </c>
    </row>
    <row r="298" spans="1:5" ht="12.75" x14ac:dyDescent="0.35">
      <c r="A298" s="125" t="s">
        <v>660</v>
      </c>
      <c r="B298" s="116" t="s">
        <v>790</v>
      </c>
      <c r="C298">
        <v>8.01</v>
      </c>
      <c r="D298" s="117">
        <v>10.623015758169089</v>
      </c>
      <c r="E298" s="117">
        <v>12.19710481000271</v>
      </c>
    </row>
    <row r="299" spans="1:5" ht="12.75" x14ac:dyDescent="0.35">
      <c r="A299" s="125" t="s">
        <v>660</v>
      </c>
      <c r="B299" s="100" t="s">
        <v>697</v>
      </c>
      <c r="C299" s="100">
        <v>8.4499999999999993</v>
      </c>
      <c r="D299" s="103">
        <v>7.5441984772507942</v>
      </c>
      <c r="E299" s="103">
        <v>5.2267011487352004</v>
      </c>
    </row>
    <row r="300" spans="1:5" ht="12.75" x14ac:dyDescent="0.35">
      <c r="A300" s="125" t="s">
        <v>660</v>
      </c>
      <c r="B300" s="100" t="s">
        <v>754</v>
      </c>
      <c r="C300" s="100">
        <v>10.6</v>
      </c>
      <c r="D300" s="103">
        <v>7.6444436034144738</v>
      </c>
      <c r="E300" s="103">
        <v>6.6818675608465128</v>
      </c>
    </row>
    <row r="301" spans="1:5" ht="12.75" x14ac:dyDescent="0.35">
      <c r="A301" s="125" t="s">
        <v>660</v>
      </c>
      <c r="B301" s="100" t="s">
        <v>79</v>
      </c>
      <c r="C301" s="100">
        <v>11.28</v>
      </c>
      <c r="D301" s="103">
        <v>15.43486010065034</v>
      </c>
      <c r="E301" s="103">
        <v>10.272711678443967</v>
      </c>
    </row>
    <row r="302" spans="1:5" ht="12.75" x14ac:dyDescent="0.35">
      <c r="A302" s="125" t="s">
        <v>660</v>
      </c>
      <c r="B302" s="108" t="s">
        <v>803</v>
      </c>
      <c r="C302">
        <v>11.48</v>
      </c>
      <c r="D302" s="101">
        <v>17.586506232824068</v>
      </c>
      <c r="E302" s="101">
        <v>9.5567575851972517</v>
      </c>
    </row>
    <row r="303" spans="1:5" ht="12.75" x14ac:dyDescent="0.35">
      <c r="A303" s="125" t="s">
        <v>660</v>
      </c>
      <c r="B303" s="122" t="s">
        <v>791</v>
      </c>
      <c r="C303">
        <v>11.6</v>
      </c>
      <c r="D303" s="101">
        <v>12.202440281719444</v>
      </c>
      <c r="E303" s="101">
        <v>12.212670833895835</v>
      </c>
    </row>
    <row r="304" spans="1:5" ht="12.75" x14ac:dyDescent="0.35">
      <c r="A304" s="125" t="s">
        <v>660</v>
      </c>
      <c r="B304" s="108" t="s">
        <v>809</v>
      </c>
      <c r="C304">
        <v>11.6</v>
      </c>
      <c r="D304" s="101">
        <v>9.9133355700282202</v>
      </c>
      <c r="E304" s="101">
        <v>6.2906772222562672</v>
      </c>
    </row>
    <row r="305" spans="1:5" ht="12.75" x14ac:dyDescent="0.35">
      <c r="A305" s="125" t="s">
        <v>660</v>
      </c>
      <c r="B305" s="108" t="s">
        <v>796</v>
      </c>
      <c r="C305">
        <v>11.64</v>
      </c>
      <c r="D305" s="101">
        <v>20.937837818592012</v>
      </c>
      <c r="E305" s="101">
        <v>10.956006376624027</v>
      </c>
    </row>
    <row r="306" spans="1:5" ht="12.75" x14ac:dyDescent="0.35">
      <c r="A306" s="125" t="s">
        <v>660</v>
      </c>
      <c r="B306" s="100" t="s">
        <v>756</v>
      </c>
      <c r="C306" s="100">
        <v>11.9</v>
      </c>
      <c r="D306" s="103">
        <v>21.360566469818757</v>
      </c>
      <c r="E306" s="103">
        <v>8.9232066995682846</v>
      </c>
    </row>
    <row r="307" spans="1:5" ht="12.75" x14ac:dyDescent="0.35">
      <c r="A307" s="125" t="s">
        <v>660</v>
      </c>
      <c r="B307" s="100" t="s">
        <v>758</v>
      </c>
      <c r="C307" s="95">
        <v>12.12</v>
      </c>
      <c r="D307" s="103">
        <v>12.251831105569813</v>
      </c>
      <c r="E307" s="103">
        <v>8.7222344074087417</v>
      </c>
    </row>
    <row r="308" spans="1:5" ht="12.75" x14ac:dyDescent="0.35">
      <c r="A308" s="125" t="s">
        <v>660</v>
      </c>
      <c r="B308" s="100" t="s">
        <v>759</v>
      </c>
      <c r="C308" s="95">
        <v>12.12</v>
      </c>
      <c r="D308" s="103">
        <v>12.26137634123203</v>
      </c>
      <c r="E308" s="103">
        <v>8.8205561314376126</v>
      </c>
    </row>
    <row r="309" spans="1:5" ht="12.75" x14ac:dyDescent="0.35">
      <c r="A309" s="125" t="s">
        <v>660</v>
      </c>
      <c r="B309" s="100" t="s">
        <v>761</v>
      </c>
      <c r="C309" s="95">
        <v>12.12</v>
      </c>
      <c r="D309" s="103">
        <v>14.977636071567261</v>
      </c>
      <c r="E309" s="103">
        <v>8.898807709886821</v>
      </c>
    </row>
    <row r="310" spans="1:5" ht="12.75" x14ac:dyDescent="0.35">
      <c r="A310" s="125" t="s">
        <v>660</v>
      </c>
      <c r="B310" s="100" t="s">
        <v>763</v>
      </c>
      <c r="C310" s="95">
        <v>12.12</v>
      </c>
      <c r="D310" s="103">
        <v>20.741679587565443</v>
      </c>
      <c r="E310" s="103">
        <v>6.4340579500599713</v>
      </c>
    </row>
    <row r="311" spans="1:5" ht="12.75" x14ac:dyDescent="0.35">
      <c r="A311" s="125" t="s">
        <v>660</v>
      </c>
      <c r="B311" s="108" t="s">
        <v>815</v>
      </c>
      <c r="C311" s="95">
        <v>12.12</v>
      </c>
      <c r="D311" s="101">
        <v>9.5374177427641964</v>
      </c>
      <c r="E311" s="101">
        <v>8.4764556122544015</v>
      </c>
    </row>
    <row r="312" spans="1:5" ht="12.75" x14ac:dyDescent="0.35">
      <c r="A312" s="125" t="s">
        <v>660</v>
      </c>
      <c r="B312" s="108" t="s">
        <v>819</v>
      </c>
      <c r="C312" s="95">
        <v>12.12</v>
      </c>
      <c r="D312" s="101">
        <v>20.047085187079489</v>
      </c>
      <c r="E312" s="101">
        <v>9.0894979356317656</v>
      </c>
    </row>
    <row r="313" spans="1:5" ht="12.75" x14ac:dyDescent="0.35">
      <c r="A313" s="125" t="s">
        <v>660</v>
      </c>
      <c r="B313" s="108" t="s">
        <v>822</v>
      </c>
      <c r="C313" s="95">
        <v>12.12</v>
      </c>
      <c r="D313" s="101">
        <v>13.488436531465659</v>
      </c>
      <c r="E313" s="101">
        <v>6.0635098696995886</v>
      </c>
    </row>
    <row r="314" spans="1:5" ht="12.75" x14ac:dyDescent="0.35">
      <c r="A314" s="125" t="s">
        <v>660</v>
      </c>
      <c r="B314" s="108" t="s">
        <v>824</v>
      </c>
      <c r="C314" s="95">
        <v>12.12</v>
      </c>
      <c r="D314" s="101">
        <v>16.940420632921402</v>
      </c>
      <c r="E314" s="101">
        <v>7.4383577266366601</v>
      </c>
    </row>
    <row r="315" spans="1:5" ht="12.75" x14ac:dyDescent="0.35">
      <c r="A315" s="125" t="s">
        <v>660</v>
      </c>
      <c r="B315" s="108" t="s">
        <v>828</v>
      </c>
      <c r="C315" s="95">
        <v>12.12</v>
      </c>
      <c r="D315" s="101">
        <v>9.8451736959931306</v>
      </c>
      <c r="E315" s="101">
        <v>7.1477812336614797</v>
      </c>
    </row>
    <row r="316" spans="1:5" ht="12.75" x14ac:dyDescent="0.35">
      <c r="A316" s="125" t="s">
        <v>660</v>
      </c>
      <c r="B316" s="108" t="s">
        <v>832</v>
      </c>
      <c r="C316" s="95">
        <v>12.12</v>
      </c>
      <c r="D316" s="101">
        <v>5.7837177270730136</v>
      </c>
      <c r="E316" s="101">
        <v>4.9056809715453937</v>
      </c>
    </row>
    <row r="321" spans="1:14" x14ac:dyDescent="0.3">
      <c r="A321" t="s">
        <v>877</v>
      </c>
    </row>
    <row r="322" spans="1:14" ht="27.75" x14ac:dyDescent="0.4">
      <c r="A322" s="94" t="s">
        <v>878</v>
      </c>
      <c r="B322" s="95" t="s">
        <v>637</v>
      </c>
      <c r="C322" s="95" t="s">
        <v>638</v>
      </c>
      <c r="D322" s="95" t="s">
        <v>879</v>
      </c>
      <c r="E322" s="95" t="s">
        <v>880</v>
      </c>
      <c r="F322" s="95" t="s">
        <v>881</v>
      </c>
      <c r="G322" s="95" t="s">
        <v>882</v>
      </c>
      <c r="H322" s="95" t="s">
        <v>883</v>
      </c>
      <c r="I322" s="95" t="s">
        <v>884</v>
      </c>
      <c r="J322" s="95" t="s">
        <v>885</v>
      </c>
      <c r="K322" s="95" t="s">
        <v>886</v>
      </c>
      <c r="L322" s="126" t="s">
        <v>887</v>
      </c>
      <c r="M322" s="96" t="s">
        <v>639</v>
      </c>
      <c r="N322" s="97" t="s">
        <v>640</v>
      </c>
    </row>
    <row r="324" spans="1:14" ht="12.75" x14ac:dyDescent="0.35">
      <c r="A324" s="94">
        <v>7</v>
      </c>
      <c r="B324" s="127" t="s">
        <v>768</v>
      </c>
      <c r="C324">
        <v>0.03</v>
      </c>
      <c r="D324">
        <v>401.9</v>
      </c>
      <c r="E324">
        <v>0.2</v>
      </c>
      <c r="F324">
        <v>22.6</v>
      </c>
      <c r="G324">
        <v>7.0496999999999996</v>
      </c>
      <c r="H324">
        <v>0.14185000780175044</v>
      </c>
      <c r="I324">
        <v>0.84817063598193176</v>
      </c>
      <c r="K324" s="95"/>
      <c r="L324" s="95"/>
      <c r="M324" s="121">
        <v>21.694188037819291</v>
      </c>
      <c r="N324" s="121">
        <v>5.8686519305497926</v>
      </c>
    </row>
    <row r="325" spans="1:14" ht="12.75" x14ac:dyDescent="0.35">
      <c r="A325" s="94">
        <v>18</v>
      </c>
      <c r="B325" s="127" t="s">
        <v>247</v>
      </c>
      <c r="C325" s="95">
        <v>0.05</v>
      </c>
      <c r="D325" s="95"/>
      <c r="E325">
        <v>0.3</v>
      </c>
      <c r="F325">
        <v>12.9</v>
      </c>
      <c r="G325">
        <v>1.3749</v>
      </c>
      <c r="H325">
        <v>0.72732562368172227</v>
      </c>
      <c r="I325">
        <v>0.13827111196444905</v>
      </c>
      <c r="J325" s="95"/>
      <c r="L325" s="95"/>
      <c r="M325" s="121">
        <v>30.870123927160378</v>
      </c>
      <c r="N325" s="121">
        <v>9.1112878169897318</v>
      </c>
    </row>
    <row r="326" spans="1:14" ht="12.75" x14ac:dyDescent="0.35">
      <c r="A326" s="94">
        <v>20</v>
      </c>
      <c r="B326" s="127" t="s">
        <v>249</v>
      </c>
      <c r="C326" s="95">
        <v>0</v>
      </c>
      <c r="D326" s="95"/>
      <c r="E326" s="95"/>
      <c r="F326" s="95"/>
      <c r="G326">
        <v>1.1731</v>
      </c>
      <c r="H326">
        <v>0.85244224703776317</v>
      </c>
      <c r="I326">
        <v>6.9335034789939229E-2</v>
      </c>
      <c r="J326" s="95"/>
      <c r="K326" s="95"/>
      <c r="L326" s="95"/>
      <c r="M326" s="121">
        <v>37.079332534474588</v>
      </c>
      <c r="N326" s="121">
        <v>16.656817952239837</v>
      </c>
    </row>
    <row r="327" spans="1:14" ht="14.25" x14ac:dyDescent="0.45">
      <c r="A327" s="94">
        <v>21</v>
      </c>
      <c r="B327" s="127" t="s">
        <v>757</v>
      </c>
      <c r="C327" s="95">
        <v>0</v>
      </c>
      <c r="D327" s="47"/>
      <c r="E327" s="95"/>
      <c r="F327" s="47"/>
      <c r="G327" s="128">
        <v>1.8386</v>
      </c>
      <c r="H327">
        <v>0.54389209180898512</v>
      </c>
      <c r="I327">
        <v>0.26448725578068877</v>
      </c>
      <c r="J327" t="s">
        <v>888</v>
      </c>
      <c r="K327">
        <v>12.29</v>
      </c>
      <c r="L327" s="48"/>
      <c r="M327" s="121">
        <v>30.533204556180589</v>
      </c>
      <c r="N327" s="121">
        <v>5.260290261315677</v>
      </c>
    </row>
    <row r="328" spans="1:14" ht="12.75" x14ac:dyDescent="0.35">
      <c r="A328" s="94">
        <v>29</v>
      </c>
      <c r="B328" s="127" t="s">
        <v>769</v>
      </c>
      <c r="C328" s="95">
        <v>0.04</v>
      </c>
      <c r="D328" s="49">
        <v>437.8</v>
      </c>
      <c r="E328">
        <v>0.3</v>
      </c>
      <c r="F328" s="49">
        <v>13.8</v>
      </c>
      <c r="G328">
        <v>1.9257</v>
      </c>
      <c r="H328">
        <v>0.5192916861401049</v>
      </c>
      <c r="I328">
        <v>0.28458863040394033</v>
      </c>
      <c r="J328" t="s">
        <v>889</v>
      </c>
      <c r="K328">
        <v>156.57999999999998</v>
      </c>
      <c r="L328" s="95"/>
      <c r="M328" s="121">
        <v>14.255005403159135</v>
      </c>
      <c r="N328" s="121">
        <v>0.97524576379709627</v>
      </c>
    </row>
    <row r="329" spans="1:14" ht="12.75" x14ac:dyDescent="0.35">
      <c r="A329" s="94">
        <v>49</v>
      </c>
      <c r="B329" s="127" t="s">
        <v>78</v>
      </c>
      <c r="C329" s="95">
        <v>0</v>
      </c>
      <c r="D329" s="95"/>
      <c r="E329" s="95"/>
      <c r="F329" s="95"/>
      <c r="G329" s="95">
        <v>3.4180000000000001</v>
      </c>
      <c r="H329">
        <v>0.29256875365710938</v>
      </c>
      <c r="I329">
        <v>0.53377205838471808</v>
      </c>
      <c r="J329" s="95"/>
      <c r="K329" s="95"/>
      <c r="L329" s="95"/>
      <c r="M329" s="121">
        <v>38.282098941259136</v>
      </c>
      <c r="N329" s="121">
        <v>16.831756731955011</v>
      </c>
    </row>
    <row r="330" spans="1:14" ht="12.75" x14ac:dyDescent="0.35">
      <c r="A330" s="94">
        <v>51</v>
      </c>
      <c r="B330" s="127" t="s">
        <v>305</v>
      </c>
      <c r="C330" s="95">
        <v>0.05</v>
      </c>
      <c r="D330">
        <v>461</v>
      </c>
      <c r="E330">
        <v>0.2</v>
      </c>
      <c r="F330">
        <v>19.5</v>
      </c>
      <c r="G330">
        <v>1.9514</v>
      </c>
      <c r="H330">
        <v>0.51245259813467259</v>
      </c>
      <c r="I330">
        <v>0.29034630065393263</v>
      </c>
      <c r="J330" s="95"/>
      <c r="K330" s="95"/>
      <c r="L330" s="95"/>
      <c r="M330" s="121">
        <v>30.537931615672761</v>
      </c>
      <c r="N330" s="121">
        <v>15.403317771732326</v>
      </c>
    </row>
    <row r="332" spans="1:14" ht="12.75" x14ac:dyDescent="0.35">
      <c r="A332" s="94">
        <v>4</v>
      </c>
      <c r="B332" s="129" t="s">
        <v>644</v>
      </c>
      <c r="C332" s="95">
        <v>-6</v>
      </c>
      <c r="D332" s="95"/>
      <c r="E332">
        <v>0.2</v>
      </c>
      <c r="G332">
        <v>0.55269999999999997</v>
      </c>
      <c r="H332">
        <v>1.809299800977022</v>
      </c>
      <c r="I332">
        <v>-0.25751053541822488</v>
      </c>
      <c r="K332" s="95"/>
      <c r="L332" s="95"/>
      <c r="M332" s="121">
        <v>10.95483820574162</v>
      </c>
      <c r="N332" s="121">
        <v>4.2951760208124146</v>
      </c>
    </row>
    <row r="333" spans="1:14" ht="12.75" x14ac:dyDescent="0.35">
      <c r="A333" s="94">
        <v>24</v>
      </c>
      <c r="B333" s="129" t="s">
        <v>647</v>
      </c>
      <c r="C333" s="95">
        <v>-5.8</v>
      </c>
      <c r="D333" s="49">
        <v>439.6</v>
      </c>
      <c r="E333">
        <v>0.3</v>
      </c>
      <c r="F333" s="49">
        <v>13.2</v>
      </c>
      <c r="G333">
        <v>1.0820000000000001</v>
      </c>
      <c r="H333">
        <v>0.92421441774491675</v>
      </c>
      <c r="I333">
        <v>3.422726077055066E-2</v>
      </c>
      <c r="J333" t="s">
        <v>890</v>
      </c>
      <c r="K333">
        <v>41.379999999999995</v>
      </c>
      <c r="L333" s="95"/>
      <c r="M333" s="121">
        <v>7.4095684474351939</v>
      </c>
      <c r="N333" s="121">
        <v>5.8458350433843815</v>
      </c>
    </row>
    <row r="334" spans="1:14" ht="12.75" x14ac:dyDescent="0.35">
      <c r="A334" s="94">
        <v>103</v>
      </c>
      <c r="B334" s="129" t="s">
        <v>651</v>
      </c>
      <c r="C334" s="95">
        <v>-6</v>
      </c>
      <c r="D334">
        <v>359.1</v>
      </c>
      <c r="E334">
        <v>0.2</v>
      </c>
      <c r="F334">
        <v>27.9</v>
      </c>
      <c r="G334" s="95"/>
      <c r="J334" s="95"/>
      <c r="K334" s="95"/>
      <c r="L334" s="95"/>
      <c r="M334" s="121">
        <v>10.082614440202288</v>
      </c>
      <c r="N334" s="121">
        <v>6.8271864633930397</v>
      </c>
    </row>
    <row r="336" spans="1:14" ht="12.75" x14ac:dyDescent="0.35">
      <c r="A336" s="94">
        <v>5</v>
      </c>
      <c r="B336" s="95" t="s">
        <v>668</v>
      </c>
      <c r="C336">
        <v>-5.0999999999999996</v>
      </c>
      <c r="D336">
        <v>370.8</v>
      </c>
      <c r="E336">
        <v>0.2</v>
      </c>
      <c r="F336">
        <v>22.7</v>
      </c>
      <c r="G336">
        <v>1.0065999999999999</v>
      </c>
      <c r="H336">
        <f t="shared" ref="H336:H385" si="0">1/G336</f>
        <v>0.99344327438903246</v>
      </c>
      <c r="I336">
        <f t="shared" ref="I336:I385" si="1">LOG(G336)</f>
        <v>2.8569260611206074E-3</v>
      </c>
      <c r="K336" s="95"/>
      <c r="L336" s="95"/>
      <c r="M336" s="121">
        <v>16.877598530132666</v>
      </c>
      <c r="N336" s="121">
        <v>5.4107847490646286</v>
      </c>
    </row>
    <row r="337" spans="1:14" ht="12.75" x14ac:dyDescent="0.35">
      <c r="A337" s="94">
        <v>6</v>
      </c>
      <c r="B337" s="95" t="s">
        <v>671</v>
      </c>
      <c r="C337">
        <v>-3.87</v>
      </c>
      <c r="D337">
        <v>340.3</v>
      </c>
      <c r="E337">
        <v>0.2</v>
      </c>
      <c r="F337">
        <v>22.6</v>
      </c>
      <c r="G337">
        <v>0.61939999999999995</v>
      </c>
      <c r="H337">
        <f t="shared" si="0"/>
        <v>1.614465611882467</v>
      </c>
      <c r="I337">
        <f t="shared" si="1"/>
        <v>-0.20802879897923207</v>
      </c>
      <c r="K337" s="95"/>
      <c r="L337" s="95"/>
      <c r="M337" s="121">
        <v>14.52004168417403</v>
      </c>
      <c r="N337" s="121">
        <v>5.4691863534977285</v>
      </c>
    </row>
    <row r="338" spans="1:14" ht="12.75" x14ac:dyDescent="0.35">
      <c r="A338" s="94">
        <v>8</v>
      </c>
      <c r="B338" s="95" t="s">
        <v>650</v>
      </c>
      <c r="C338">
        <v>0.18</v>
      </c>
      <c r="D338">
        <v>656</v>
      </c>
      <c r="E338">
        <v>0.3</v>
      </c>
      <c r="F338">
        <v>23.8</v>
      </c>
      <c r="G338">
        <v>6.2599</v>
      </c>
      <c r="H338">
        <f t="shared" si="0"/>
        <v>0.1597469608140705</v>
      </c>
      <c r="I338">
        <f t="shared" si="1"/>
        <v>0.79656739554348488</v>
      </c>
      <c r="K338" s="95"/>
      <c r="L338" s="95"/>
      <c r="M338" s="121">
        <v>20.182361914126503</v>
      </c>
      <c r="N338" s="121">
        <v>4.7610487618768271</v>
      </c>
    </row>
    <row r="339" spans="1:14" ht="12.75" x14ac:dyDescent="0.35">
      <c r="A339" s="94">
        <v>9</v>
      </c>
      <c r="B339" s="95" t="s">
        <v>654</v>
      </c>
      <c r="C339">
        <v>0.42369999999999997</v>
      </c>
      <c r="D339">
        <v>394.3</v>
      </c>
      <c r="E339">
        <v>0.2</v>
      </c>
      <c r="F339">
        <v>23.2</v>
      </c>
      <c r="G339">
        <v>0.14019999999999999</v>
      </c>
      <c r="H339">
        <f t="shared" si="0"/>
        <v>7.132667617689016</v>
      </c>
      <c r="I339">
        <f t="shared" si="1"/>
        <v>-0.85325198636936017</v>
      </c>
      <c r="K339" s="95"/>
      <c r="L339" s="95"/>
      <c r="M339" s="121">
        <v>21.534783830401761</v>
      </c>
      <c r="N339" s="121">
        <v>10.740562429472917</v>
      </c>
    </row>
    <row r="340" spans="1:14" ht="12.75" x14ac:dyDescent="0.35">
      <c r="A340" s="94">
        <v>10</v>
      </c>
      <c r="B340" s="95" t="s">
        <v>658</v>
      </c>
      <c r="C340">
        <v>0.69540000000000002</v>
      </c>
      <c r="D340">
        <v>386.5</v>
      </c>
      <c r="E340">
        <v>0.2</v>
      </c>
      <c r="F340">
        <v>23.2</v>
      </c>
      <c r="G340">
        <v>1.8022</v>
      </c>
      <c r="H340">
        <f t="shared" si="0"/>
        <v>0.55487737210076571</v>
      </c>
      <c r="I340">
        <f t="shared" si="1"/>
        <v>0.25580298535369828</v>
      </c>
      <c r="K340" s="95"/>
      <c r="L340" s="95"/>
      <c r="M340" s="121">
        <v>17.068127962075636</v>
      </c>
      <c r="N340" s="121">
        <v>4.5966876212015606</v>
      </c>
    </row>
    <row r="341" spans="1:14" ht="12.75" x14ac:dyDescent="0.35">
      <c r="A341" s="94">
        <v>11</v>
      </c>
      <c r="B341" s="95" t="s">
        <v>680</v>
      </c>
      <c r="C341">
        <v>1.1943000000000001</v>
      </c>
      <c r="D341">
        <v>394.3</v>
      </c>
      <c r="E341">
        <v>0.2</v>
      </c>
      <c r="F341">
        <v>22.6</v>
      </c>
      <c r="G341">
        <v>0.8861</v>
      </c>
      <c r="H341">
        <f t="shared" si="0"/>
        <v>1.1285407967498025</v>
      </c>
      <c r="I341">
        <f t="shared" si="1"/>
        <v>-5.2517263443081379E-2</v>
      </c>
      <c r="K341" s="95"/>
      <c r="L341" s="95"/>
      <c r="M341" s="121">
        <v>16.789758544523082</v>
      </c>
      <c r="N341" s="121">
        <v>6.532148143618195</v>
      </c>
    </row>
    <row r="342" spans="1:14" ht="12.75" x14ac:dyDescent="0.35">
      <c r="A342" s="94">
        <v>12</v>
      </c>
      <c r="B342" s="95" t="s">
        <v>682</v>
      </c>
      <c r="C342">
        <v>2.7603</v>
      </c>
      <c r="D342">
        <v>378.6</v>
      </c>
      <c r="E342">
        <v>0.2</v>
      </c>
      <c r="F342">
        <v>23.6</v>
      </c>
      <c r="G342">
        <v>0.97740000000000005</v>
      </c>
      <c r="H342">
        <f t="shared" si="0"/>
        <v>1.023122570083896</v>
      </c>
      <c r="I342">
        <f t="shared" si="1"/>
        <v>-9.9276653078469619E-3</v>
      </c>
      <c r="K342" s="95"/>
      <c r="L342" s="95"/>
      <c r="M342" s="121">
        <v>17.332404250797875</v>
      </c>
      <c r="N342" s="121">
        <v>5.4805360325361203</v>
      </c>
    </row>
    <row r="343" spans="1:14" ht="12.75" x14ac:dyDescent="0.35">
      <c r="A343" s="94">
        <v>13</v>
      </c>
      <c r="B343" s="95" t="s">
        <v>684</v>
      </c>
      <c r="C343">
        <v>1.7849000000000002</v>
      </c>
      <c r="D343">
        <v>397.4</v>
      </c>
      <c r="E343">
        <v>0.2</v>
      </c>
      <c r="F343">
        <v>23.3</v>
      </c>
      <c r="G343">
        <v>1.0649</v>
      </c>
      <c r="H343">
        <f t="shared" si="0"/>
        <v>0.93905531035778012</v>
      </c>
      <c r="I343">
        <f t="shared" si="1"/>
        <v>2.7308827035545997E-2</v>
      </c>
      <c r="K343" s="95"/>
      <c r="L343" s="95"/>
      <c r="M343" s="121">
        <v>15.978919534084987</v>
      </c>
      <c r="N343" s="121">
        <v>5.5087894874734813</v>
      </c>
    </row>
    <row r="344" spans="1:14" ht="12.75" x14ac:dyDescent="0.35">
      <c r="A344" s="94">
        <v>14</v>
      </c>
      <c r="B344" s="95" t="s">
        <v>672</v>
      </c>
      <c r="C344" s="95">
        <v>-0.75</v>
      </c>
      <c r="D344">
        <v>376.1</v>
      </c>
      <c r="E344">
        <v>0.2</v>
      </c>
      <c r="F344">
        <v>23.1</v>
      </c>
      <c r="G344">
        <v>0.70220000000000005</v>
      </c>
      <c r="H344">
        <f t="shared" si="0"/>
        <v>1.4240956992309883</v>
      </c>
      <c r="I344">
        <f t="shared" si="1"/>
        <v>-0.15353917487066757</v>
      </c>
      <c r="K344" s="95"/>
      <c r="L344" s="95"/>
      <c r="M344" s="121">
        <v>14.930515752998025</v>
      </c>
      <c r="N344" s="121">
        <v>5.3635431595015488</v>
      </c>
    </row>
    <row r="345" spans="1:14" ht="12.75" x14ac:dyDescent="0.35">
      <c r="A345" s="94">
        <v>15</v>
      </c>
      <c r="B345" s="95" t="s">
        <v>674</v>
      </c>
      <c r="C345" s="95">
        <v>-0.5</v>
      </c>
      <c r="D345">
        <v>375.9</v>
      </c>
      <c r="E345">
        <v>0.2</v>
      </c>
      <c r="F345">
        <v>23.1</v>
      </c>
      <c r="G345">
        <v>0.62770000000000004</v>
      </c>
      <c r="H345">
        <f t="shared" si="0"/>
        <v>1.5931177314003504</v>
      </c>
      <c r="I345">
        <f t="shared" si="1"/>
        <v>-0.20224787134928923</v>
      </c>
      <c r="K345" s="95"/>
      <c r="L345" s="95"/>
      <c r="M345" s="121">
        <v>15.213229413526347</v>
      </c>
      <c r="N345" s="121">
        <v>5.379815963599917</v>
      </c>
    </row>
    <row r="346" spans="1:14" ht="12.75" x14ac:dyDescent="0.35">
      <c r="A346" s="94">
        <v>16</v>
      </c>
      <c r="B346" s="95" t="s">
        <v>676</v>
      </c>
      <c r="C346">
        <v>-1.18</v>
      </c>
      <c r="D346">
        <v>368.4</v>
      </c>
      <c r="E346">
        <v>0.2</v>
      </c>
      <c r="F346">
        <v>23.4</v>
      </c>
      <c r="G346">
        <v>0.80620000000000003</v>
      </c>
      <c r="H346">
        <f t="shared" si="0"/>
        <v>1.2403870007442321</v>
      </c>
      <c r="I346">
        <f t="shared" si="1"/>
        <v>-9.3557206182967617E-2</v>
      </c>
      <c r="K346" s="95"/>
      <c r="L346" s="95"/>
      <c r="M346" s="121">
        <v>15.995966530638388</v>
      </c>
      <c r="N346" s="121">
        <v>5.6398383877484584</v>
      </c>
    </row>
    <row r="347" spans="1:14" ht="12.75" x14ac:dyDescent="0.35">
      <c r="A347" s="94">
        <v>17</v>
      </c>
      <c r="B347" s="95" t="s">
        <v>891</v>
      </c>
      <c r="C347" s="95"/>
      <c r="D347" s="95"/>
      <c r="E347" s="95"/>
      <c r="F347" s="95"/>
      <c r="G347" s="95"/>
      <c r="J347" s="95"/>
      <c r="K347" s="95"/>
      <c r="L347" s="95"/>
      <c r="M347" s="121">
        <v>16.919449669045932</v>
      </c>
      <c r="N347" s="121">
        <v>6.6481961668540377</v>
      </c>
    </row>
    <row r="348" spans="1:14" ht="12.75" x14ac:dyDescent="0.35">
      <c r="A348" s="94">
        <v>19</v>
      </c>
      <c r="B348" s="95" t="s">
        <v>248</v>
      </c>
      <c r="C348" s="95">
        <v>0.4</v>
      </c>
      <c r="D348" s="95"/>
      <c r="E348">
        <v>0.2</v>
      </c>
      <c r="F348">
        <v>8.8000000000000007</v>
      </c>
      <c r="G348">
        <v>2.581</v>
      </c>
      <c r="H348">
        <f t="shared" si="0"/>
        <v>0.38744672607516467</v>
      </c>
      <c r="I348">
        <f t="shared" si="1"/>
        <v>0.41178800454386888</v>
      </c>
      <c r="J348" s="95"/>
      <c r="K348" s="95"/>
      <c r="L348" s="95"/>
      <c r="M348" s="121">
        <v>19.225570264292372</v>
      </c>
      <c r="N348" s="121">
        <v>7.1163559957290943</v>
      </c>
    </row>
    <row r="349" spans="1:14" ht="12.75" x14ac:dyDescent="0.35">
      <c r="A349" s="94">
        <v>22</v>
      </c>
      <c r="B349" s="95" t="s">
        <v>678</v>
      </c>
      <c r="C349" s="95">
        <v>-6.5</v>
      </c>
      <c r="D349" s="49">
        <v>265</v>
      </c>
      <c r="E349">
        <v>0.2</v>
      </c>
      <c r="F349" s="49">
        <v>11.9</v>
      </c>
      <c r="G349">
        <v>1.6435</v>
      </c>
      <c r="H349">
        <f t="shared" si="0"/>
        <v>0.60845756008518403</v>
      </c>
      <c r="I349">
        <f t="shared" si="1"/>
        <v>0.21576970841764317</v>
      </c>
      <c r="J349" t="s">
        <v>892</v>
      </c>
      <c r="K349">
        <v>17.809999999999999</v>
      </c>
      <c r="L349" s="95"/>
      <c r="M349" s="121">
        <v>8.2465638777530899</v>
      </c>
      <c r="N349" s="121">
        <v>5.7584217034327052</v>
      </c>
    </row>
    <row r="350" spans="1:14" ht="12.75" x14ac:dyDescent="0.35">
      <c r="A350" s="94">
        <v>23</v>
      </c>
      <c r="B350" s="95" t="s">
        <v>679</v>
      </c>
      <c r="C350" s="95">
        <v>-5.35</v>
      </c>
      <c r="D350" s="49">
        <v>268.3</v>
      </c>
      <c r="E350">
        <v>0.2</v>
      </c>
      <c r="F350" s="49">
        <v>11.9</v>
      </c>
      <c r="G350">
        <v>1.6947000000000001</v>
      </c>
      <c r="H350">
        <f t="shared" si="0"/>
        <v>0.59007493951731871</v>
      </c>
      <c r="I350">
        <f t="shared" si="1"/>
        <v>0.22909282945598972</v>
      </c>
      <c r="J350" t="s">
        <v>893</v>
      </c>
      <c r="K350">
        <v>29.61</v>
      </c>
      <c r="L350" s="95"/>
      <c r="M350" s="121">
        <v>8.2243406839163473</v>
      </c>
      <c r="N350" s="121">
        <v>6.8395875095022509</v>
      </c>
    </row>
    <row r="351" spans="1:14" ht="12.75" x14ac:dyDescent="0.35">
      <c r="A351" s="94">
        <v>25</v>
      </c>
      <c r="B351" s="95" t="s">
        <v>681</v>
      </c>
      <c r="C351" s="95">
        <v>-4</v>
      </c>
      <c r="D351" s="49">
        <v>268.89999999999998</v>
      </c>
      <c r="E351">
        <v>0.2</v>
      </c>
      <c r="F351" s="49">
        <v>12.1</v>
      </c>
      <c r="G351">
        <v>1.736</v>
      </c>
      <c r="H351">
        <f t="shared" si="0"/>
        <v>0.57603686635944706</v>
      </c>
      <c r="I351">
        <f t="shared" si="1"/>
        <v>0.2395497208404731</v>
      </c>
      <c r="J351" t="s">
        <v>894</v>
      </c>
      <c r="K351">
        <v>55.58</v>
      </c>
      <c r="L351" s="95"/>
      <c r="M351" s="121">
        <v>8.3666389973565991</v>
      </c>
      <c r="N351" s="121">
        <v>5.7160914362787913</v>
      </c>
    </row>
    <row r="352" spans="1:14" ht="12.75" x14ac:dyDescent="0.35">
      <c r="A352" s="94">
        <v>26</v>
      </c>
      <c r="B352" s="95" t="s">
        <v>683</v>
      </c>
      <c r="C352" s="95">
        <v>-1.75</v>
      </c>
      <c r="D352" s="49">
        <v>267.60000000000002</v>
      </c>
      <c r="E352">
        <v>0.2</v>
      </c>
      <c r="F352" s="49">
        <v>12.6</v>
      </c>
      <c r="G352">
        <v>1.7238</v>
      </c>
      <c r="H352">
        <f t="shared" si="0"/>
        <v>0.58011370228564796</v>
      </c>
      <c r="I352">
        <f t="shared" si="1"/>
        <v>0.2364868763755911</v>
      </c>
      <c r="J352" t="s">
        <v>895</v>
      </c>
      <c r="K352">
        <v>63.98</v>
      </c>
      <c r="L352" s="95"/>
      <c r="M352" s="121">
        <v>8.3169384624644032</v>
      </c>
      <c r="N352" s="121">
        <v>5.6050518773932376</v>
      </c>
    </row>
    <row r="353" spans="1:17" ht="12.75" x14ac:dyDescent="0.35">
      <c r="A353" s="94">
        <v>27</v>
      </c>
      <c r="B353" s="95" t="s">
        <v>685</v>
      </c>
      <c r="C353" s="95">
        <v>-1</v>
      </c>
      <c r="D353" s="49">
        <v>272.5</v>
      </c>
      <c r="E353">
        <v>0.2</v>
      </c>
      <c r="F353" s="49">
        <v>12.4</v>
      </c>
      <c r="G353">
        <v>1.7253000000000001</v>
      </c>
      <c r="H353">
        <f t="shared" si="0"/>
        <v>0.57960934330261404</v>
      </c>
      <c r="I353">
        <f t="shared" si="1"/>
        <v>0.23686462231738747</v>
      </c>
      <c r="J353" t="s">
        <v>896</v>
      </c>
      <c r="K353">
        <v>87.58</v>
      </c>
      <c r="L353" s="95"/>
      <c r="M353" s="121">
        <v>8.3379666568866178</v>
      </c>
      <c r="N353" s="121">
        <v>5.5480777924645768</v>
      </c>
    </row>
    <row r="354" spans="1:17" ht="12.75" x14ac:dyDescent="0.35">
      <c r="A354" s="94">
        <v>28</v>
      </c>
      <c r="B354" s="95" t="s">
        <v>664</v>
      </c>
      <c r="C354" s="95">
        <v>0.3</v>
      </c>
      <c r="D354" s="49">
        <v>267.39999999999998</v>
      </c>
      <c r="E354">
        <v>0.2</v>
      </c>
      <c r="F354" s="49">
        <v>12.5</v>
      </c>
      <c r="G354">
        <v>1.6713</v>
      </c>
      <c r="H354">
        <f t="shared" si="0"/>
        <v>0.5983366241847663</v>
      </c>
      <c r="I354">
        <f t="shared" si="1"/>
        <v>0.22305441317910529</v>
      </c>
      <c r="J354" t="s">
        <v>897</v>
      </c>
      <c r="K354">
        <v>130.07999999999998</v>
      </c>
      <c r="L354" s="95"/>
      <c r="M354" s="121">
        <v>8.3312399942615407</v>
      </c>
      <c r="N354" s="121">
        <v>5.8414146406258745</v>
      </c>
    </row>
    <row r="355" spans="1:17" ht="12.75" x14ac:dyDescent="0.35">
      <c r="A355" s="94">
        <v>30</v>
      </c>
      <c r="B355" s="95" t="s">
        <v>667</v>
      </c>
      <c r="C355" s="95">
        <v>0.5</v>
      </c>
      <c r="D355" s="49">
        <v>327</v>
      </c>
      <c r="E355">
        <v>0.2</v>
      </c>
      <c r="F355" s="49">
        <v>12.8</v>
      </c>
      <c r="G355">
        <v>1.7616000000000001</v>
      </c>
      <c r="H355">
        <f t="shared" si="0"/>
        <v>0.56766575840145317</v>
      </c>
      <c r="I355">
        <f t="shared" si="1"/>
        <v>0.24590730162767657</v>
      </c>
      <c r="K355" s="95"/>
      <c r="L355" s="95"/>
      <c r="M355" s="121">
        <v>9.3002674785863242</v>
      </c>
      <c r="N355" s="121">
        <v>2.1451669776322184</v>
      </c>
    </row>
    <row r="356" spans="1:17" ht="12.75" x14ac:dyDescent="0.35">
      <c r="A356" s="94">
        <v>31</v>
      </c>
      <c r="B356" s="95" t="s">
        <v>670</v>
      </c>
      <c r="C356" s="95">
        <v>0.85</v>
      </c>
      <c r="D356" s="49">
        <v>273.3</v>
      </c>
      <c r="E356">
        <v>0.2</v>
      </c>
      <c r="F356" s="49">
        <v>13</v>
      </c>
      <c r="G356">
        <v>1.6632</v>
      </c>
      <c r="H356">
        <f t="shared" si="0"/>
        <v>0.60125060125060126</v>
      </c>
      <c r="I356">
        <f t="shared" si="1"/>
        <v>0.22094447632341277</v>
      </c>
      <c r="K356" s="95"/>
      <c r="L356" s="95"/>
      <c r="M356" s="121">
        <v>7.0072527350788105</v>
      </c>
      <c r="N356" s="121">
        <v>4.1778105064848621</v>
      </c>
    </row>
    <row r="357" spans="1:17" ht="12.75" x14ac:dyDescent="0.35">
      <c r="A357" s="94">
        <v>32</v>
      </c>
      <c r="B357" s="95" t="s">
        <v>686</v>
      </c>
      <c r="C357" s="95">
        <v>1.53</v>
      </c>
      <c r="D357" s="49">
        <v>272.2</v>
      </c>
      <c r="E357">
        <v>0.2</v>
      </c>
      <c r="F357" s="49">
        <v>12.6</v>
      </c>
      <c r="G357">
        <v>1.6664000000000001</v>
      </c>
      <c r="H357">
        <f t="shared" si="0"/>
        <v>0.60009601536245794</v>
      </c>
      <c r="I357">
        <f t="shared" si="1"/>
        <v>0.22177925693968947</v>
      </c>
      <c r="K357" s="95"/>
      <c r="L357" s="95"/>
      <c r="M357" s="121">
        <v>7.004321777261219</v>
      </c>
      <c r="N357" s="121">
        <v>4.2140618829057859</v>
      </c>
    </row>
    <row r="358" spans="1:17" ht="12.75" x14ac:dyDescent="0.35">
      <c r="A358" s="94">
        <v>33</v>
      </c>
      <c r="B358" s="95" t="s">
        <v>690</v>
      </c>
      <c r="C358" s="95">
        <v>2.15</v>
      </c>
      <c r="D358" s="49">
        <v>268.89999999999998</v>
      </c>
      <c r="E358">
        <v>0.2</v>
      </c>
      <c r="F358" s="49">
        <v>12.4</v>
      </c>
      <c r="G358">
        <v>1.7287999999999999</v>
      </c>
      <c r="H358">
        <f t="shared" si="0"/>
        <v>0.57843590930124944</v>
      </c>
      <c r="I358">
        <f t="shared" si="1"/>
        <v>0.2377447538751849</v>
      </c>
      <c r="K358" s="95"/>
      <c r="L358" s="95"/>
      <c r="M358" s="121">
        <v>7.1317874670149424</v>
      </c>
      <c r="N358" s="121">
        <v>4.6340097824263706</v>
      </c>
    </row>
    <row r="359" spans="1:17" ht="12.75" x14ac:dyDescent="0.35">
      <c r="A359" s="94">
        <v>34</v>
      </c>
      <c r="B359" s="95" t="s">
        <v>692</v>
      </c>
      <c r="C359" s="95">
        <v>2.8</v>
      </c>
      <c r="D359" s="49">
        <v>270.7</v>
      </c>
      <c r="E359">
        <v>0.2</v>
      </c>
      <c r="F359" s="49">
        <v>12.6</v>
      </c>
      <c r="G359">
        <v>1.6600999999999999</v>
      </c>
      <c r="H359">
        <f t="shared" si="0"/>
        <v>0.60237335100295164</v>
      </c>
      <c r="I359">
        <f t="shared" si="1"/>
        <v>0.22013424957025204</v>
      </c>
      <c r="K359" s="95"/>
      <c r="L359" s="95"/>
      <c r="M359" s="121">
        <v>6.9166911391173533</v>
      </c>
      <c r="N359" s="121">
        <v>4.8629691303801224</v>
      </c>
    </row>
    <row r="360" spans="1:17" ht="12.75" x14ac:dyDescent="0.35">
      <c r="A360" s="94">
        <v>35</v>
      </c>
      <c r="B360" s="95" t="s">
        <v>695</v>
      </c>
      <c r="C360" s="95">
        <v>5.25</v>
      </c>
      <c r="D360" s="49">
        <v>285.3</v>
      </c>
      <c r="E360">
        <v>0.2</v>
      </c>
      <c r="F360" s="49">
        <v>12.7</v>
      </c>
      <c r="G360">
        <v>1.6491</v>
      </c>
      <c r="H360">
        <f t="shared" si="0"/>
        <v>0.60639136498696256</v>
      </c>
      <c r="I360">
        <f t="shared" si="1"/>
        <v>0.21724699168539299</v>
      </c>
      <c r="K360" s="95"/>
      <c r="L360" s="95"/>
      <c r="M360" s="121">
        <v>7.5807632189746572</v>
      </c>
      <c r="N360" s="121">
        <v>4.8381549503087742</v>
      </c>
    </row>
    <row r="361" spans="1:17" ht="12.75" x14ac:dyDescent="0.35">
      <c r="A361" s="94">
        <v>36</v>
      </c>
      <c r="B361" s="95" t="s">
        <v>697</v>
      </c>
      <c r="C361" s="95">
        <v>8.4499999999999993</v>
      </c>
      <c r="D361" s="49">
        <v>277</v>
      </c>
      <c r="E361">
        <v>0.2</v>
      </c>
      <c r="F361" s="49">
        <v>12.3</v>
      </c>
      <c r="G361">
        <v>1.6497999999999999</v>
      </c>
      <c r="H361">
        <f t="shared" si="0"/>
        <v>0.60613407685780096</v>
      </c>
      <c r="I361">
        <f t="shared" si="1"/>
        <v>0.21743129926785681</v>
      </c>
      <c r="J361" s="95"/>
      <c r="K361" s="95"/>
      <c r="L361" s="95"/>
      <c r="M361" s="121">
        <v>7.5441984772507942</v>
      </c>
      <c r="N361" s="121">
        <v>5.2267011487352004</v>
      </c>
      <c r="Q361" t="s">
        <v>898</v>
      </c>
    </row>
    <row r="362" spans="1:17" ht="12.75" x14ac:dyDescent="0.35">
      <c r="A362" s="94">
        <v>37</v>
      </c>
      <c r="B362" s="95" t="s">
        <v>754</v>
      </c>
      <c r="C362" s="95">
        <v>10.6</v>
      </c>
      <c r="D362" s="49">
        <v>272.5</v>
      </c>
      <c r="E362">
        <v>0.2</v>
      </c>
      <c r="F362" s="49">
        <v>12.5</v>
      </c>
      <c r="G362">
        <v>1.6626000000000001</v>
      </c>
      <c r="H362">
        <f t="shared" si="0"/>
        <v>0.60146758089738961</v>
      </c>
      <c r="I362">
        <f t="shared" si="1"/>
        <v>0.22078777616587539</v>
      </c>
      <c r="J362" s="95"/>
      <c r="K362" s="95"/>
      <c r="L362" s="95"/>
      <c r="M362" s="121">
        <v>7.6444436034144738</v>
      </c>
      <c r="N362" s="121">
        <v>6.6818675608465128</v>
      </c>
      <c r="O362" t="s">
        <v>899</v>
      </c>
    </row>
    <row r="363" spans="1:17" ht="13.15" x14ac:dyDescent="0.4">
      <c r="A363" s="94">
        <v>38</v>
      </c>
      <c r="B363" s="126" t="s">
        <v>758</v>
      </c>
      <c r="C363" s="95">
        <v>12.12</v>
      </c>
      <c r="D363" s="95"/>
      <c r="E363" s="95">
        <v>0.1</v>
      </c>
      <c r="F363" s="95">
        <f>(O363-32)*(5/9)</f>
        <v>18.3</v>
      </c>
      <c r="G363">
        <v>0.95</v>
      </c>
      <c r="H363">
        <f t="shared" si="0"/>
        <v>1.0526315789473684</v>
      </c>
      <c r="I363">
        <f t="shared" si="1"/>
        <v>-2.2276394711152253E-2</v>
      </c>
      <c r="J363" s="95">
        <v>10.7</v>
      </c>
      <c r="K363" s="95">
        <v>8.8000000000000007</v>
      </c>
      <c r="L363" s="95">
        <v>0.5</v>
      </c>
      <c r="M363" s="121">
        <v>12.251831105569813</v>
      </c>
      <c r="N363" s="121">
        <v>8.7222344074087417</v>
      </c>
      <c r="O363" s="95">
        <v>64.94</v>
      </c>
    </row>
    <row r="364" spans="1:17" ht="13.15" x14ac:dyDescent="0.4">
      <c r="A364" s="94">
        <v>39</v>
      </c>
      <c r="B364" s="126" t="s">
        <v>759</v>
      </c>
      <c r="C364" s="95">
        <v>12.12</v>
      </c>
      <c r="D364" s="95"/>
      <c r="E364" s="95">
        <v>0</v>
      </c>
      <c r="F364" s="95">
        <f>(O364-32)*(5/9)</f>
        <v>18.3</v>
      </c>
      <c r="G364">
        <v>0.95</v>
      </c>
      <c r="H364">
        <f t="shared" si="0"/>
        <v>1.0526315789473684</v>
      </c>
      <c r="I364">
        <f t="shared" si="1"/>
        <v>-2.2276394711152253E-2</v>
      </c>
      <c r="J364" s="95">
        <v>10.7</v>
      </c>
      <c r="K364" s="95">
        <v>8.8000000000000007</v>
      </c>
      <c r="L364" s="95">
        <v>0.5</v>
      </c>
      <c r="M364" s="121">
        <v>12.26137634123203</v>
      </c>
      <c r="N364" s="121">
        <v>8.8205561314376126</v>
      </c>
      <c r="O364" s="95">
        <v>64.94</v>
      </c>
    </row>
    <row r="365" spans="1:17" ht="14.25" x14ac:dyDescent="0.45">
      <c r="A365" s="94">
        <v>40</v>
      </c>
      <c r="B365" s="126" t="s">
        <v>782</v>
      </c>
      <c r="C365">
        <v>17.809999999999999</v>
      </c>
      <c r="D365" s="95"/>
      <c r="E365" s="48"/>
      <c r="F365">
        <v>18.2</v>
      </c>
      <c r="G365">
        <v>1.08</v>
      </c>
      <c r="H365">
        <f t="shared" si="0"/>
        <v>0.92592592592592582</v>
      </c>
      <c r="I365">
        <f t="shared" si="1"/>
        <v>3.342375548694973E-2</v>
      </c>
      <c r="J365" s="130">
        <v>9.5</v>
      </c>
      <c r="K365" s="130">
        <v>8.6</v>
      </c>
      <c r="L365" s="95"/>
      <c r="M365" s="121">
        <v>10.966494572493815</v>
      </c>
      <c r="N365" s="121">
        <v>8.8893644068831819</v>
      </c>
      <c r="O365">
        <v>18.2</v>
      </c>
    </row>
    <row r="366" spans="1:17" ht="13.15" x14ac:dyDescent="0.4">
      <c r="A366" s="94">
        <v>41</v>
      </c>
      <c r="B366" s="126" t="s">
        <v>778</v>
      </c>
      <c r="C366">
        <v>29.61</v>
      </c>
      <c r="D366" s="95"/>
      <c r="E366" s="95">
        <v>0.1</v>
      </c>
      <c r="F366" s="95">
        <f>(O366-32)*(5/9)</f>
        <v>18.400000000000002</v>
      </c>
      <c r="G366">
        <v>1.1299999999999999</v>
      </c>
      <c r="H366">
        <f t="shared" si="0"/>
        <v>0.88495575221238942</v>
      </c>
      <c r="I366">
        <f t="shared" si="1"/>
        <v>5.3078443483419682E-2</v>
      </c>
      <c r="J366" s="95">
        <v>8.4</v>
      </c>
      <c r="K366" s="95">
        <v>8.1999999999999993</v>
      </c>
      <c r="L366" s="95">
        <v>0.7</v>
      </c>
      <c r="M366" s="121">
        <v>10.100284846948664</v>
      </c>
      <c r="N366" s="121">
        <v>6.2648254589357544</v>
      </c>
      <c r="O366" s="95">
        <v>65.12</v>
      </c>
    </row>
    <row r="367" spans="1:17" ht="13.15" x14ac:dyDescent="0.4">
      <c r="A367" s="94">
        <v>42</v>
      </c>
      <c r="B367" s="126" t="s">
        <v>811</v>
      </c>
      <c r="C367">
        <v>41.379999999999995</v>
      </c>
      <c r="D367" s="95"/>
      <c r="E367" s="95">
        <v>0.1</v>
      </c>
      <c r="F367" s="95">
        <f>(O367-32)*(5/9)</f>
        <v>17.3</v>
      </c>
      <c r="G367">
        <v>1.1599999999999999</v>
      </c>
      <c r="H367">
        <f t="shared" si="0"/>
        <v>0.86206896551724144</v>
      </c>
      <c r="I367">
        <f t="shared" si="1"/>
        <v>6.445798922691845E-2</v>
      </c>
      <c r="J367" s="95">
        <v>8.5</v>
      </c>
      <c r="K367" s="95">
        <v>7.9</v>
      </c>
      <c r="L367" s="95">
        <v>0.6</v>
      </c>
      <c r="M367" s="121">
        <v>8.3703016763999258</v>
      </c>
      <c r="N367" s="121">
        <v>4.4044651229707537</v>
      </c>
      <c r="O367" s="95">
        <v>63.14</v>
      </c>
    </row>
    <row r="368" spans="1:17" ht="13.15" x14ac:dyDescent="0.4">
      <c r="A368" s="94">
        <v>43</v>
      </c>
      <c r="B368" s="126" t="s">
        <v>812</v>
      </c>
      <c r="C368">
        <v>55.58</v>
      </c>
      <c r="D368" s="95"/>
      <c r="E368">
        <v>0</v>
      </c>
      <c r="F368">
        <v>16.600000000000001</v>
      </c>
      <c r="G368">
        <v>1.1399999999999999</v>
      </c>
      <c r="H368">
        <f t="shared" si="0"/>
        <v>0.87719298245614041</v>
      </c>
      <c r="I368">
        <f t="shared" si="1"/>
        <v>5.6904851336472557E-2</v>
      </c>
      <c r="J368">
        <v>8.6</v>
      </c>
      <c r="K368">
        <v>7.8</v>
      </c>
      <c r="L368">
        <v>0.5</v>
      </c>
      <c r="M368" s="121">
        <v>7.9053523066136178</v>
      </c>
      <c r="N368" s="121">
        <v>4.1884626435668242</v>
      </c>
      <c r="O368">
        <v>16.600000000000001</v>
      </c>
    </row>
    <row r="369" spans="1:28" ht="13.15" x14ac:dyDescent="0.4">
      <c r="A369" s="94">
        <v>44</v>
      </c>
      <c r="B369" s="126" t="s">
        <v>813</v>
      </c>
      <c r="C369">
        <v>63.98</v>
      </c>
      <c r="D369" s="95"/>
      <c r="E369" s="95">
        <v>0.9</v>
      </c>
      <c r="F369" s="95">
        <f>(O369-32)*(5/9)</f>
        <v>16</v>
      </c>
      <c r="G369">
        <v>1.2</v>
      </c>
      <c r="H369">
        <f t="shared" si="0"/>
        <v>0.83333333333333337</v>
      </c>
      <c r="I369">
        <f t="shared" si="1"/>
        <v>7.9181246047624818E-2</v>
      </c>
      <c r="J369" s="95">
        <v>7.8</v>
      </c>
      <c r="K369" s="95">
        <v>7.7</v>
      </c>
      <c r="L369" s="95">
        <v>0.5</v>
      </c>
      <c r="M369" s="121">
        <v>7.7223675834206054</v>
      </c>
      <c r="N369" s="121">
        <v>5.1010425096298313</v>
      </c>
      <c r="O369" s="95">
        <v>60.8</v>
      </c>
    </row>
    <row r="370" spans="1:28" ht="13.15" x14ac:dyDescent="0.4">
      <c r="A370" s="94">
        <v>45</v>
      </c>
      <c r="B370" s="126" t="s">
        <v>814</v>
      </c>
      <c r="C370">
        <v>63.98</v>
      </c>
      <c r="D370" s="95"/>
      <c r="E370" s="95">
        <v>0.9</v>
      </c>
      <c r="F370" s="95">
        <f>(O370-32)*(5/9)</f>
        <v>16</v>
      </c>
      <c r="G370">
        <v>1.2</v>
      </c>
      <c r="H370">
        <f t="shared" si="0"/>
        <v>0.83333333333333337</v>
      </c>
      <c r="I370">
        <f t="shared" si="1"/>
        <v>7.9181246047624818E-2</v>
      </c>
      <c r="J370" s="95">
        <v>7.8</v>
      </c>
      <c r="K370" s="95">
        <v>7.7</v>
      </c>
      <c r="L370" s="95">
        <v>0.5</v>
      </c>
      <c r="M370" s="121">
        <v>7.4326351355158087</v>
      </c>
      <c r="N370" s="121">
        <v>5.2264050602217118</v>
      </c>
      <c r="O370" s="95">
        <v>60.8</v>
      </c>
    </row>
    <row r="371" spans="1:28" ht="13.15" x14ac:dyDescent="0.4">
      <c r="A371" s="94">
        <v>46</v>
      </c>
      <c r="B371" s="126" t="s">
        <v>816</v>
      </c>
      <c r="C371">
        <v>87.58</v>
      </c>
      <c r="E371" s="95">
        <v>2.8</v>
      </c>
      <c r="F371" s="95">
        <f>(O371-32)*(5/9)</f>
        <v>15</v>
      </c>
      <c r="G371">
        <v>1.08</v>
      </c>
      <c r="H371">
        <f t="shared" si="0"/>
        <v>0.92592592592592582</v>
      </c>
      <c r="I371">
        <f t="shared" si="1"/>
        <v>3.342375548694973E-2</v>
      </c>
      <c r="J371" s="95">
        <v>6.2</v>
      </c>
      <c r="K371" s="95">
        <v>7.6</v>
      </c>
      <c r="L371" s="95">
        <v>0.6</v>
      </c>
      <c r="M371" s="121">
        <v>7.4460240682853849</v>
      </c>
      <c r="N371" s="121">
        <v>5.1705897039284068</v>
      </c>
      <c r="O371" s="95">
        <v>59</v>
      </c>
    </row>
    <row r="372" spans="1:28" ht="13.15" x14ac:dyDescent="0.4">
      <c r="A372" s="94">
        <v>47</v>
      </c>
      <c r="B372" s="126" t="s">
        <v>818</v>
      </c>
      <c r="C372">
        <v>130.07999999999998</v>
      </c>
      <c r="D372" s="95"/>
      <c r="E372" s="95">
        <v>5</v>
      </c>
      <c r="F372" s="95">
        <f>(O372-32)*(5/9)</f>
        <v>14.8</v>
      </c>
      <c r="G372">
        <v>0.72699999999999998</v>
      </c>
      <c r="H372">
        <f t="shared" si="0"/>
        <v>1.3755158184319121</v>
      </c>
      <c r="I372">
        <f t="shared" si="1"/>
        <v>-0.13846558914096219</v>
      </c>
      <c r="J372" s="95">
        <v>7.8</v>
      </c>
      <c r="K372" s="95">
        <v>8.1</v>
      </c>
      <c r="L372" s="95">
        <v>1</v>
      </c>
      <c r="M372" s="121">
        <v>6.9596522811659041</v>
      </c>
      <c r="N372" s="121">
        <v>6.4698119071020175</v>
      </c>
      <c r="O372" s="95">
        <v>58.64</v>
      </c>
    </row>
    <row r="373" spans="1:28" ht="13.15" x14ac:dyDescent="0.4">
      <c r="A373" s="94">
        <v>48</v>
      </c>
      <c r="B373" s="126" t="s">
        <v>820</v>
      </c>
      <c r="C373">
        <v>156.57999999999998</v>
      </c>
      <c r="D373" s="95"/>
      <c r="E373" s="95">
        <v>10.5</v>
      </c>
      <c r="F373" s="95">
        <f>(O373-32)*(5/9)</f>
        <v>13.900000000000002</v>
      </c>
      <c r="G373">
        <v>0.42099999999999999</v>
      </c>
      <c r="H373">
        <f t="shared" si="0"/>
        <v>2.3752969121140142</v>
      </c>
      <c r="I373">
        <f t="shared" si="1"/>
        <v>-0.37571790416433171</v>
      </c>
      <c r="J373" s="95">
        <v>6.9</v>
      </c>
      <c r="K373" s="95">
        <v>8.1</v>
      </c>
      <c r="L373" s="95">
        <v>1.6</v>
      </c>
      <c r="M373" s="121">
        <v>7.6791705916475861</v>
      </c>
      <c r="N373" s="121">
        <v>8.8286138452454761</v>
      </c>
      <c r="O373" s="95">
        <v>57.02</v>
      </c>
    </row>
    <row r="374" spans="1:28" ht="12.75" x14ac:dyDescent="0.35">
      <c r="A374" s="94">
        <v>50</v>
      </c>
      <c r="B374" s="95" t="s">
        <v>79</v>
      </c>
      <c r="C374" s="95">
        <v>11.28</v>
      </c>
      <c r="D374">
        <v>352.1</v>
      </c>
      <c r="E374">
        <v>0.2</v>
      </c>
      <c r="F374">
        <v>20.8</v>
      </c>
      <c r="G374">
        <v>1.0588</v>
      </c>
      <c r="H374">
        <f t="shared" si="0"/>
        <v>0.94446543256516813</v>
      </c>
      <c r="I374">
        <f t="shared" si="1"/>
        <v>2.4813932629310594E-2</v>
      </c>
      <c r="J374" s="95"/>
      <c r="K374" s="95"/>
      <c r="L374" s="95"/>
      <c r="M374" s="121">
        <v>15.43486010065034</v>
      </c>
      <c r="N374" s="121">
        <v>10.272711678443967</v>
      </c>
    </row>
    <row r="375" spans="1:28" ht="12.75" x14ac:dyDescent="0.35">
      <c r="A375" s="94">
        <v>52</v>
      </c>
      <c r="B375" s="95" t="s">
        <v>306</v>
      </c>
      <c r="C375" s="95">
        <v>0.4</v>
      </c>
      <c r="D375">
        <v>402</v>
      </c>
      <c r="E375">
        <v>0.2</v>
      </c>
      <c r="F375">
        <v>18.7</v>
      </c>
      <c r="G375">
        <v>1.4956</v>
      </c>
      <c r="H375">
        <f t="shared" si="0"/>
        <v>0.66862797539449048</v>
      </c>
      <c r="I375">
        <f t="shared" si="1"/>
        <v>0.17481545648218202</v>
      </c>
      <c r="J375" s="95"/>
      <c r="K375" s="95"/>
      <c r="L375" s="95"/>
      <c r="M375" s="121">
        <v>25.91215701300338</v>
      </c>
      <c r="N375" s="121">
        <v>12.306756212244348</v>
      </c>
      <c r="O375" t="s">
        <v>899</v>
      </c>
    </row>
    <row r="376" spans="1:28" ht="13.15" x14ac:dyDescent="0.4">
      <c r="A376" s="94">
        <v>53</v>
      </c>
      <c r="B376" s="126" t="s">
        <v>761</v>
      </c>
      <c r="C376" s="95">
        <v>12.12</v>
      </c>
      <c r="D376" s="95"/>
      <c r="E376" s="95">
        <v>0.2</v>
      </c>
      <c r="F376" s="95">
        <f>(O376-32)*(5/9)</f>
        <v>19.099999999999998</v>
      </c>
      <c r="G376">
        <v>1.05</v>
      </c>
      <c r="H376">
        <f t="shared" si="0"/>
        <v>0.95238095238095233</v>
      </c>
      <c r="I376">
        <f t="shared" si="1"/>
        <v>2.1189299069938092E-2</v>
      </c>
      <c r="J376" s="95">
        <v>8</v>
      </c>
      <c r="K376" s="95">
        <v>8.6</v>
      </c>
      <c r="L376" s="95">
        <v>0.6</v>
      </c>
      <c r="M376" s="121">
        <v>14.977636071567261</v>
      </c>
      <c r="N376" s="121">
        <v>8.898807709886821</v>
      </c>
      <c r="O376" s="95">
        <v>66.38</v>
      </c>
    </row>
    <row r="377" spans="1:28" ht="13.15" x14ac:dyDescent="0.4">
      <c r="A377" s="94">
        <v>54</v>
      </c>
      <c r="B377" s="126" t="s">
        <v>776</v>
      </c>
      <c r="C377">
        <v>17.809999999999999</v>
      </c>
      <c r="D377" s="95"/>
      <c r="E377" s="95">
        <v>0</v>
      </c>
      <c r="F377">
        <v>20</v>
      </c>
      <c r="G377">
        <v>1.0900000000000001</v>
      </c>
      <c r="H377">
        <f t="shared" si="0"/>
        <v>0.9174311926605504</v>
      </c>
      <c r="I377">
        <f t="shared" si="1"/>
        <v>3.7426497940623665E-2</v>
      </c>
      <c r="J377" s="130">
        <v>7</v>
      </c>
      <c r="K377" s="130">
        <v>8.5</v>
      </c>
      <c r="L377" s="95"/>
      <c r="M377" s="121">
        <v>15.153544811556451</v>
      </c>
      <c r="N377" s="121">
        <v>8.8164572233519927</v>
      </c>
      <c r="O377">
        <v>20</v>
      </c>
    </row>
    <row r="378" spans="1:28" ht="13.15" x14ac:dyDescent="0.4">
      <c r="A378" s="94">
        <v>55</v>
      </c>
      <c r="B378" s="126" t="s">
        <v>779</v>
      </c>
      <c r="C378">
        <v>29.61</v>
      </c>
      <c r="D378" s="95"/>
      <c r="E378" s="95">
        <v>0.2</v>
      </c>
      <c r="F378" s="95">
        <f t="shared" ref="F378:F385" si="2">(O378-32)*(5/9)</f>
        <v>19.899999999999999</v>
      </c>
      <c r="G378">
        <v>1.05</v>
      </c>
      <c r="H378">
        <f t="shared" si="0"/>
        <v>0.95238095238095233</v>
      </c>
      <c r="I378">
        <f t="shared" si="1"/>
        <v>2.1189299069938092E-2</v>
      </c>
      <c r="J378" s="95">
        <v>7.4</v>
      </c>
      <c r="K378" s="95">
        <v>8.3000000000000007</v>
      </c>
      <c r="L378" s="95">
        <v>0.6</v>
      </c>
      <c r="M378" s="121">
        <v>14.413279482958234</v>
      </c>
      <c r="N378" s="121">
        <v>8.800280931517495</v>
      </c>
      <c r="O378" s="95">
        <v>67.819999999999993</v>
      </c>
    </row>
    <row r="379" spans="1:28" ht="13.15" x14ac:dyDescent="0.4">
      <c r="A379" s="94">
        <v>56</v>
      </c>
      <c r="B379" s="126" t="s">
        <v>825</v>
      </c>
      <c r="C379">
        <v>41.379999999999995</v>
      </c>
      <c r="D379" s="95"/>
      <c r="E379" s="95">
        <v>0.2</v>
      </c>
      <c r="F379" s="95">
        <f t="shared" si="2"/>
        <v>20.100000000000005</v>
      </c>
      <c r="G379">
        <v>1.08</v>
      </c>
      <c r="H379">
        <f t="shared" si="0"/>
        <v>0.92592592592592582</v>
      </c>
      <c r="I379">
        <f t="shared" si="1"/>
        <v>3.342375548694973E-2</v>
      </c>
      <c r="J379" s="95">
        <v>7.9</v>
      </c>
      <c r="K379" s="95">
        <v>8.4</v>
      </c>
      <c r="L379" s="95">
        <v>0.5</v>
      </c>
      <c r="M379" s="121">
        <v>14.258286605279118</v>
      </c>
      <c r="N379" s="121">
        <v>9.0402025962492516</v>
      </c>
      <c r="O379" s="95">
        <v>68.180000000000007</v>
      </c>
    </row>
    <row r="380" spans="1:28" ht="13.15" x14ac:dyDescent="0.4">
      <c r="A380" s="94">
        <v>57</v>
      </c>
      <c r="B380" s="126" t="s">
        <v>827</v>
      </c>
      <c r="C380">
        <v>55.58</v>
      </c>
      <c r="D380" s="95"/>
      <c r="E380">
        <v>0.01</v>
      </c>
      <c r="F380">
        <v>18.899999999999999</v>
      </c>
      <c r="G380">
        <v>0.72799999999999998</v>
      </c>
      <c r="H380">
        <f t="shared" si="0"/>
        <v>1.3736263736263736</v>
      </c>
      <c r="I380">
        <f t="shared" si="1"/>
        <v>-0.13786862068696282</v>
      </c>
      <c r="J380">
        <v>8.4</v>
      </c>
      <c r="K380">
        <v>8.6</v>
      </c>
      <c r="L380">
        <v>0.2</v>
      </c>
      <c r="M380" s="121">
        <v>16.149080613716741</v>
      </c>
      <c r="N380" s="121">
        <v>8.0667559731817509</v>
      </c>
      <c r="O380">
        <v>18.899999999999999</v>
      </c>
      <c r="AB380" t="s">
        <v>900</v>
      </c>
    </row>
    <row r="381" spans="1:28" ht="13.15" x14ac:dyDescent="0.4">
      <c r="A381" s="94">
        <v>58</v>
      </c>
      <c r="B381" s="126" t="s">
        <v>829</v>
      </c>
      <c r="C381">
        <v>55.58</v>
      </c>
      <c r="D381" s="95"/>
      <c r="E381">
        <v>0.01</v>
      </c>
      <c r="F381">
        <v>18.899999999999999</v>
      </c>
      <c r="G381">
        <v>0.72799999999999998</v>
      </c>
      <c r="H381">
        <f t="shared" si="0"/>
        <v>1.3736263736263736</v>
      </c>
      <c r="I381">
        <f t="shared" si="1"/>
        <v>-0.13786862068696282</v>
      </c>
      <c r="J381">
        <v>8.4</v>
      </c>
      <c r="K381">
        <v>8.6</v>
      </c>
      <c r="L381">
        <v>0.2</v>
      </c>
      <c r="M381" s="121">
        <v>15.018411376403218</v>
      </c>
      <c r="N381" s="121">
        <v>7.9820534776789014</v>
      </c>
      <c r="O381">
        <v>18.899999999999999</v>
      </c>
    </row>
    <row r="382" spans="1:28" ht="13.15" x14ac:dyDescent="0.4">
      <c r="A382" s="94">
        <v>59</v>
      </c>
      <c r="B382" s="126" t="s">
        <v>831</v>
      </c>
      <c r="C382">
        <v>63.98</v>
      </c>
      <c r="D382" s="95"/>
      <c r="E382" s="95">
        <v>1.6</v>
      </c>
      <c r="F382" s="95">
        <f t="shared" si="2"/>
        <v>19.099999999999998</v>
      </c>
      <c r="G382">
        <v>0.67</v>
      </c>
      <c r="H382">
        <f t="shared" si="0"/>
        <v>1.4925373134328357</v>
      </c>
      <c r="I382">
        <f t="shared" si="1"/>
        <v>-0.17392519729917355</v>
      </c>
      <c r="J382" s="95">
        <v>7.6</v>
      </c>
      <c r="K382" s="95">
        <v>8</v>
      </c>
      <c r="L382" s="95">
        <v>0.2</v>
      </c>
      <c r="M382" s="121">
        <v>14.128844694549002</v>
      </c>
      <c r="N382" s="121">
        <v>7.7025363440571315</v>
      </c>
      <c r="O382" s="95">
        <v>66.38</v>
      </c>
    </row>
    <row r="383" spans="1:28" ht="13.15" x14ac:dyDescent="0.4">
      <c r="A383" s="94">
        <v>60</v>
      </c>
      <c r="B383" s="126" t="s">
        <v>833</v>
      </c>
      <c r="C383">
        <v>87.58</v>
      </c>
      <c r="D383" s="95"/>
      <c r="E383" s="95">
        <v>4.5999999999999996</v>
      </c>
      <c r="F383" s="95">
        <f t="shared" si="2"/>
        <v>18.3</v>
      </c>
      <c r="G383">
        <v>0.61399999999999999</v>
      </c>
      <c r="H383">
        <f t="shared" si="0"/>
        <v>1.6286644951140066</v>
      </c>
      <c r="I383">
        <f t="shared" si="1"/>
        <v>-0.21183162885883233</v>
      </c>
      <c r="J383" s="95">
        <v>6.8</v>
      </c>
      <c r="K383" s="95">
        <v>7.7</v>
      </c>
      <c r="L383" s="95">
        <v>0.6</v>
      </c>
      <c r="M383" s="121">
        <v>11.171643644718078</v>
      </c>
      <c r="N383" s="121">
        <v>7.1152407700811322</v>
      </c>
      <c r="O383" s="95">
        <v>64.94</v>
      </c>
    </row>
    <row r="384" spans="1:28" ht="13.15" x14ac:dyDescent="0.4">
      <c r="A384" s="94">
        <v>61</v>
      </c>
      <c r="B384" s="126" t="s">
        <v>835</v>
      </c>
      <c r="C384">
        <v>130.07999999999998</v>
      </c>
      <c r="D384" s="95"/>
      <c r="E384" s="95">
        <v>8.5</v>
      </c>
      <c r="F384" s="95">
        <f t="shared" si="2"/>
        <v>17.100000000000001</v>
      </c>
      <c r="G384">
        <v>0.29899999999999999</v>
      </c>
      <c r="H384">
        <f t="shared" si="0"/>
        <v>3.3444816053511706</v>
      </c>
      <c r="I384">
        <f t="shared" si="1"/>
        <v>-0.52432881167557033</v>
      </c>
      <c r="J384" s="95">
        <v>5</v>
      </c>
      <c r="K384" s="95">
        <v>8</v>
      </c>
      <c r="L384" s="95">
        <v>0.6</v>
      </c>
      <c r="M384" s="121">
        <v>9.4707448776171574</v>
      </c>
      <c r="N384" s="121">
        <v>8.2795795039170965</v>
      </c>
      <c r="O384" s="95">
        <v>62.78</v>
      </c>
    </row>
    <row r="385" spans="1:15" ht="13.15" x14ac:dyDescent="0.4">
      <c r="A385" s="94">
        <v>62</v>
      </c>
      <c r="B385" s="126" t="s">
        <v>836</v>
      </c>
      <c r="C385">
        <v>156.57999999999998</v>
      </c>
      <c r="D385" s="95"/>
      <c r="E385" s="95">
        <v>11.7</v>
      </c>
      <c r="F385" s="95">
        <f t="shared" si="2"/>
        <v>16.900000000000002</v>
      </c>
      <c r="G385">
        <v>0.26800000000000002</v>
      </c>
      <c r="H385">
        <f t="shared" si="0"/>
        <v>3.7313432835820892</v>
      </c>
      <c r="I385">
        <f t="shared" si="1"/>
        <v>-0.57186520597121115</v>
      </c>
      <c r="J385" s="95">
        <v>5.2</v>
      </c>
      <c r="K385" s="95">
        <v>7.9</v>
      </c>
      <c r="L385" s="95">
        <v>1.2</v>
      </c>
      <c r="M385" s="121">
        <v>8.1621010037330723</v>
      </c>
      <c r="N385" s="121">
        <v>9.0935023917580651</v>
      </c>
      <c r="O385" s="95">
        <v>62.42</v>
      </c>
    </row>
    <row r="386" spans="1:15" ht="12.75" x14ac:dyDescent="0.35">
      <c r="A386" s="94">
        <v>101</v>
      </c>
      <c r="B386" s="95" t="s">
        <v>687</v>
      </c>
      <c r="C386" s="95">
        <v>-6.6</v>
      </c>
      <c r="D386">
        <v>320.3</v>
      </c>
      <c r="E386">
        <v>0.2</v>
      </c>
      <c r="F386">
        <v>27.8</v>
      </c>
      <c r="G386" s="95"/>
      <c r="J386" s="95"/>
      <c r="K386" s="95"/>
      <c r="L386" s="95"/>
      <c r="M386" s="121">
        <v>11.798116988088303</v>
      </c>
      <c r="N386" s="121">
        <v>10.526950455553514</v>
      </c>
    </row>
    <row r="387" spans="1:15" ht="12.75" x14ac:dyDescent="0.35">
      <c r="A387" s="94">
        <v>102</v>
      </c>
      <c r="B387" s="95" t="s">
        <v>689</v>
      </c>
      <c r="C387" s="95">
        <v>-5.5</v>
      </c>
      <c r="D387">
        <v>332.5</v>
      </c>
      <c r="E387">
        <v>0.2</v>
      </c>
      <c r="F387">
        <v>28</v>
      </c>
      <c r="G387" s="95"/>
      <c r="J387" s="95"/>
      <c r="K387" s="95"/>
      <c r="L387" s="95"/>
      <c r="M387" s="121">
        <v>11.804625074722992</v>
      </c>
      <c r="N387" s="121">
        <v>10.389775860778851</v>
      </c>
    </row>
    <row r="388" spans="1:15" ht="12.75" x14ac:dyDescent="0.35">
      <c r="A388" s="94">
        <v>104</v>
      </c>
      <c r="B388" s="95" t="s">
        <v>691</v>
      </c>
      <c r="C388" s="95">
        <v>-4.2</v>
      </c>
      <c r="D388">
        <v>340.8</v>
      </c>
      <c r="E388">
        <v>0.2</v>
      </c>
      <c r="F388">
        <v>27.9</v>
      </c>
      <c r="G388" s="95"/>
      <c r="J388" s="95"/>
      <c r="K388" s="95"/>
      <c r="L388" s="95"/>
      <c r="M388" s="121">
        <v>12.447490319902197</v>
      </c>
      <c r="N388" s="121">
        <v>8.6216433753468262</v>
      </c>
    </row>
    <row r="389" spans="1:15" ht="12.75" x14ac:dyDescent="0.35">
      <c r="A389" s="94">
        <v>105</v>
      </c>
      <c r="B389" s="95" t="s">
        <v>693</v>
      </c>
      <c r="C389" s="95">
        <v>-1.8</v>
      </c>
      <c r="D389">
        <v>357.9</v>
      </c>
      <c r="E389">
        <v>0.2</v>
      </c>
      <c r="F389">
        <v>27.8</v>
      </c>
      <c r="G389" s="95"/>
      <c r="J389" s="95"/>
      <c r="K389" s="95"/>
      <c r="L389" s="95"/>
      <c r="M389" s="121">
        <v>16.45121334449394</v>
      </c>
      <c r="N389" s="121">
        <v>10.058817332751479</v>
      </c>
    </row>
    <row r="390" spans="1:15" ht="12.75" x14ac:dyDescent="0.35">
      <c r="A390" s="94">
        <v>106</v>
      </c>
      <c r="B390" s="95" t="s">
        <v>694</v>
      </c>
      <c r="C390" s="95">
        <v>-0.85</v>
      </c>
      <c r="D390">
        <v>357.7</v>
      </c>
      <c r="E390">
        <v>0.2</v>
      </c>
      <c r="F390">
        <v>28</v>
      </c>
      <c r="G390" s="95"/>
      <c r="J390" s="95"/>
      <c r="K390" s="95"/>
      <c r="L390" s="95"/>
      <c r="M390" s="121">
        <v>17.874905445105714</v>
      </c>
      <c r="N390" s="121">
        <v>9.8863761703728166</v>
      </c>
    </row>
    <row r="391" spans="1:15" ht="12.75" x14ac:dyDescent="0.35">
      <c r="A391" s="94">
        <v>108</v>
      </c>
      <c r="B391" s="95" t="s">
        <v>673</v>
      </c>
      <c r="C391" s="95">
        <v>0.5</v>
      </c>
      <c r="D391">
        <v>389.1</v>
      </c>
      <c r="E391">
        <v>0.2</v>
      </c>
      <c r="F391">
        <v>28</v>
      </c>
      <c r="G391" s="95"/>
      <c r="J391" s="95"/>
      <c r="K391" s="95"/>
      <c r="L391" s="95"/>
      <c r="M391" s="121">
        <v>21.880049740994224</v>
      </c>
      <c r="N391" s="121">
        <v>6.9974558687328585</v>
      </c>
    </row>
    <row r="392" spans="1:15" ht="12.75" x14ac:dyDescent="0.35">
      <c r="A392" s="94">
        <v>109</v>
      </c>
      <c r="B392" s="95" t="s">
        <v>675</v>
      </c>
      <c r="C392" s="95">
        <v>0.3</v>
      </c>
      <c r="D392">
        <v>354.9</v>
      </c>
      <c r="E392">
        <v>0.2</v>
      </c>
      <c r="F392">
        <v>28.5</v>
      </c>
      <c r="G392" s="95"/>
      <c r="J392" s="95"/>
      <c r="K392" s="95"/>
      <c r="L392" s="95"/>
      <c r="M392" s="121">
        <v>18.235471781675681</v>
      </c>
      <c r="N392" s="121">
        <v>8.8029981353015838</v>
      </c>
    </row>
    <row r="393" spans="1:15" ht="12.75" x14ac:dyDescent="0.35">
      <c r="A393" s="94">
        <v>110</v>
      </c>
      <c r="B393" s="95" t="s">
        <v>677</v>
      </c>
      <c r="C393" s="95">
        <v>0.87</v>
      </c>
      <c r="D393">
        <v>350.9</v>
      </c>
      <c r="E393">
        <v>0.2</v>
      </c>
      <c r="F393">
        <v>29.6</v>
      </c>
      <c r="G393" s="95"/>
      <c r="J393" s="95"/>
      <c r="K393" s="95"/>
      <c r="L393" s="95"/>
      <c r="M393" s="121">
        <v>12.44452562820533</v>
      </c>
      <c r="N393" s="121">
        <v>6.8899978088538276</v>
      </c>
    </row>
    <row r="394" spans="1:15" ht="12.75" x14ac:dyDescent="0.35">
      <c r="A394" s="94">
        <v>111</v>
      </c>
      <c r="B394" s="95" t="s">
        <v>688</v>
      </c>
      <c r="C394" s="95">
        <v>1.75</v>
      </c>
      <c r="D394">
        <v>356.1</v>
      </c>
      <c r="E394">
        <v>0.2</v>
      </c>
      <c r="F394">
        <v>29.2</v>
      </c>
      <c r="G394" s="95"/>
      <c r="J394" s="95"/>
      <c r="K394" s="95"/>
      <c r="L394" s="95"/>
      <c r="M394" s="121">
        <v>13.708857650245307</v>
      </c>
      <c r="N394" s="121">
        <v>6.8500912269424763</v>
      </c>
    </row>
    <row r="395" spans="1:15" ht="12.75" x14ac:dyDescent="0.35">
      <c r="A395" s="94">
        <v>112</v>
      </c>
      <c r="B395" s="95" t="s">
        <v>699</v>
      </c>
      <c r="C395" s="95">
        <v>4</v>
      </c>
      <c r="D395">
        <v>360.1</v>
      </c>
      <c r="E395">
        <v>0.2</v>
      </c>
      <c r="F395">
        <v>28.7</v>
      </c>
      <c r="G395" s="95"/>
      <c r="J395" s="95"/>
      <c r="K395" s="95"/>
      <c r="L395" s="95"/>
      <c r="M395" s="121">
        <v>18.766287551818639</v>
      </c>
      <c r="N395" s="121">
        <v>8.3489993911632236</v>
      </c>
    </row>
    <row r="396" spans="1:15" ht="12.75" x14ac:dyDescent="0.35">
      <c r="A396" s="94">
        <v>113</v>
      </c>
      <c r="B396" s="95" t="s">
        <v>701</v>
      </c>
      <c r="C396" s="95">
        <v>5.8</v>
      </c>
      <c r="D396">
        <v>367.7</v>
      </c>
      <c r="E396">
        <v>0.2</v>
      </c>
      <c r="F396">
        <v>28.4</v>
      </c>
      <c r="G396" s="95"/>
      <c r="J396" s="95"/>
      <c r="K396" s="95"/>
      <c r="L396" s="95"/>
      <c r="M396" s="121">
        <v>22.193731116784104</v>
      </c>
      <c r="N396" s="121">
        <v>9.807693376379131</v>
      </c>
    </row>
    <row r="397" spans="1:15" ht="12.75" x14ac:dyDescent="0.35">
      <c r="A397" s="94">
        <v>114</v>
      </c>
      <c r="B397" s="95" t="s">
        <v>783</v>
      </c>
      <c r="C397" s="95">
        <v>7</v>
      </c>
      <c r="D397">
        <v>368.5</v>
      </c>
      <c r="E397">
        <v>0.2</v>
      </c>
      <c r="F397">
        <v>28.8</v>
      </c>
      <c r="G397" s="95"/>
      <c r="J397" s="95"/>
      <c r="K397" s="95"/>
      <c r="L397" s="95"/>
      <c r="M397" s="121">
        <v>22.845792543992719</v>
      </c>
      <c r="N397" s="121">
        <v>9.2664959748538838</v>
      </c>
    </row>
    <row r="398" spans="1:15" ht="12.75" x14ac:dyDescent="0.35">
      <c r="A398" s="94">
        <v>115</v>
      </c>
      <c r="B398" s="95" t="s">
        <v>756</v>
      </c>
      <c r="C398" s="95">
        <v>11.9</v>
      </c>
      <c r="D398">
        <v>345.2</v>
      </c>
      <c r="E398">
        <v>0.2</v>
      </c>
      <c r="F398">
        <v>28.5</v>
      </c>
      <c r="G398" s="95"/>
      <c r="J398" s="95"/>
      <c r="K398" s="95"/>
      <c r="L398" s="95"/>
      <c r="M398" s="121">
        <v>21.360566469818757</v>
      </c>
      <c r="N398" s="121">
        <v>8.9232066995682846</v>
      </c>
      <c r="O398" t="s">
        <v>899</v>
      </c>
    </row>
    <row r="399" spans="1:15" ht="13.15" x14ac:dyDescent="0.4">
      <c r="A399" s="94">
        <v>116</v>
      </c>
      <c r="B399" s="126" t="s">
        <v>763</v>
      </c>
      <c r="C399" s="95">
        <v>12.12</v>
      </c>
      <c r="D399" s="95"/>
      <c r="E399" s="95">
        <v>0.2</v>
      </c>
      <c r="F399" s="95">
        <f>(O399-32)*(5/9)</f>
        <v>29.200000000000003</v>
      </c>
      <c r="G399">
        <v>0.45500000000000002</v>
      </c>
      <c r="H399">
        <f t="shared" ref="H399:H410" si="3">1/G399</f>
        <v>2.1978021978021975</v>
      </c>
      <c r="I399">
        <f t="shared" ref="I399:I410" si="4">LOG(G399)</f>
        <v>-0.34198860334288755</v>
      </c>
      <c r="J399" s="95">
        <v>6.8</v>
      </c>
      <c r="K399" s="95">
        <v>8.1</v>
      </c>
      <c r="L399" s="95">
        <v>0.6</v>
      </c>
      <c r="M399" s="121">
        <v>20.741679587565443</v>
      </c>
      <c r="N399" s="121">
        <v>6.4340579500599713</v>
      </c>
      <c r="O399" s="95">
        <v>84.56</v>
      </c>
    </row>
    <row r="400" spans="1:15" ht="13.15" x14ac:dyDescent="0.4">
      <c r="A400" s="94">
        <v>117</v>
      </c>
      <c r="B400" s="126" t="s">
        <v>777</v>
      </c>
      <c r="C400">
        <v>17.809999999999999</v>
      </c>
      <c r="D400" s="95"/>
      <c r="E400" s="95">
        <v>0</v>
      </c>
      <c r="F400">
        <v>28.9</v>
      </c>
      <c r="G400">
        <v>0.41499999999999998</v>
      </c>
      <c r="H400">
        <f t="shared" si="3"/>
        <v>2.4096385542168677</v>
      </c>
      <c r="I400">
        <f t="shared" si="4"/>
        <v>-0.38195190328790729</v>
      </c>
      <c r="J400" s="130">
        <v>8.5</v>
      </c>
      <c r="K400">
        <v>8.1999999999999993</v>
      </c>
      <c r="L400" s="95"/>
      <c r="M400" s="121">
        <v>18.327867169225108</v>
      </c>
      <c r="N400" s="121">
        <v>5.9055999372853041</v>
      </c>
      <c r="O400">
        <v>28.9</v>
      </c>
    </row>
    <row r="401" spans="1:15" ht="13.15" x14ac:dyDescent="0.4">
      <c r="A401" s="94">
        <v>118</v>
      </c>
      <c r="B401" s="126" t="s">
        <v>780</v>
      </c>
      <c r="C401">
        <v>29.61</v>
      </c>
      <c r="D401" s="95"/>
      <c r="E401" s="95">
        <v>0.2</v>
      </c>
      <c r="F401" s="95">
        <f t="shared" ref="F401:F410" si="5">(O401-32)*(5/9)</f>
        <v>29.200000000000003</v>
      </c>
      <c r="G401">
        <v>0.317</v>
      </c>
      <c r="H401">
        <f t="shared" si="3"/>
        <v>3.1545741324921135</v>
      </c>
      <c r="I401">
        <f t="shared" si="4"/>
        <v>-0.49894073778224851</v>
      </c>
      <c r="J401" s="95">
        <v>8.4</v>
      </c>
      <c r="K401" s="95">
        <v>8.6</v>
      </c>
      <c r="L401" s="95">
        <v>0.6</v>
      </c>
      <c r="M401" s="121">
        <v>13.394942325236556</v>
      </c>
      <c r="N401" s="121">
        <v>2.7906749587395883</v>
      </c>
      <c r="O401" s="95">
        <v>84.56</v>
      </c>
    </row>
    <row r="402" spans="1:15" ht="13.15" x14ac:dyDescent="0.4">
      <c r="A402" s="94">
        <v>119</v>
      </c>
      <c r="B402" s="126" t="s">
        <v>781</v>
      </c>
      <c r="C402">
        <v>29.61</v>
      </c>
      <c r="D402" s="95"/>
      <c r="E402" s="95">
        <v>0.2</v>
      </c>
      <c r="F402" s="95">
        <f t="shared" si="5"/>
        <v>29.200000000000003</v>
      </c>
      <c r="G402">
        <v>0.317</v>
      </c>
      <c r="H402">
        <f t="shared" si="3"/>
        <v>3.1545741324921135</v>
      </c>
      <c r="I402">
        <f t="shared" si="4"/>
        <v>-0.49894073778224851</v>
      </c>
      <c r="J402" s="95">
        <v>8.4</v>
      </c>
      <c r="K402" s="95">
        <v>8.6</v>
      </c>
      <c r="L402" s="95">
        <v>0.6</v>
      </c>
      <c r="M402" s="121">
        <v>13.606121476695854</v>
      </c>
      <c r="N402" s="121">
        <v>2.3747737725649127</v>
      </c>
      <c r="O402" s="95">
        <v>84.56</v>
      </c>
    </row>
    <row r="403" spans="1:15" ht="13.15" x14ac:dyDescent="0.4">
      <c r="A403" s="94">
        <v>120</v>
      </c>
      <c r="B403" s="126" t="s">
        <v>838</v>
      </c>
      <c r="C403">
        <v>41.379999999999995</v>
      </c>
      <c r="D403" s="95"/>
      <c r="E403" s="95">
        <v>0.2</v>
      </c>
      <c r="F403" s="95">
        <f t="shared" si="5"/>
        <v>28.400000000000002</v>
      </c>
      <c r="G403">
        <v>0.56999999999999995</v>
      </c>
      <c r="H403">
        <f t="shared" si="3"/>
        <v>1.7543859649122808</v>
      </c>
      <c r="I403">
        <f t="shared" si="4"/>
        <v>-0.24412514432750865</v>
      </c>
      <c r="J403" s="95">
        <v>7.3</v>
      </c>
      <c r="K403" s="95">
        <v>7.9</v>
      </c>
      <c r="L403" s="95">
        <v>0.6</v>
      </c>
      <c r="M403" s="121">
        <v>10.919004863182948</v>
      </c>
      <c r="N403" s="121">
        <v>3.1269687328456452</v>
      </c>
      <c r="O403" s="95">
        <v>83.12</v>
      </c>
    </row>
    <row r="404" spans="1:15" ht="13.15" x14ac:dyDescent="0.4">
      <c r="A404" s="94">
        <v>121</v>
      </c>
      <c r="B404" s="126" t="s">
        <v>839</v>
      </c>
      <c r="C404">
        <v>55.58</v>
      </c>
      <c r="D404" s="95"/>
      <c r="E404">
        <v>0.85</v>
      </c>
      <c r="F404">
        <v>28.4</v>
      </c>
      <c r="G404">
        <v>0.29599999999999999</v>
      </c>
      <c r="H404">
        <f t="shared" si="3"/>
        <v>3.3783783783783785</v>
      </c>
      <c r="I404">
        <f t="shared" si="4"/>
        <v>-0.52870828894106148</v>
      </c>
      <c r="J404">
        <v>8.4</v>
      </c>
      <c r="K404">
        <v>8</v>
      </c>
      <c r="L404">
        <v>0.6</v>
      </c>
      <c r="M404" s="121">
        <v>10.507769742513752</v>
      </c>
      <c r="N404" s="121">
        <v>4.7051094602828254</v>
      </c>
      <c r="O404">
        <v>28.4</v>
      </c>
    </row>
    <row r="405" spans="1:15" ht="13.15" x14ac:dyDescent="0.4">
      <c r="A405" s="94">
        <v>122</v>
      </c>
      <c r="B405" s="126" t="s">
        <v>840</v>
      </c>
      <c r="C405">
        <v>63.98</v>
      </c>
      <c r="D405" s="95"/>
      <c r="E405" s="95">
        <v>2.8</v>
      </c>
      <c r="F405" s="95">
        <f t="shared" si="5"/>
        <v>28.200000000000003</v>
      </c>
      <c r="G405">
        <v>0.20300000000000001</v>
      </c>
      <c r="H405">
        <f t="shared" si="3"/>
        <v>4.9261083743842358</v>
      </c>
      <c r="I405">
        <f t="shared" si="4"/>
        <v>-0.69250396208678711</v>
      </c>
      <c r="J405" s="95">
        <v>6.4</v>
      </c>
      <c r="K405" s="95">
        <v>7.7</v>
      </c>
      <c r="L405" s="95">
        <v>0.6</v>
      </c>
      <c r="M405" s="121">
        <v>10.95209025119583</v>
      </c>
      <c r="N405" s="121">
        <v>1.9392296931682065</v>
      </c>
      <c r="O405" s="95">
        <v>82.76</v>
      </c>
    </row>
    <row r="406" spans="1:15" ht="13.15" x14ac:dyDescent="0.4">
      <c r="A406" s="94">
        <v>123</v>
      </c>
      <c r="B406" s="126" t="s">
        <v>841</v>
      </c>
      <c r="C406">
        <v>87.58</v>
      </c>
      <c r="D406" s="95"/>
      <c r="E406" s="95">
        <v>6.5</v>
      </c>
      <c r="F406" s="95">
        <f t="shared" si="5"/>
        <v>27.4</v>
      </c>
      <c r="G406">
        <v>0.109</v>
      </c>
      <c r="H406">
        <f t="shared" si="3"/>
        <v>9.1743119266055047</v>
      </c>
      <c r="I406">
        <f t="shared" si="4"/>
        <v>-0.96257350205937642</v>
      </c>
      <c r="J406" s="95">
        <v>3.5</v>
      </c>
      <c r="K406" s="95">
        <v>7.6</v>
      </c>
      <c r="L406" s="95">
        <v>0.6</v>
      </c>
      <c r="M406" s="121">
        <v>10.262722996766488</v>
      </c>
      <c r="N406" s="121">
        <v>2.097704927193222</v>
      </c>
      <c r="O406" s="95">
        <v>81.319999999999993</v>
      </c>
    </row>
    <row r="407" spans="1:15" ht="12.75" x14ac:dyDescent="0.35">
      <c r="A407" s="94">
        <v>63</v>
      </c>
      <c r="B407" s="95" t="s">
        <v>646</v>
      </c>
      <c r="C407" s="95">
        <v>-16.2</v>
      </c>
      <c r="D407" s="95"/>
      <c r="E407" s="95"/>
      <c r="F407" s="131">
        <f t="shared" si="5"/>
        <v>-9.9999999999999853E-2</v>
      </c>
      <c r="G407">
        <v>1.0246</v>
      </c>
      <c r="H407">
        <f t="shared" si="3"/>
        <v>0.97599063048994739</v>
      </c>
      <c r="I407">
        <f t="shared" si="4"/>
        <v>1.0554351540322277E-2</v>
      </c>
      <c r="J407" s="131">
        <v>15</v>
      </c>
      <c r="K407" s="131">
        <v>8.4</v>
      </c>
      <c r="L407" s="95"/>
      <c r="M407" s="121">
        <v>4.6477306806714154</v>
      </c>
      <c r="N407" s="121">
        <v>3.946225515963611</v>
      </c>
      <c r="O407" s="131">
        <v>31.82</v>
      </c>
    </row>
    <row r="408" spans="1:15" ht="12.75" x14ac:dyDescent="0.35">
      <c r="A408" s="94">
        <v>64</v>
      </c>
      <c r="B408" s="95" t="s">
        <v>649</v>
      </c>
      <c r="C408" s="95">
        <v>-16.2</v>
      </c>
      <c r="D408" s="95"/>
      <c r="E408" s="95"/>
      <c r="F408" s="131">
        <f t="shared" si="5"/>
        <v>8.2999999999999989</v>
      </c>
      <c r="G408">
        <v>1.8120000000000001</v>
      </c>
      <c r="H408">
        <f t="shared" si="3"/>
        <v>0.55187637969094916</v>
      </c>
      <c r="I408">
        <f t="shared" si="4"/>
        <v>0.25815819334079426</v>
      </c>
      <c r="J408" s="131">
        <v>12.1</v>
      </c>
      <c r="K408" s="131">
        <v>8.1999999999999993</v>
      </c>
      <c r="L408" s="95"/>
      <c r="M408" s="121">
        <v>7.6028352258006358</v>
      </c>
      <c r="N408" s="121">
        <v>7.0505530449658016</v>
      </c>
      <c r="O408" s="131">
        <v>46.94</v>
      </c>
    </row>
    <row r="409" spans="1:15" ht="12.75" x14ac:dyDescent="0.35">
      <c r="A409" s="94">
        <v>65</v>
      </c>
      <c r="B409" s="95" t="s">
        <v>653</v>
      </c>
      <c r="C409" s="95">
        <v>-16.2</v>
      </c>
      <c r="D409" s="95"/>
      <c r="E409" s="95"/>
      <c r="F409" s="131">
        <f t="shared" si="5"/>
        <v>20.399999999999999</v>
      </c>
      <c r="G409">
        <v>1.3106</v>
      </c>
      <c r="H409">
        <f t="shared" si="3"/>
        <v>0.76300930871356631</v>
      </c>
      <c r="I409">
        <f t="shared" si="4"/>
        <v>0.11747016362011985</v>
      </c>
      <c r="J409" s="131">
        <v>9.8000000000000007</v>
      </c>
      <c r="K409" s="131">
        <v>8.1999999999999993</v>
      </c>
      <c r="L409" s="95"/>
      <c r="M409" s="121">
        <v>7.570446903733508</v>
      </c>
      <c r="N409" s="121">
        <v>6.613536250212606</v>
      </c>
      <c r="O409" s="131">
        <v>68.72</v>
      </c>
    </row>
    <row r="410" spans="1:15" ht="12.75" x14ac:dyDescent="0.35">
      <c r="A410" s="94">
        <v>66</v>
      </c>
      <c r="B410" s="95" t="s">
        <v>657</v>
      </c>
      <c r="C410" s="95">
        <v>-16.2</v>
      </c>
      <c r="D410" s="95"/>
      <c r="E410" s="95"/>
      <c r="F410" s="131">
        <f t="shared" si="5"/>
        <v>22.4</v>
      </c>
      <c r="G410">
        <v>1.0578000000000001</v>
      </c>
      <c r="H410">
        <f t="shared" si="3"/>
        <v>0.94535829079221023</v>
      </c>
      <c r="I410">
        <f t="shared" si="4"/>
        <v>2.4403562682965684E-2</v>
      </c>
      <c r="J410" s="131">
        <v>9</v>
      </c>
      <c r="K410" s="131">
        <v>8.5</v>
      </c>
      <c r="L410" s="95"/>
      <c r="M410" s="121">
        <v>9.4572161818098088</v>
      </c>
      <c r="N410" s="121">
        <v>9.0493350368965917</v>
      </c>
      <c r="O410" s="131">
        <v>72.319999999999993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340"/>
  <sheetViews>
    <sheetView workbookViewId="0">
      <selection sqref="A1:XFD1048576"/>
    </sheetView>
  </sheetViews>
  <sheetFormatPr defaultColWidth="8.9375" defaultRowHeight="12.4" x14ac:dyDescent="0.3"/>
  <cols>
    <col min="3" max="3" width="12.5859375" customWidth="1"/>
    <col min="5" max="6" width="8.9375" style="45"/>
    <col min="10" max="10" width="9.52734375" customWidth="1"/>
  </cols>
  <sheetData>
    <row r="1" spans="2:86" ht="27.75" x14ac:dyDescent="0.4">
      <c r="B1" s="94" t="s">
        <v>636</v>
      </c>
      <c r="C1" s="95" t="s">
        <v>637</v>
      </c>
      <c r="D1" s="95" t="s">
        <v>638</v>
      </c>
      <c r="E1" s="132" t="s">
        <v>639</v>
      </c>
      <c r="F1" s="133" t="s">
        <v>640</v>
      </c>
      <c r="H1" t="s">
        <v>901</v>
      </c>
      <c r="K1" t="s">
        <v>902</v>
      </c>
      <c r="L1" t="s">
        <v>903</v>
      </c>
      <c r="M1" t="s">
        <v>902</v>
      </c>
      <c r="N1" t="s">
        <v>903</v>
      </c>
      <c r="O1" t="s">
        <v>902</v>
      </c>
      <c r="P1" t="s">
        <v>903</v>
      </c>
      <c r="Q1" t="s">
        <v>902</v>
      </c>
      <c r="R1" t="s">
        <v>903</v>
      </c>
      <c r="T1" t="s">
        <v>901</v>
      </c>
      <c r="V1" t="s">
        <v>902</v>
      </c>
      <c r="W1" t="s">
        <v>903</v>
      </c>
      <c r="X1" t="s">
        <v>902</v>
      </c>
      <c r="Y1" t="s">
        <v>903</v>
      </c>
      <c r="Z1" t="s">
        <v>902</v>
      </c>
      <c r="AA1" t="s">
        <v>903</v>
      </c>
      <c r="AB1" t="s">
        <v>902</v>
      </c>
      <c r="AC1" t="s">
        <v>903</v>
      </c>
      <c r="AE1" t="s">
        <v>904</v>
      </c>
      <c r="AH1" s="132" t="s">
        <v>639</v>
      </c>
      <c r="AI1" s="133" t="s">
        <v>640</v>
      </c>
      <c r="AJ1" s="132" t="s">
        <v>639</v>
      </c>
      <c r="AK1" s="133" t="s">
        <v>640</v>
      </c>
      <c r="AL1" s="132" t="s">
        <v>639</v>
      </c>
      <c r="AM1" s="133" t="s">
        <v>640</v>
      </c>
      <c r="AN1" s="132" t="s">
        <v>639</v>
      </c>
      <c r="AO1" s="133" t="s">
        <v>640</v>
      </c>
      <c r="BE1" t="s">
        <v>905</v>
      </c>
      <c r="BF1" s="94" t="s">
        <v>636</v>
      </c>
      <c r="BG1" s="95" t="s">
        <v>637</v>
      </c>
      <c r="BH1" s="95" t="s">
        <v>638</v>
      </c>
      <c r="BI1" s="132" t="s">
        <v>639</v>
      </c>
      <c r="BJ1" s="133" t="s">
        <v>640</v>
      </c>
      <c r="BW1" t="s">
        <v>906</v>
      </c>
      <c r="BX1" t="s">
        <v>907</v>
      </c>
      <c r="BY1" t="s">
        <v>908</v>
      </c>
      <c r="CA1" t="s">
        <v>907</v>
      </c>
      <c r="CB1" t="s">
        <v>908</v>
      </c>
      <c r="CD1" t="s">
        <v>907</v>
      </c>
      <c r="CE1" t="s">
        <v>908</v>
      </c>
      <c r="CG1" t="s">
        <v>907</v>
      </c>
      <c r="CH1" t="s">
        <v>908</v>
      </c>
    </row>
    <row r="2" spans="2:86" ht="12.75" x14ac:dyDescent="0.35">
      <c r="B2" s="102" t="s">
        <v>718</v>
      </c>
      <c r="C2" s="116" t="s">
        <v>719</v>
      </c>
      <c r="D2" s="100">
        <v>-16.2</v>
      </c>
      <c r="E2" s="117">
        <v>5.4248653923760362</v>
      </c>
      <c r="F2" s="117">
        <v>2.1850949402223989</v>
      </c>
      <c r="I2" t="s">
        <v>638</v>
      </c>
      <c r="J2" t="s">
        <v>909</v>
      </c>
      <c r="K2" t="s">
        <v>910</v>
      </c>
      <c r="L2" t="s">
        <v>910</v>
      </c>
      <c r="M2" t="s">
        <v>911</v>
      </c>
      <c r="N2" t="s">
        <v>911</v>
      </c>
      <c r="O2" t="s">
        <v>912</v>
      </c>
      <c r="P2" t="s">
        <v>912</v>
      </c>
      <c r="Q2" t="s">
        <v>913</v>
      </c>
      <c r="R2" t="s">
        <v>913</v>
      </c>
      <c r="U2" t="s">
        <v>638</v>
      </c>
      <c r="V2" t="s">
        <v>910</v>
      </c>
      <c r="W2" t="s">
        <v>910</v>
      </c>
      <c r="X2" t="s">
        <v>911</v>
      </c>
      <c r="Y2" t="s">
        <v>911</v>
      </c>
      <c r="Z2" t="s">
        <v>912</v>
      </c>
      <c r="AA2" t="s">
        <v>912</v>
      </c>
      <c r="AB2" t="s">
        <v>913</v>
      </c>
      <c r="AC2" t="s">
        <v>913</v>
      </c>
      <c r="AG2" t="s">
        <v>914</v>
      </c>
      <c r="AH2" t="s">
        <v>910</v>
      </c>
      <c r="AI2" t="s">
        <v>910</v>
      </c>
      <c r="AJ2" t="s">
        <v>911</v>
      </c>
      <c r="AK2" t="s">
        <v>911</v>
      </c>
      <c r="AL2" t="s">
        <v>912</v>
      </c>
      <c r="AM2" t="s">
        <v>912</v>
      </c>
      <c r="AN2" t="s">
        <v>913</v>
      </c>
      <c r="AO2" t="s">
        <v>913</v>
      </c>
      <c r="BW2" t="s">
        <v>912</v>
      </c>
      <c r="BX2" s="101">
        <v>8.3312399942615407</v>
      </c>
      <c r="BY2" s="101">
        <v>5.8414146406258745</v>
      </c>
      <c r="BZ2" t="s">
        <v>913</v>
      </c>
      <c r="CA2" s="101">
        <v>21.880049740994224</v>
      </c>
      <c r="CB2" s="111">
        <v>6.9974558687328585</v>
      </c>
      <c r="CC2" t="s">
        <v>910</v>
      </c>
      <c r="CD2" s="101">
        <v>20.182361914126503</v>
      </c>
      <c r="CE2" s="101">
        <v>4.7610487618768271</v>
      </c>
      <c r="CF2" t="s">
        <v>911</v>
      </c>
      <c r="CG2" s="101">
        <v>20.739968680048676</v>
      </c>
      <c r="CH2" s="101">
        <v>6.7859606282439842</v>
      </c>
    </row>
    <row r="3" spans="2:86" ht="12.75" x14ac:dyDescent="0.35">
      <c r="B3" s="102" t="s">
        <v>718</v>
      </c>
      <c r="C3" s="116" t="s">
        <v>720</v>
      </c>
      <c r="D3" s="100">
        <v>-16.2</v>
      </c>
      <c r="E3" s="117">
        <v>8.0396682167074545</v>
      </c>
      <c r="F3" s="117">
        <v>5.3247930997243706</v>
      </c>
      <c r="H3">
        <v>1</v>
      </c>
      <c r="I3" s="66">
        <v>-6.6349999999999998</v>
      </c>
      <c r="J3" s="134">
        <f>I3+6.635</f>
        <v>0</v>
      </c>
      <c r="K3" s="66">
        <f>AVERAGE(E67,E245,E207)</f>
        <v>13.239130830450653</v>
      </c>
      <c r="L3" s="66">
        <f>AVERAGE(F67,F245,F207)</f>
        <v>7.2322876192797922</v>
      </c>
      <c r="M3" s="66">
        <f t="shared" ref="M3:N13" si="0">E271</f>
        <v>7.7508406087134993</v>
      </c>
      <c r="N3" s="66">
        <f t="shared" si="0"/>
        <v>5.6565530840580003</v>
      </c>
      <c r="O3" s="66">
        <f>AVERAGE(E82,E314)</f>
        <v>7.0094711514828028</v>
      </c>
      <c r="P3" s="66">
        <f>AVERAGE(F82,F314)</f>
        <v>5.7607403377491018</v>
      </c>
      <c r="Q3" s="66">
        <f>AVERAGE(E131,E176)</f>
        <v>8.4499579854903786</v>
      </c>
      <c r="R3" s="66">
        <f>AVERAGE(F131,F176)</f>
        <v>16.431199334754627</v>
      </c>
      <c r="T3">
        <v>1</v>
      </c>
      <c r="U3" s="66">
        <v>-6.6349999999999998</v>
      </c>
      <c r="V3">
        <f>STDEV(E67,E245,E207)/SQRT(3)</f>
        <v>2.0526426444151937</v>
      </c>
      <c r="W3">
        <f>STDEV(F67,F245,F207)/SQRT(3)</f>
        <v>1.4612014820479589</v>
      </c>
      <c r="Z3">
        <f>STDEV(F82,F314)/SQRT(2)</f>
        <v>2.3186343163961172E-3</v>
      </c>
      <c r="AB3">
        <f>STDEV(E131,E176)/SQRT(2)</f>
        <v>3.3481590025979235</v>
      </c>
      <c r="AC3">
        <f>STDEV(F131,F176)/SQRT(2)</f>
        <v>5.9042488792011136</v>
      </c>
      <c r="AE3" s="99" t="s">
        <v>718</v>
      </c>
      <c r="AF3" t="s">
        <v>915</v>
      </c>
      <c r="AG3">
        <v>-16.2</v>
      </c>
      <c r="AH3" s="66">
        <f>AVERAGE(E12:E14,E33:E36)</f>
        <v>9.3306818106942675</v>
      </c>
      <c r="AI3" s="66">
        <f>AVERAGE(F12:F14,F33:F36)</f>
        <v>6.7862826628432638</v>
      </c>
      <c r="AJ3" s="66">
        <f>AVERAGE(E15:E18,E2)</f>
        <v>8.1592235592462394</v>
      </c>
      <c r="AK3" s="66">
        <f>AVERAGE(F15:F18,F2)</f>
        <v>5.8526155814347698</v>
      </c>
      <c r="AL3" s="66">
        <f>AVERAGE(E3:E6,E19:E28)</f>
        <v>6.5942962824610847</v>
      </c>
      <c r="AM3" s="66">
        <f>AVERAGE(F3:F6,F19:F28)</f>
        <v>5.6820193596082573</v>
      </c>
      <c r="AN3" s="66">
        <f>AVERAGE(E7:E11,E29:E32)</f>
        <v>13.034768707261144</v>
      </c>
      <c r="AO3" s="66">
        <f>AVERAGE(F7:F11,F29:F32)</f>
        <v>9.598278532428834</v>
      </c>
      <c r="BD3" t="s">
        <v>912</v>
      </c>
      <c r="BE3" s="2">
        <v>40238</v>
      </c>
      <c r="BF3" s="99" t="s">
        <v>916</v>
      </c>
      <c r="BG3" s="100" t="s">
        <v>678</v>
      </c>
      <c r="BH3" s="100">
        <v>-6.5</v>
      </c>
      <c r="BI3" s="101"/>
      <c r="BJ3" s="101"/>
      <c r="BW3" t="s">
        <v>912</v>
      </c>
      <c r="BX3" s="101">
        <v>9.3002674785863242</v>
      </c>
      <c r="BY3" s="101">
        <v>2.1451669776322184</v>
      </c>
      <c r="BZ3" t="s">
        <v>913</v>
      </c>
      <c r="CA3" s="101">
        <v>18.235471781675681</v>
      </c>
      <c r="CB3" s="111">
        <v>8.8029981353015838</v>
      </c>
      <c r="CC3" t="s">
        <v>910</v>
      </c>
      <c r="CD3" s="101">
        <v>21.534783830401761</v>
      </c>
      <c r="CE3" s="111">
        <v>10.740562429472917</v>
      </c>
      <c r="CF3" t="s">
        <v>911</v>
      </c>
      <c r="CG3" s="101">
        <v>10.183066889506261</v>
      </c>
      <c r="CH3" s="101">
        <v>5.3569927954198313</v>
      </c>
    </row>
    <row r="4" spans="2:86" ht="12.75" x14ac:dyDescent="0.35">
      <c r="B4" s="102" t="s">
        <v>718</v>
      </c>
      <c r="C4" s="116" t="s">
        <v>721</v>
      </c>
      <c r="D4" s="100">
        <v>-16.2</v>
      </c>
      <c r="E4" s="117">
        <v>8.175576969489768</v>
      </c>
      <c r="F4" s="117">
        <v>5.4373691939652034</v>
      </c>
      <c r="H4">
        <v>2</v>
      </c>
      <c r="I4" s="66">
        <v>-4.166666666666667</v>
      </c>
      <c r="J4" s="134">
        <f t="shared" ref="J4:J22" si="1">I4+6.635</f>
        <v>2.4683333333333328</v>
      </c>
      <c r="K4" s="66">
        <f>AVERAGE(E68,E208,E246)</f>
        <v>14.281135814287788</v>
      </c>
      <c r="L4" s="66">
        <f>AVERAGE(F68,F208,F246)</f>
        <v>8.0520720286635292</v>
      </c>
      <c r="M4" s="66">
        <f t="shared" si="0"/>
        <v>8.739367780426532</v>
      </c>
      <c r="N4" s="66">
        <f t="shared" si="0"/>
        <v>6.2357955675465746</v>
      </c>
      <c r="O4" s="66">
        <f>AVERAGE(E84,E316)</f>
        <v>7.7015855187450803</v>
      </c>
      <c r="P4" s="66">
        <f>AVERAGE(F84,F316)</f>
        <v>5.410374937255261</v>
      </c>
      <c r="Q4" s="66">
        <f>AVERAGE(E133,E179)</f>
        <v>16.373863453596922</v>
      </c>
      <c r="R4" s="66">
        <f>AVERAGE(F133,F179)</f>
        <v>9.6817328858641645</v>
      </c>
      <c r="T4">
        <v>2</v>
      </c>
      <c r="U4" s="66">
        <v>-4.166666666666667</v>
      </c>
      <c r="V4">
        <f>STDEV(E68,E208,E246)/SQRT(3)</f>
        <v>1.9219389598658894</v>
      </c>
      <c r="W4">
        <f>STDEV(F68,F208,F246)/SQRT(3)</f>
        <v>1.2938406218843044</v>
      </c>
      <c r="Z4">
        <f>STDEV(E84,E316)/SQRT(2)</f>
        <v>0.66505347861151864</v>
      </c>
      <c r="AA4">
        <f>STDEV(F84,F316)/SQRT(2)</f>
        <v>0.30571649902353037</v>
      </c>
      <c r="AB4">
        <f>STDEV(E133,E179)/SQRT(2)</f>
        <v>3.9263731336947272</v>
      </c>
      <c r="AC4">
        <f>STDEV(F133,F179)/SQRT(2)</f>
        <v>1.0600895105173513</v>
      </c>
      <c r="AE4" s="102" t="s">
        <v>648</v>
      </c>
      <c r="AF4" t="s">
        <v>917</v>
      </c>
      <c r="AG4">
        <v>0.05</v>
      </c>
      <c r="AH4" s="66">
        <f>AVERAGE(E57,E63:E64)</f>
        <v>27.216608222383815</v>
      </c>
      <c r="AI4" s="66">
        <f>AVERAGE(F57,F63:F64)</f>
        <v>10.980638884307771</v>
      </c>
      <c r="AJ4" s="66">
        <f>AVERAGE(E58,E65)</f>
        <v>34.328719979242038</v>
      </c>
      <c r="AK4" s="66">
        <f>AVERAGE(F58,F65)</f>
        <v>5.7435218025742847</v>
      </c>
      <c r="AL4" s="66"/>
      <c r="AM4" s="66">
        <f>AVERAGE(F59:F60)</f>
        <v>8.1892817677647116</v>
      </c>
      <c r="AN4" s="66">
        <f>AVERAGE(E61:E62)</f>
        <v>27.486869827882273</v>
      </c>
      <c r="AO4" s="66">
        <f>AVERAGE(F61:F62)</f>
        <v>9.494168396081383</v>
      </c>
      <c r="BD4" t="s">
        <v>912</v>
      </c>
      <c r="BE4" s="2">
        <v>40238</v>
      </c>
      <c r="BF4" s="99" t="s">
        <v>916</v>
      </c>
      <c r="BG4" s="100" t="s">
        <v>679</v>
      </c>
      <c r="BH4" s="100">
        <v>-5.35</v>
      </c>
      <c r="BI4" s="101"/>
      <c r="BJ4" s="101"/>
      <c r="BW4" t="s">
        <v>912</v>
      </c>
      <c r="BX4" s="101">
        <v>7.0072527350788105</v>
      </c>
      <c r="BY4" s="101">
        <v>4.1778105064848621</v>
      </c>
      <c r="BZ4" t="s">
        <v>913</v>
      </c>
      <c r="CA4" s="101">
        <v>12.44452562820533</v>
      </c>
      <c r="CB4" s="111">
        <v>6.8899978088538276</v>
      </c>
      <c r="CC4" t="s">
        <v>910</v>
      </c>
      <c r="CD4" s="101">
        <v>17.068127962075636</v>
      </c>
      <c r="CE4" s="111">
        <v>4.5966876212015606</v>
      </c>
      <c r="CF4" t="s">
        <v>911</v>
      </c>
      <c r="CG4" s="101">
        <v>10.0584776344344</v>
      </c>
      <c r="CH4" s="101">
        <v>6.4271106651554639</v>
      </c>
    </row>
    <row r="5" spans="2:86" ht="12.75" x14ac:dyDescent="0.35">
      <c r="B5" s="102" t="s">
        <v>718</v>
      </c>
      <c r="C5" s="116" t="s">
        <v>722</v>
      </c>
      <c r="D5" s="100">
        <v>-16.2</v>
      </c>
      <c r="E5" s="117">
        <v>10.540613054244181</v>
      </c>
      <c r="F5" s="117">
        <v>6.7346298952552885</v>
      </c>
      <c r="H5">
        <v>3</v>
      </c>
      <c r="I5" s="66">
        <v>-1.7300000000000002</v>
      </c>
      <c r="J5" s="134">
        <f t="shared" si="1"/>
        <v>4.9049999999999994</v>
      </c>
      <c r="K5" s="66">
        <f>AVERAGE(E85,E209,E247)</f>
        <v>14.585546510173343</v>
      </c>
      <c r="L5" s="66">
        <f>AVERAGE(F85,F209,F247)</f>
        <v>9.0306246526353515</v>
      </c>
      <c r="M5" s="66">
        <f t="shared" si="0"/>
        <v>9.10600146831794</v>
      </c>
      <c r="N5" s="66">
        <f t="shared" si="0"/>
        <v>6.3417275628785355</v>
      </c>
      <c r="O5" s="66">
        <f>AVERAGE(E85)</f>
        <v>8.3169384624644032</v>
      </c>
      <c r="P5" s="66">
        <f>AVERAGE(F85)</f>
        <v>5.6050518773932376</v>
      </c>
      <c r="Q5" s="66">
        <f>AVERAGE(E134,E181)</f>
        <v>17.613034919126328</v>
      </c>
      <c r="R5" s="66">
        <f>AVERAGE(F134,F181)</f>
        <v>11.491144553610308</v>
      </c>
      <c r="T5">
        <v>3</v>
      </c>
      <c r="U5" s="66">
        <v>-1.7300000000000002</v>
      </c>
      <c r="V5">
        <f>STDEV(E85,E209,E247)/SQRT(3)</f>
        <v>4.5333606887350211</v>
      </c>
      <c r="W5">
        <f>STDEV(F85,F209,F247)/SQRT(3)</f>
        <v>1.8603185110779181</v>
      </c>
      <c r="AB5">
        <f>STDEV(E134,E181)/SQRT(2)</f>
        <v>1.1618215746323874</v>
      </c>
      <c r="AC5">
        <f>STDEV(F134,F181)/SQRT(2)</f>
        <v>1.4323272208588405</v>
      </c>
      <c r="AE5" s="102" t="s">
        <v>918</v>
      </c>
      <c r="AF5" t="s">
        <v>888</v>
      </c>
      <c r="AG5" s="95">
        <v>12.12</v>
      </c>
      <c r="AH5" s="66">
        <f t="shared" ref="AH5:AI11" si="2">AVERAGE(E222,E233,E260)</f>
        <v>16.825314117155518</v>
      </c>
      <c r="AI5" s="66">
        <f t="shared" si="2"/>
        <v>7.530455177322672</v>
      </c>
      <c r="AJ5" s="66">
        <f t="shared" ref="AJ5:AK13" si="3">AVERAGE(E286)</f>
        <v>9.8451736959931306</v>
      </c>
      <c r="AK5" s="66">
        <f t="shared" si="3"/>
        <v>7.1477812336614797</v>
      </c>
      <c r="AL5" s="66">
        <f t="shared" ref="AL5:AM8" si="4">AVERAGE(E100,E117,E302)</f>
        <v>11.007576713290767</v>
      </c>
      <c r="AM5" s="66">
        <f t="shared" si="4"/>
        <v>7.5416816042899422</v>
      </c>
      <c r="AN5" s="66">
        <f>AVERAGE(E146,E198)</f>
        <v>15.139548665164821</v>
      </c>
      <c r="AO5" s="66">
        <f>AVERAGE(F146,F198)</f>
        <v>7.4552567811571864</v>
      </c>
      <c r="BD5" t="s">
        <v>912</v>
      </c>
      <c r="BE5" s="2">
        <v>40238</v>
      </c>
      <c r="BF5" s="99" t="s">
        <v>916</v>
      </c>
      <c r="BG5" s="100" t="s">
        <v>681</v>
      </c>
      <c r="BH5" s="100">
        <v>-4</v>
      </c>
      <c r="BI5" s="101"/>
      <c r="BJ5" s="101"/>
      <c r="BW5" t="s">
        <v>912</v>
      </c>
      <c r="BX5" s="101">
        <v>7.004321777261219</v>
      </c>
      <c r="BY5" s="111">
        <v>4.2140618829057859</v>
      </c>
      <c r="BZ5" t="s">
        <v>913</v>
      </c>
      <c r="CA5" s="101">
        <v>13.708857650245307</v>
      </c>
      <c r="CB5" s="111">
        <v>6.8500912269424763</v>
      </c>
      <c r="CC5" t="s">
        <v>910</v>
      </c>
      <c r="CD5" s="101">
        <v>16.789758544523082</v>
      </c>
      <c r="CE5" s="111">
        <v>6.532148143618195</v>
      </c>
      <c r="CF5" t="s">
        <v>911</v>
      </c>
      <c r="CG5" s="101">
        <v>9.5493343901067895</v>
      </c>
      <c r="CH5" s="101">
        <v>6.1648563655857345</v>
      </c>
    </row>
    <row r="6" spans="2:86" ht="12.75" x14ac:dyDescent="0.35">
      <c r="B6" s="102" t="s">
        <v>718</v>
      </c>
      <c r="C6" s="116" t="s">
        <v>723</v>
      </c>
      <c r="D6" s="100">
        <v>-16.2</v>
      </c>
      <c r="E6" s="117">
        <v>7.0099197080484181</v>
      </c>
      <c r="F6" s="117">
        <v>4.6156969900218208</v>
      </c>
      <c r="H6">
        <v>4</v>
      </c>
      <c r="I6" s="66">
        <v>-0.36</v>
      </c>
      <c r="J6" s="134">
        <f t="shared" si="1"/>
        <v>6.2749999999999995</v>
      </c>
      <c r="K6" s="66">
        <f t="shared" ref="K6:L8" si="5">AVERAGE(E71,E210,E248)</f>
        <v>21.9083010204196</v>
      </c>
      <c r="L6" s="66">
        <f t="shared" si="5"/>
        <v>9.682905583035911</v>
      </c>
      <c r="M6" s="66">
        <f t="shared" si="0"/>
        <v>9.236083692025117</v>
      </c>
      <c r="N6" s="66">
        <f t="shared" si="0"/>
        <v>6.5315410011752562</v>
      </c>
      <c r="O6" s="66">
        <f>E86</f>
        <v>8.3379666568866178</v>
      </c>
      <c r="P6" s="66">
        <f>F86</f>
        <v>5.5480777924645768</v>
      </c>
      <c r="Q6" s="66">
        <f>AVERAGE(E135,E183)</f>
        <v>19.200361957445267</v>
      </c>
      <c r="R6" s="66">
        <f>AVERAGE(F135,F183)</f>
        <v>11.292539886864386</v>
      </c>
      <c r="T6">
        <v>4</v>
      </c>
      <c r="U6" s="66">
        <v>-0.36</v>
      </c>
      <c r="V6">
        <f t="shared" ref="V6:W8" si="6">STDEV(E71,E210,E248)/SQRT(3)</f>
        <v>3.3638825425339482</v>
      </c>
      <c r="W6">
        <f t="shared" si="6"/>
        <v>2.1752684328697933</v>
      </c>
      <c r="AB6">
        <f>STDEV(E135,E183)/SQRT(2)</f>
        <v>1.325456512339551</v>
      </c>
      <c r="AC6">
        <f>STDEV(F135,F183)/SQRT(2)</f>
        <v>1.4061637164915821</v>
      </c>
      <c r="AE6" s="102" t="s">
        <v>918</v>
      </c>
      <c r="AF6" t="s">
        <v>892</v>
      </c>
      <c r="AG6">
        <v>17.809999999999999</v>
      </c>
      <c r="AH6" s="66">
        <f t="shared" si="2"/>
        <v>15.999091770039433</v>
      </c>
      <c r="AI6" s="66">
        <f t="shared" si="2"/>
        <v>7.7355943959876656</v>
      </c>
      <c r="AJ6" s="66">
        <f t="shared" si="3"/>
        <v>11.002252503409709</v>
      </c>
      <c r="AK6" s="66">
        <f t="shared" si="3"/>
        <v>6.7376741983331314</v>
      </c>
      <c r="AL6" s="66">
        <f t="shared" si="4"/>
        <v>10.665673840722757</v>
      </c>
      <c r="AM6" s="66">
        <f t="shared" si="4"/>
        <v>7.6866017561181685</v>
      </c>
      <c r="AN6" s="66">
        <f>AVERAGE(E147,E199)</f>
        <v>12.945482593609956</v>
      </c>
      <c r="AO6" s="66">
        <f>AVERAGE(F147,F199)</f>
        <v>6.0143797284466869</v>
      </c>
      <c r="BD6" t="s">
        <v>912</v>
      </c>
      <c r="BE6" s="2">
        <v>40238</v>
      </c>
      <c r="BF6" s="99" t="s">
        <v>916</v>
      </c>
      <c r="BG6" s="100" t="s">
        <v>683</v>
      </c>
      <c r="BH6" s="100">
        <v>-1.75</v>
      </c>
      <c r="BI6" s="101"/>
      <c r="BJ6" s="101"/>
      <c r="BW6" t="s">
        <v>912</v>
      </c>
      <c r="BX6" s="101">
        <v>7.1317874670149424</v>
      </c>
      <c r="BY6" s="111">
        <v>4.6340097824263706</v>
      </c>
      <c r="BZ6" t="s">
        <v>913</v>
      </c>
      <c r="CA6" s="101">
        <v>18.766287551818639</v>
      </c>
      <c r="CB6" s="111">
        <v>8.3489993911632236</v>
      </c>
      <c r="CC6" t="s">
        <v>910</v>
      </c>
      <c r="CD6" s="101">
        <v>15.978919534084987</v>
      </c>
      <c r="CE6" s="111">
        <v>5.5087894874734813</v>
      </c>
      <c r="CF6" t="s">
        <v>911</v>
      </c>
      <c r="CG6" s="101">
        <v>10.479018788250176</v>
      </c>
      <c r="CH6" s="101">
        <v>6.2802498911017892</v>
      </c>
    </row>
    <row r="7" spans="2:86" ht="12.75" x14ac:dyDescent="0.35">
      <c r="B7" s="102" t="s">
        <v>718</v>
      </c>
      <c r="C7" s="116" t="s">
        <v>724</v>
      </c>
      <c r="D7" s="100">
        <v>-16.2</v>
      </c>
      <c r="E7" s="117">
        <v>12.082502545225255</v>
      </c>
      <c r="F7" s="117">
        <v>8.0897304278516522</v>
      </c>
      <c r="H7">
        <v>5</v>
      </c>
      <c r="I7" s="66">
        <v>0</v>
      </c>
      <c r="J7" s="134">
        <f t="shared" si="1"/>
        <v>6.6349999999999998</v>
      </c>
      <c r="K7" s="66">
        <f t="shared" si="5"/>
        <v>26.712666181152883</v>
      </c>
      <c r="L7" s="66">
        <f t="shared" si="5"/>
        <v>10.611437828083449</v>
      </c>
      <c r="M7" s="66">
        <f t="shared" si="0"/>
        <v>37.787316031323705</v>
      </c>
      <c r="N7" s="66">
        <f t="shared" si="0"/>
        <v>2.3757557881588376</v>
      </c>
      <c r="O7" s="66">
        <f>E87</f>
        <v>8.3312399942615407</v>
      </c>
      <c r="P7" s="66">
        <f>F87</f>
        <v>5.8414146406258745</v>
      </c>
      <c r="Q7" s="66">
        <f>AVERAGE(E136,E184)</f>
        <v>25.316204321582489</v>
      </c>
      <c r="R7" s="66">
        <f>AVERAGE(F136,F184)</f>
        <v>8.3996962278835028</v>
      </c>
      <c r="T7">
        <v>5</v>
      </c>
      <c r="U7" s="66">
        <v>0</v>
      </c>
      <c r="V7">
        <f t="shared" si="6"/>
        <v>3.31864989055431</v>
      </c>
      <c r="W7">
        <f t="shared" si="6"/>
        <v>2.9275594571295649</v>
      </c>
      <c r="AB7">
        <f>STDEV(E136,E184)/SQRT(2)</f>
        <v>3.4361545805882558</v>
      </c>
      <c r="AC7">
        <f>STDEV(F136,F184)/SQRT(2)</f>
        <v>1.4022403591506492</v>
      </c>
      <c r="AE7" s="102" t="s">
        <v>918</v>
      </c>
      <c r="AF7" t="s">
        <v>893</v>
      </c>
      <c r="AG7">
        <v>29.61</v>
      </c>
      <c r="AH7" s="66">
        <f t="shared" si="2"/>
        <v>11.100543305740912</v>
      </c>
      <c r="AI7" s="66">
        <f t="shared" si="2"/>
        <v>4.764435998705693</v>
      </c>
      <c r="AJ7" s="66">
        <f t="shared" si="3"/>
        <v>13.856085517739542</v>
      </c>
      <c r="AK7" s="66">
        <f t="shared" si="3"/>
        <v>6.380807441271596</v>
      </c>
      <c r="AL7" s="66">
        <f t="shared" si="4"/>
        <v>10.350178897179033</v>
      </c>
      <c r="AM7" s="66">
        <f t="shared" si="4"/>
        <v>6.536154340627359</v>
      </c>
      <c r="AN7" s="66">
        <f>AVERAGE(E148:E149)</f>
        <v>13.500531900966205</v>
      </c>
      <c r="AO7" s="66">
        <f>AVERAGE(F148:F149)</f>
        <v>2.5827243656522505</v>
      </c>
      <c r="BD7" t="s">
        <v>912</v>
      </c>
      <c r="BE7" s="2">
        <v>40238</v>
      </c>
      <c r="BF7" s="99" t="s">
        <v>916</v>
      </c>
      <c r="BG7" s="100" t="s">
        <v>685</v>
      </c>
      <c r="BH7" s="100">
        <v>-1</v>
      </c>
      <c r="BI7" s="101"/>
      <c r="BJ7" s="101"/>
      <c r="BW7" t="s">
        <v>912</v>
      </c>
      <c r="BX7" s="101">
        <v>6.9166911391173533</v>
      </c>
      <c r="BY7" s="111">
        <v>4.8629691303801224</v>
      </c>
      <c r="BZ7" t="s">
        <v>913</v>
      </c>
      <c r="CA7" s="101">
        <v>22.193731116784104</v>
      </c>
      <c r="CB7" s="111">
        <v>9.807693376379131</v>
      </c>
      <c r="CC7" t="s">
        <v>910</v>
      </c>
      <c r="CD7" s="101">
        <v>17.332404250797875</v>
      </c>
      <c r="CE7" s="111">
        <v>5.4805360325361203</v>
      </c>
      <c r="CF7" t="s">
        <v>911</v>
      </c>
      <c r="CG7" s="101">
        <v>9.9133355700282202</v>
      </c>
      <c r="CH7" s="101">
        <v>6.2906772222562672</v>
      </c>
    </row>
    <row r="8" spans="2:86" ht="12.75" x14ac:dyDescent="0.35">
      <c r="B8" s="102" t="s">
        <v>718</v>
      </c>
      <c r="C8" s="116" t="s">
        <v>725</v>
      </c>
      <c r="D8" s="100">
        <v>-16.2</v>
      </c>
      <c r="E8" s="117">
        <v>12.458453159190887</v>
      </c>
      <c r="F8" s="117">
        <v>9.4348484688893208</v>
      </c>
      <c r="H8">
        <v>6</v>
      </c>
      <c r="I8" s="66">
        <v>0.46749999999999997</v>
      </c>
      <c r="J8" s="134">
        <f t="shared" si="1"/>
        <v>7.1025</v>
      </c>
      <c r="K8" s="66">
        <f t="shared" si="5"/>
        <v>25.954492413991915</v>
      </c>
      <c r="L8" s="66">
        <f t="shared" si="5"/>
        <v>12.695698281355391</v>
      </c>
      <c r="M8" s="66">
        <f t="shared" si="0"/>
        <v>20.739968680048676</v>
      </c>
      <c r="N8" s="66">
        <f t="shared" si="0"/>
        <v>6.7859606282439842</v>
      </c>
      <c r="O8" s="66">
        <f>AVERAGE(E88,E317)</f>
        <v>8.1905116575382522</v>
      </c>
      <c r="P8" s="66">
        <f>AVERAGE(F88,F317)</f>
        <v>3.3856945884359178</v>
      </c>
      <c r="Q8" s="66">
        <f>AVERAGE(E137,E186)</f>
        <v>19.171703892506557</v>
      </c>
      <c r="R8" s="66">
        <f t="shared" ref="Q8:R12" si="7">AVERAGE(F137,F186)</f>
        <v>10.249785153036207</v>
      </c>
      <c r="T8">
        <v>6</v>
      </c>
      <c r="U8" s="66">
        <v>0.46749999999999997</v>
      </c>
      <c r="V8">
        <f t="shared" si="6"/>
        <v>3.2118751990001515</v>
      </c>
      <c r="W8">
        <f t="shared" si="6"/>
        <v>1.296122785813099</v>
      </c>
      <c r="Z8">
        <f>STDEV(E88,E317)/SQRT(2)</f>
        <v>1.1097558210480667</v>
      </c>
      <c r="AA8">
        <f>STDEV(F88,F317)/SQRT(2)</f>
        <v>1.2405276108036989</v>
      </c>
      <c r="AB8">
        <f t="shared" ref="AB8:AC12" si="8">STDEV(E137,E186)/SQRT(2)</f>
        <v>0.93623211083087365</v>
      </c>
      <c r="AC8">
        <f t="shared" si="8"/>
        <v>1.4467870177346311</v>
      </c>
      <c r="AE8" s="102" t="s">
        <v>918</v>
      </c>
      <c r="AF8" t="s">
        <v>890</v>
      </c>
      <c r="AG8">
        <v>41.379999999999995</v>
      </c>
      <c r="AH8" s="66">
        <f t="shared" si="2"/>
        <v>11.067664649636784</v>
      </c>
      <c r="AI8" s="66">
        <f t="shared" si="2"/>
        <v>2.6244716299962518</v>
      </c>
      <c r="AJ8" s="66">
        <f t="shared" si="3"/>
        <v>11.173476693523673</v>
      </c>
      <c r="AK8" s="66">
        <f t="shared" si="3"/>
        <v>6.0266185160073178</v>
      </c>
      <c r="AL8" s="66">
        <f t="shared" si="4"/>
        <v>9.9087205414029533</v>
      </c>
      <c r="AM8" s="66">
        <f t="shared" si="4"/>
        <v>6.420993382164589</v>
      </c>
      <c r="AN8" s="66">
        <f t="shared" ref="AN8:AO11" si="9">AVERAGE(E150,E200)</f>
        <v>7.7978700495654305</v>
      </c>
      <c r="AO8" s="66">
        <f t="shared" si="9"/>
        <v>0.88553877340981213</v>
      </c>
      <c r="BD8" t="s">
        <v>912</v>
      </c>
      <c r="BE8" s="2">
        <v>40238</v>
      </c>
      <c r="BF8" s="99" t="s">
        <v>916</v>
      </c>
      <c r="BG8" s="100" t="s">
        <v>664</v>
      </c>
      <c r="BH8" s="100">
        <v>0.3</v>
      </c>
      <c r="BI8" s="101">
        <v>8.3312399942615407</v>
      </c>
      <c r="BJ8" s="101">
        <v>5.8414146406258745</v>
      </c>
      <c r="BW8" t="s">
        <v>912</v>
      </c>
      <c r="BX8" s="101">
        <v>7.5807632189746572</v>
      </c>
      <c r="BY8" s="111">
        <v>4.8381549503087742</v>
      </c>
      <c r="BZ8" t="s">
        <v>913</v>
      </c>
      <c r="CA8" s="101">
        <v>22.845792543992719</v>
      </c>
      <c r="CB8" s="111">
        <v>9.2664959748538838</v>
      </c>
      <c r="CC8" t="s">
        <v>910</v>
      </c>
      <c r="CD8" s="101">
        <v>32.201432153106801</v>
      </c>
      <c r="CE8" s="101">
        <v>15.147337331165671</v>
      </c>
      <c r="CF8" t="s">
        <v>911</v>
      </c>
      <c r="CG8" s="101">
        <v>9.8451736959931306</v>
      </c>
      <c r="CH8" s="101">
        <v>7.1477812336614797</v>
      </c>
    </row>
    <row r="9" spans="2:86" ht="12.75" x14ac:dyDescent="0.35">
      <c r="B9" s="102" t="s">
        <v>718</v>
      </c>
      <c r="C9" s="116" t="s">
        <v>726</v>
      </c>
      <c r="D9" s="100">
        <v>-16.2</v>
      </c>
      <c r="E9" s="117">
        <v>11.713977565743273</v>
      </c>
      <c r="F9" s="117">
        <v>6.8790038369482218</v>
      </c>
      <c r="H9">
        <v>7</v>
      </c>
      <c r="I9" s="66">
        <v>1.0233333333333334</v>
      </c>
      <c r="J9" s="134">
        <f t="shared" si="1"/>
        <v>7.6583333333333332</v>
      </c>
      <c r="K9" s="66">
        <f>AVERAGE(E75,E251)</f>
        <v>17.013534676482415</v>
      </c>
      <c r="L9" s="66">
        <f>AVERAGE(F75,F251)</f>
        <v>8.5254064152562119</v>
      </c>
      <c r="M9" s="66">
        <f t="shared" si="0"/>
        <v>10.183066889506261</v>
      </c>
      <c r="N9" s="66">
        <f t="shared" si="0"/>
        <v>5.3569927954198313</v>
      </c>
      <c r="O9" s="66">
        <f>AVERAGE(E89,E318)</f>
        <v>7.0143973754082225</v>
      </c>
      <c r="P9" s="66">
        <f>AVERAGE(F89,F318)</f>
        <v>4.5500822834684369</v>
      </c>
      <c r="Q9" s="66">
        <f t="shared" si="7"/>
        <v>15.807766446799109</v>
      </c>
      <c r="R9" s="66">
        <f t="shared" si="7"/>
        <v>9.3987333549652021</v>
      </c>
      <c r="T9">
        <v>7</v>
      </c>
      <c r="U9" s="66">
        <v>1.0233333333333334</v>
      </c>
      <c r="V9">
        <f>STDEV(E75,E251)/SQRT(2)</f>
        <v>0.22377613195933321</v>
      </c>
      <c r="W9">
        <f>STDEV(F75,F251)/SQRT(2)</f>
        <v>1.9932582716380205</v>
      </c>
      <c r="Z9">
        <f>STDEV(E89,E318)/SQRT(2)</f>
        <v>7.1446403294115335E-3</v>
      </c>
      <c r="AA9">
        <f>STDEV(F89,F318)/SQRT(2)</f>
        <v>0.37227177698357478</v>
      </c>
      <c r="AB9">
        <f t="shared" si="8"/>
        <v>3.3632408185937743</v>
      </c>
      <c r="AC9">
        <f t="shared" si="8"/>
        <v>2.5087355461113749</v>
      </c>
      <c r="AE9" s="102" t="s">
        <v>918</v>
      </c>
      <c r="AF9" t="s">
        <v>894</v>
      </c>
      <c r="AG9">
        <v>55.58</v>
      </c>
      <c r="AH9" s="66">
        <f t="shared" si="2"/>
        <v>9.0144979443582915</v>
      </c>
      <c r="AI9" s="66">
        <f t="shared" si="2"/>
        <v>4.5302159829435924</v>
      </c>
      <c r="AJ9" s="66">
        <f t="shared" si="3"/>
        <v>9.7908392119712335</v>
      </c>
      <c r="AK9" s="66">
        <f t="shared" si="3"/>
        <v>5.8913840636944528</v>
      </c>
      <c r="AL9" s="66">
        <f>AVERAGE(E104,E121:E122,E306)</f>
        <v>11.901100964316406</v>
      </c>
      <c r="AM9" s="66">
        <f>AVERAGE(F104,F121:F122,F306)</f>
        <v>6.6273540175281092</v>
      </c>
      <c r="AN9" s="66">
        <f t="shared" si="9"/>
        <v>11.801126881766834</v>
      </c>
      <c r="AO9" s="66">
        <f t="shared" si="9"/>
        <v>-0.74472986094550908</v>
      </c>
      <c r="BD9" t="s">
        <v>912</v>
      </c>
      <c r="BE9" s="2">
        <v>40238</v>
      </c>
      <c r="BF9" s="99" t="s">
        <v>916</v>
      </c>
      <c r="BG9" s="100" t="s">
        <v>667</v>
      </c>
      <c r="BH9" s="100">
        <v>0.5</v>
      </c>
      <c r="BI9" s="101">
        <v>9.3002674785863242</v>
      </c>
      <c r="BJ9" s="101">
        <v>2.1451669776322184</v>
      </c>
      <c r="BW9" t="s">
        <v>912</v>
      </c>
      <c r="BX9" s="101">
        <v>7.5441984772507942</v>
      </c>
      <c r="BY9" s="111">
        <v>5.2267011487352004</v>
      </c>
      <c r="BZ9" t="s">
        <v>913</v>
      </c>
      <c r="CA9" s="101">
        <v>21.360566469818757</v>
      </c>
      <c r="CB9" s="111">
        <v>8.9232066995682846</v>
      </c>
      <c r="CC9" t="s">
        <v>910</v>
      </c>
      <c r="CD9" s="101">
        <v>24.466150476735539</v>
      </c>
      <c r="CE9" s="101">
        <v>12.45609557717753</v>
      </c>
      <c r="CF9" t="s">
        <v>911</v>
      </c>
      <c r="CG9" s="101">
        <v>11.002252503409709</v>
      </c>
      <c r="CH9" s="101">
        <v>6.7376741983331314</v>
      </c>
    </row>
    <row r="10" spans="2:86" ht="12.75" x14ac:dyDescent="0.35">
      <c r="B10" s="102" t="s">
        <v>718</v>
      </c>
      <c r="C10" s="116" t="s">
        <v>727</v>
      </c>
      <c r="D10" s="100">
        <v>-16.2</v>
      </c>
      <c r="E10" s="117">
        <v>10.503213963790717</v>
      </c>
      <c r="F10" s="117">
        <v>4.4678562817683272</v>
      </c>
      <c r="H10">
        <v>8</v>
      </c>
      <c r="I10" s="66">
        <v>1.9350000000000001</v>
      </c>
      <c r="J10" s="134">
        <f t="shared" si="1"/>
        <v>8.57</v>
      </c>
      <c r="K10" s="66">
        <f>AVERAGE(E76,E213,E252)</f>
        <v>19.567456286539894</v>
      </c>
      <c r="L10" s="66">
        <f>AVERAGE(F76,F213,F252)</f>
        <v>9.1984930344242706</v>
      </c>
      <c r="M10" s="66">
        <f t="shared" si="0"/>
        <v>10.0584776344344</v>
      </c>
      <c r="N10" s="66">
        <f t="shared" si="0"/>
        <v>6.4271106651554639</v>
      </c>
      <c r="O10" s="66">
        <f t="shared" ref="O10:P12" si="10">E91</f>
        <v>7.1317874670149424</v>
      </c>
      <c r="P10" s="66">
        <f t="shared" si="10"/>
        <v>4.6340097824263706</v>
      </c>
      <c r="Q10" s="66">
        <f t="shared" si="7"/>
        <v>16.936686585956899</v>
      </c>
      <c r="R10" s="66">
        <f t="shared" si="7"/>
        <v>9.6700157086662699</v>
      </c>
      <c r="T10">
        <v>8</v>
      </c>
      <c r="U10" s="66">
        <v>1.9350000000000001</v>
      </c>
      <c r="V10">
        <f>STDEV(E76,E213,E252)/SQRT(3)</f>
        <v>2.5361162336810552</v>
      </c>
      <c r="W10">
        <f>STDEV(F76,F213,F252)/SQRT(3)</f>
        <v>2.0171183186566872</v>
      </c>
      <c r="AB10">
        <f t="shared" si="8"/>
        <v>3.2278289357115861</v>
      </c>
      <c r="AC10">
        <f t="shared" si="8"/>
        <v>2.8199244817237896</v>
      </c>
      <c r="AE10" s="102" t="s">
        <v>918</v>
      </c>
      <c r="AF10" t="s">
        <v>895</v>
      </c>
      <c r="AG10">
        <v>63.98</v>
      </c>
      <c r="AH10" s="66">
        <f t="shared" si="2"/>
        <v>11.43125080442333</v>
      </c>
      <c r="AI10" s="66">
        <f t="shared" si="2"/>
        <v>0.11225975447640242</v>
      </c>
      <c r="AJ10" s="66">
        <f t="shared" si="3"/>
        <v>9.9342608256645217</v>
      </c>
      <c r="AK10" s="66">
        <f t="shared" si="3"/>
        <v>6.1440377195720082</v>
      </c>
      <c r="AL10" s="66">
        <f>AVERAGE(E105:E106,E123,E307)</f>
        <v>9.6057849828548925</v>
      </c>
      <c r="AM10" s="66">
        <f>AVERAGE(F105:F106,F123,F307)</f>
        <v>6.1929643208685299</v>
      </c>
      <c r="AN10" s="66">
        <f t="shared" si="9"/>
        <v>10.947603976613024</v>
      </c>
      <c r="AO10" s="66">
        <f t="shared" si="9"/>
        <v>-4.5634850612386098</v>
      </c>
      <c r="BD10" t="s">
        <v>912</v>
      </c>
      <c r="BE10" s="2">
        <v>40238</v>
      </c>
      <c r="BF10" s="99" t="s">
        <v>916</v>
      </c>
      <c r="BG10" s="100" t="s">
        <v>670</v>
      </c>
      <c r="BH10" s="100">
        <v>0.85</v>
      </c>
      <c r="BI10" s="101">
        <v>7.0072527350788105</v>
      </c>
      <c r="BJ10" s="101">
        <v>4.1778105064848621</v>
      </c>
      <c r="BW10" t="s">
        <v>912</v>
      </c>
      <c r="BX10" s="101">
        <v>7.6444436034144738</v>
      </c>
      <c r="BY10" s="111">
        <v>6.6818675608465128</v>
      </c>
      <c r="BZ10" t="s">
        <v>913</v>
      </c>
      <c r="CA10" s="101">
        <v>18.088237116274151</v>
      </c>
      <c r="CB10" s="101">
        <v>12.426988069894875</v>
      </c>
      <c r="CC10" t="s">
        <v>910</v>
      </c>
      <c r="CD10" s="101">
        <v>24.029575334311939</v>
      </c>
      <c r="CE10" s="101">
        <v>12.000066823148988</v>
      </c>
      <c r="CF10" t="s">
        <v>911</v>
      </c>
      <c r="CG10" s="101">
        <v>13.856085517739542</v>
      </c>
      <c r="CH10" s="101">
        <v>6.380807441271596</v>
      </c>
    </row>
    <row r="11" spans="2:86" ht="12.75" x14ac:dyDescent="0.35">
      <c r="B11" s="102" t="s">
        <v>718</v>
      </c>
      <c r="C11" s="116" t="s">
        <v>728</v>
      </c>
      <c r="D11" s="100">
        <v>-16.2</v>
      </c>
      <c r="E11" s="117">
        <v>26.643408063584772</v>
      </c>
      <c r="F11" s="117">
        <v>29.579373639463071</v>
      </c>
      <c r="H11">
        <v>9</v>
      </c>
      <c r="I11" s="66">
        <v>3.1275000000000004</v>
      </c>
      <c r="J11" s="134">
        <f t="shared" si="1"/>
        <v>9.7624999999999993</v>
      </c>
      <c r="K11" s="66">
        <f>AVERAGE(E77,E214,E253)</f>
        <v>20.000599854402676</v>
      </c>
      <c r="L11" s="66">
        <f>AVERAGE(F77,F214,F253)</f>
        <v>8.9547418191968422</v>
      </c>
      <c r="M11" s="66">
        <f t="shared" si="0"/>
        <v>9.5493343901067895</v>
      </c>
      <c r="N11" s="66">
        <f t="shared" si="0"/>
        <v>6.1648563655857345</v>
      </c>
      <c r="O11" s="66">
        <f t="shared" si="10"/>
        <v>6.9166911391173533</v>
      </c>
      <c r="P11" s="66">
        <f t="shared" si="10"/>
        <v>4.8629691303801224</v>
      </c>
      <c r="Q11" s="66">
        <f t="shared" si="7"/>
        <v>19.857192142029703</v>
      </c>
      <c r="R11" s="66">
        <f t="shared" si="7"/>
        <v>9.329587314455619</v>
      </c>
      <c r="T11">
        <v>9</v>
      </c>
      <c r="U11" s="66">
        <v>3.1275000000000004</v>
      </c>
      <c r="V11">
        <f>STDEV(E77,E214,E253)/SQRT(3)</f>
        <v>2.0495378775291924</v>
      </c>
      <c r="W11">
        <f>STDEV(F77,F214,F253)/SQRT(3)</f>
        <v>1.8942038324645247</v>
      </c>
      <c r="AB11">
        <f t="shared" si="8"/>
        <v>1.0909045902110639</v>
      </c>
      <c r="AC11">
        <f t="shared" si="8"/>
        <v>0.98058792329240152</v>
      </c>
      <c r="AE11" s="102" t="s">
        <v>918</v>
      </c>
      <c r="AF11" t="s">
        <v>896</v>
      </c>
      <c r="AG11">
        <v>87.58</v>
      </c>
      <c r="AH11" s="66">
        <f t="shared" si="2"/>
        <v>9.0505163306749115</v>
      </c>
      <c r="AI11" s="66">
        <f t="shared" si="2"/>
        <v>-8.9791485657203882E-3</v>
      </c>
      <c r="AJ11" s="66">
        <f t="shared" si="3"/>
        <v>9.7363056138193738</v>
      </c>
      <c r="AK11" s="66">
        <f t="shared" si="3"/>
        <v>8.3428026641897155</v>
      </c>
      <c r="AL11" s="66">
        <f t="shared" ref="AL11:AM13" si="11">AVERAGE(E107,E124,E308)</f>
        <v>9.525606909989504</v>
      </c>
      <c r="AM11" s="66">
        <f t="shared" si="11"/>
        <v>6.2882640555232383</v>
      </c>
      <c r="AN11" s="66">
        <f t="shared" si="9"/>
        <v>10.338208434467731</v>
      </c>
      <c r="AO11" s="66">
        <f t="shared" si="9"/>
        <v>-5.361288308165725</v>
      </c>
      <c r="BD11" t="s">
        <v>912</v>
      </c>
      <c r="BE11" s="2">
        <v>40238</v>
      </c>
      <c r="BF11" s="99" t="s">
        <v>916</v>
      </c>
      <c r="BG11" s="100" t="s">
        <v>686</v>
      </c>
      <c r="BH11" s="100">
        <v>1.53</v>
      </c>
      <c r="BI11" s="101">
        <v>7.004321777261219</v>
      </c>
      <c r="BJ11" s="111">
        <v>4.2140618829057859</v>
      </c>
      <c r="BW11" t="s">
        <v>912</v>
      </c>
      <c r="BX11" s="101">
        <v>12.251831105569813</v>
      </c>
      <c r="BY11" s="111">
        <v>8.7222344074087417</v>
      </c>
      <c r="BZ11" t="s">
        <v>913</v>
      </c>
      <c r="CA11" s="101">
        <v>20.107936003337429</v>
      </c>
      <c r="CB11" s="101">
        <v>11.696572170770832</v>
      </c>
      <c r="CC11" t="s">
        <v>910</v>
      </c>
      <c r="CD11" s="101">
        <v>24.866603289259078</v>
      </c>
      <c r="CE11" s="101">
        <v>12.494329100431896</v>
      </c>
      <c r="CF11" t="s">
        <v>911</v>
      </c>
      <c r="CG11" s="101">
        <v>11.173476693523673</v>
      </c>
      <c r="CH11" s="101">
        <v>6.0266185160073178</v>
      </c>
    </row>
    <row r="12" spans="2:86" ht="12.75" x14ac:dyDescent="0.35">
      <c r="B12" s="102" t="s">
        <v>718</v>
      </c>
      <c r="C12" s="116" t="s">
        <v>729</v>
      </c>
      <c r="D12" s="100">
        <v>-16.2</v>
      </c>
      <c r="E12" s="117">
        <v>9.7403614299032686</v>
      </c>
      <c r="F12" s="117">
        <v>6.3973777754911261</v>
      </c>
      <c r="H12">
        <v>10</v>
      </c>
      <c r="I12" s="66">
        <v>5.1749999999999998</v>
      </c>
      <c r="J12" s="134">
        <f t="shared" si="1"/>
        <v>11.809999999999999</v>
      </c>
      <c r="K12" s="66">
        <f>AVERAGE(E215,E254)</f>
        <v>21.681755531452957</v>
      </c>
      <c r="L12" s="66">
        <f>AVERAGE(F215,F254)</f>
        <v>11.166571105414931</v>
      </c>
      <c r="M12" s="66">
        <f t="shared" si="0"/>
        <v>10.479018788250176</v>
      </c>
      <c r="N12" s="66">
        <f t="shared" si="0"/>
        <v>6.2802498911017892</v>
      </c>
      <c r="O12" s="66">
        <f t="shared" si="10"/>
        <v>7.5807632189746572</v>
      </c>
      <c r="P12" s="66">
        <f t="shared" si="10"/>
        <v>4.8381549503087742</v>
      </c>
      <c r="Q12" s="66">
        <f t="shared" si="7"/>
        <v>21.287424715986873</v>
      </c>
      <c r="R12" s="66">
        <f t="shared" si="7"/>
        <v>10.435608399294935</v>
      </c>
      <c r="T12">
        <v>10</v>
      </c>
      <c r="U12" s="66">
        <v>5.1749999999999998</v>
      </c>
      <c r="V12">
        <f>STDEV(E215,E254)/SQRT(2)</f>
        <v>3.1848477578060987</v>
      </c>
      <c r="W12">
        <f>STDEV(F215,F254)/SQRT(2)</f>
        <v>1.3277579950169736</v>
      </c>
      <c r="AB12">
        <f t="shared" si="8"/>
        <v>0.90630640079722902</v>
      </c>
      <c r="AC12">
        <f t="shared" si="8"/>
        <v>0.62791502291580326</v>
      </c>
      <c r="AE12" s="102" t="s">
        <v>918</v>
      </c>
      <c r="AF12" t="s">
        <v>897</v>
      </c>
      <c r="AG12">
        <v>130.07999999999998</v>
      </c>
      <c r="AH12" s="66"/>
      <c r="AI12" s="66"/>
      <c r="AJ12" s="66">
        <f t="shared" si="3"/>
        <v>13.644171018500423</v>
      </c>
      <c r="AK12" s="66">
        <f t="shared" si="3"/>
        <v>16.220463302150385</v>
      </c>
      <c r="AL12" s="66">
        <f t="shared" si="11"/>
        <v>8.3662127878002508</v>
      </c>
      <c r="AM12" s="66">
        <f t="shared" si="11"/>
        <v>7.1744555857689107</v>
      </c>
      <c r="BD12" t="s">
        <v>912</v>
      </c>
      <c r="BE12" s="2">
        <v>40238</v>
      </c>
      <c r="BF12" s="99" t="s">
        <v>916</v>
      </c>
      <c r="BG12" s="100" t="s">
        <v>690</v>
      </c>
      <c r="BH12" s="100">
        <v>2.15</v>
      </c>
      <c r="BI12" s="101">
        <v>7.1317874670149424</v>
      </c>
      <c r="BJ12" s="111">
        <v>4.6340097824263706</v>
      </c>
      <c r="BW12" t="s">
        <v>912</v>
      </c>
      <c r="BX12" s="101">
        <v>12.26137634123203</v>
      </c>
      <c r="BY12" s="111">
        <v>8.8205561314376126</v>
      </c>
      <c r="BZ12" t="s">
        <v>913</v>
      </c>
      <c r="CA12" s="101">
        <v>19.171007265392888</v>
      </c>
      <c r="CB12" s="101">
        <v>11.907468901076577</v>
      </c>
      <c r="CC12" t="s">
        <v>910</v>
      </c>
      <c r="CD12" s="101">
        <v>20.937837818592012</v>
      </c>
      <c r="CE12" s="101">
        <v>10.956006376624027</v>
      </c>
      <c r="CF12" t="s">
        <v>911</v>
      </c>
      <c r="CG12" s="101">
        <v>9.7908392119712335</v>
      </c>
      <c r="CH12" s="101">
        <v>5.8913840636944528</v>
      </c>
    </row>
    <row r="13" spans="2:86" ht="12.75" x14ac:dyDescent="0.35">
      <c r="B13" s="102" t="s">
        <v>718</v>
      </c>
      <c r="C13" s="116" t="s">
        <v>730</v>
      </c>
      <c r="D13" s="100">
        <v>-16.2</v>
      </c>
      <c r="E13" s="117">
        <v>8.4727700067398501</v>
      </c>
      <c r="F13" s="117">
        <v>3.8541234809431799</v>
      </c>
      <c r="H13">
        <v>11</v>
      </c>
      <c r="I13" s="66">
        <v>11.58</v>
      </c>
      <c r="J13" s="134">
        <f t="shared" si="1"/>
        <v>18.215</v>
      </c>
      <c r="K13" s="66">
        <f>AVERAGE(E216,E254)</f>
        <v>19.71737279611942</v>
      </c>
      <c r="L13" s="66">
        <f>AVERAGE(F216,F254)</f>
        <v>10.397409743510998</v>
      </c>
      <c r="M13" s="66">
        <f t="shared" si="0"/>
        <v>9.9133355700282202</v>
      </c>
      <c r="N13" s="66">
        <f t="shared" si="0"/>
        <v>6.2906772222562672</v>
      </c>
      <c r="O13" s="66">
        <f>AVERAGE(E95,E319)</f>
        <v>7.9053911331645406</v>
      </c>
      <c r="P13" s="66">
        <f>AVERAGE(F95,F319)</f>
        <v>6.944728445906275</v>
      </c>
      <c r="Q13" s="66">
        <f>AVERAGE(E143,E192)</f>
        <v>16.781503375769098</v>
      </c>
      <c r="R13" s="66">
        <f>AVERAGE(F143,F192)</f>
        <v>10.567938766732059</v>
      </c>
      <c r="T13">
        <v>11</v>
      </c>
      <c r="U13" s="66">
        <v>11.58</v>
      </c>
      <c r="V13">
        <f>STDEV(E216,E254)/SQRT(2)</f>
        <v>1.2204650224725899</v>
      </c>
      <c r="W13">
        <f>STDEV(F216,F254)/SQRT(2)</f>
        <v>0.55859663311302921</v>
      </c>
      <c r="Z13">
        <f>STDEV(E95,E319)/SQRT(2)</f>
        <v>0.26094752975006719</v>
      </c>
      <c r="AA13">
        <f>STDEV(F95,F319)/SQRT(2)</f>
        <v>0.26286088505976224</v>
      </c>
      <c r="AB13">
        <f>STDEV(E143,E192)/SQRT(2)</f>
        <v>4.5790630940496584</v>
      </c>
      <c r="AC13">
        <f>STDEV(F143,F192)/SQRT(2)</f>
        <v>1.6447320671637748</v>
      </c>
      <c r="AE13" s="102" t="s">
        <v>918</v>
      </c>
      <c r="AF13" t="s">
        <v>889</v>
      </c>
      <c r="AG13">
        <v>156.57999999999998</v>
      </c>
      <c r="AH13" s="66">
        <f>AVERAGE(E240)</f>
        <v>8.1963866224577355</v>
      </c>
      <c r="AI13" s="66">
        <f>AVERAGE(F240)</f>
        <v>-6.1313556175505575</v>
      </c>
      <c r="AJ13" s="66">
        <f t="shared" si="3"/>
        <v>11.46072882281276</v>
      </c>
      <c r="AK13" s="66">
        <f t="shared" si="3"/>
        <v>14.172917868565721</v>
      </c>
      <c r="AL13" s="66">
        <f t="shared" si="11"/>
        <v>7.1858687286716147</v>
      </c>
      <c r="AM13" s="66">
        <f t="shared" si="11"/>
        <v>8.2321866742443142</v>
      </c>
      <c r="BD13" t="s">
        <v>912</v>
      </c>
      <c r="BE13" s="2">
        <v>40238</v>
      </c>
      <c r="BF13" s="99" t="s">
        <v>916</v>
      </c>
      <c r="BG13" s="100" t="s">
        <v>692</v>
      </c>
      <c r="BH13" s="100">
        <v>2.8</v>
      </c>
      <c r="BI13" s="101">
        <v>6.9166911391173533</v>
      </c>
      <c r="BJ13" s="111">
        <v>4.8629691303801224</v>
      </c>
      <c r="BW13" t="s">
        <v>912</v>
      </c>
      <c r="BX13" s="101">
        <v>10.966494572493815</v>
      </c>
      <c r="BY13" s="111">
        <v>8.8893644068831819</v>
      </c>
      <c r="BZ13" t="s">
        <v>913</v>
      </c>
      <c r="CA13" s="101">
        <v>20.164515521668491</v>
      </c>
      <c r="CB13" s="101">
        <v>12.489940190390062</v>
      </c>
      <c r="CC13" t="s">
        <v>910</v>
      </c>
      <c r="CD13" s="101">
        <v>33.65163523304917</v>
      </c>
      <c r="CE13" s="101">
        <v>15.543387735968782</v>
      </c>
      <c r="CF13" t="s">
        <v>911</v>
      </c>
      <c r="CG13" s="101">
        <v>9.9342608256645217</v>
      </c>
      <c r="CH13" s="101">
        <v>6.1440377195720082</v>
      </c>
    </row>
    <row r="14" spans="2:86" ht="12.75" x14ac:dyDescent="0.35">
      <c r="B14" s="102" t="s">
        <v>718</v>
      </c>
      <c r="C14" s="116" t="s">
        <v>731</v>
      </c>
      <c r="D14" s="100">
        <v>-16.2</v>
      </c>
      <c r="E14" s="117">
        <v>12.726344056734819</v>
      </c>
      <c r="F14" s="117">
        <v>10.085064929213171</v>
      </c>
      <c r="G14" s="102" t="s">
        <v>918</v>
      </c>
      <c r="H14" t="s">
        <v>888</v>
      </c>
      <c r="I14" s="95">
        <v>12.12</v>
      </c>
      <c r="J14" s="134">
        <f t="shared" si="1"/>
        <v>18.754999999999999</v>
      </c>
      <c r="K14" s="66">
        <f t="shared" ref="K14:R22" si="12">AH5</f>
        <v>16.825314117155518</v>
      </c>
      <c r="L14" s="66">
        <f t="shared" si="12"/>
        <v>7.530455177322672</v>
      </c>
      <c r="M14" s="66">
        <f t="shared" si="12"/>
        <v>9.8451736959931306</v>
      </c>
      <c r="N14" s="66">
        <f t="shared" si="12"/>
        <v>7.1477812336614797</v>
      </c>
      <c r="O14" s="66">
        <f t="shared" si="12"/>
        <v>11.007576713290767</v>
      </c>
      <c r="P14" s="66">
        <f t="shared" si="12"/>
        <v>7.5416816042899422</v>
      </c>
      <c r="Q14" s="66">
        <f t="shared" si="12"/>
        <v>15.139548665164821</v>
      </c>
      <c r="R14" s="66">
        <f t="shared" si="12"/>
        <v>7.4552567811571864</v>
      </c>
      <c r="T14" t="s">
        <v>888</v>
      </c>
      <c r="U14" s="95">
        <v>12.12</v>
      </c>
      <c r="V14">
        <f>STDEV(E222,E233,E260)/SQRT(3)</f>
        <v>1.8941933357346903</v>
      </c>
      <c r="W14">
        <f>STDEV(F222,F233,F260)/SQRT(3)</f>
        <v>0.87474041846864869</v>
      </c>
      <c r="Z14">
        <f t="shared" ref="Z14:AA17" si="13">STDEV(E100,E117,E302)/SQRT(3)</f>
        <v>2.7270890317685059</v>
      </c>
      <c r="AA14">
        <f t="shared" si="13"/>
        <v>1.3181938817000938</v>
      </c>
      <c r="AB14">
        <f>STDEV(E146,E198)/SQRT(2)</f>
        <v>5.6021309224006215</v>
      </c>
      <c r="AC14">
        <f>STDEV(F146,F198)/SQRT(2)</f>
        <v>1.0211988310972167</v>
      </c>
      <c r="BD14" t="s">
        <v>912</v>
      </c>
      <c r="BE14" s="2">
        <v>40238</v>
      </c>
      <c r="BF14" s="99" t="s">
        <v>916</v>
      </c>
      <c r="BG14" s="100" t="s">
        <v>695</v>
      </c>
      <c r="BH14" s="100">
        <v>5.25</v>
      </c>
      <c r="BI14" s="101">
        <v>7.5807632189746572</v>
      </c>
      <c r="BJ14" s="111">
        <v>4.8381549503087742</v>
      </c>
      <c r="BW14" t="s">
        <v>912</v>
      </c>
      <c r="BX14" s="101">
        <v>10.100284846948664</v>
      </c>
      <c r="BY14" s="111">
        <v>6.2648254589357544</v>
      </c>
      <c r="BZ14" t="s">
        <v>913</v>
      </c>
      <c r="CA14" s="101">
        <v>20.948096732240767</v>
      </c>
      <c r="CB14" s="101">
        <v>10.310175237748016</v>
      </c>
      <c r="CC14" t="s">
        <v>910</v>
      </c>
      <c r="CD14" s="101">
        <v>24.127261258467179</v>
      </c>
      <c r="CE14" s="101">
        <v>12.199195083427586</v>
      </c>
      <c r="CF14" t="s">
        <v>911</v>
      </c>
      <c r="CG14" s="101">
        <v>9.7363056138193738</v>
      </c>
      <c r="CH14" s="101">
        <v>8.3428026641897155</v>
      </c>
    </row>
    <row r="15" spans="2:86" ht="12.75" x14ac:dyDescent="0.35">
      <c r="B15" s="102" t="s">
        <v>718</v>
      </c>
      <c r="C15" s="116" t="s">
        <v>732</v>
      </c>
      <c r="D15" s="100">
        <v>-16.2</v>
      </c>
      <c r="E15" s="117">
        <v>9.2757139480535624</v>
      </c>
      <c r="F15" s="117">
        <v>7.0651761015585741</v>
      </c>
      <c r="G15" s="102" t="s">
        <v>918</v>
      </c>
      <c r="H15" t="s">
        <v>892</v>
      </c>
      <c r="I15">
        <v>17.809999999999999</v>
      </c>
      <c r="J15" s="134">
        <f t="shared" si="1"/>
        <v>24.445</v>
      </c>
      <c r="K15" s="66">
        <f t="shared" si="12"/>
        <v>15.999091770039433</v>
      </c>
      <c r="L15" s="66">
        <f t="shared" si="12"/>
        <v>7.7355943959876656</v>
      </c>
      <c r="M15" s="66">
        <f t="shared" si="12"/>
        <v>11.002252503409709</v>
      </c>
      <c r="N15" s="66">
        <f t="shared" si="12"/>
        <v>6.7376741983331314</v>
      </c>
      <c r="O15" s="66">
        <f t="shared" si="12"/>
        <v>10.665673840722757</v>
      </c>
      <c r="P15" s="66">
        <f t="shared" si="12"/>
        <v>7.6866017561181685</v>
      </c>
      <c r="Q15" s="66">
        <f t="shared" si="12"/>
        <v>12.945482593609956</v>
      </c>
      <c r="R15" s="66">
        <f t="shared" si="12"/>
        <v>6.0143797284466869</v>
      </c>
      <c r="T15" t="s">
        <v>892</v>
      </c>
      <c r="U15">
        <v>17.809999999999999</v>
      </c>
      <c r="V15">
        <f t="shared" ref="V15:W20" si="14">STDEV(E223,E234,E261)/SQRT(3)</f>
        <v>1.2661335104532798</v>
      </c>
      <c r="W15">
        <f t="shared" si="14"/>
        <v>1.2813202433560356</v>
      </c>
      <c r="Z15">
        <f t="shared" si="13"/>
        <v>2.682133702425201</v>
      </c>
      <c r="AA15">
        <f t="shared" si="13"/>
        <v>1.1664989395144401</v>
      </c>
      <c r="AB15">
        <f>STDEV(E147,E199)/SQRT(2)</f>
        <v>5.382384575615152</v>
      </c>
      <c r="AC15">
        <f>STDEV(F147,F199)/SQRT(2)</f>
        <v>0.10877979116138281</v>
      </c>
      <c r="BD15" t="s">
        <v>912</v>
      </c>
      <c r="BE15" s="2">
        <v>40238</v>
      </c>
      <c r="BF15" s="99" t="s">
        <v>916</v>
      </c>
      <c r="BG15" s="100" t="s">
        <v>697</v>
      </c>
      <c r="BH15" s="100">
        <v>8.4499999999999993</v>
      </c>
      <c r="BI15" s="101">
        <v>7.5441984772507942</v>
      </c>
      <c r="BJ15" s="111">
        <v>5.2267011487352004</v>
      </c>
      <c r="BW15" t="s">
        <v>912</v>
      </c>
      <c r="BX15" s="101">
        <v>8.3703016763999258</v>
      </c>
      <c r="BY15" s="111">
        <v>4.4044651229707537</v>
      </c>
      <c r="BZ15" t="s">
        <v>913</v>
      </c>
      <c r="CA15" s="101">
        <v>20.381118315189646</v>
      </c>
      <c r="CB15" s="101">
        <v>11.063523422210737</v>
      </c>
      <c r="CC15" t="s">
        <v>910</v>
      </c>
      <c r="CD15" s="101">
        <v>17.237310808441748</v>
      </c>
      <c r="CE15" s="101">
        <v>10.51866468689423</v>
      </c>
      <c r="CF15" t="s">
        <v>911</v>
      </c>
      <c r="CG15" s="101">
        <v>13.644171018500423</v>
      </c>
      <c r="CH15" s="101">
        <v>16.220463302150385</v>
      </c>
    </row>
    <row r="16" spans="2:86" ht="12.75" x14ac:dyDescent="0.35">
      <c r="B16" s="102" t="s">
        <v>718</v>
      </c>
      <c r="C16" s="116" t="s">
        <v>733</v>
      </c>
      <c r="D16" s="100">
        <v>-16.2</v>
      </c>
      <c r="E16" s="117">
        <v>8.87248450777399</v>
      </c>
      <c r="F16" s="117">
        <v>5.3539529384890585</v>
      </c>
      <c r="G16" s="102" t="s">
        <v>918</v>
      </c>
      <c r="H16" t="s">
        <v>893</v>
      </c>
      <c r="I16">
        <v>29.61</v>
      </c>
      <c r="J16" s="134">
        <f t="shared" si="1"/>
        <v>36.244999999999997</v>
      </c>
      <c r="K16" s="66">
        <f t="shared" si="12"/>
        <v>11.100543305740912</v>
      </c>
      <c r="L16" s="66">
        <f t="shared" si="12"/>
        <v>4.764435998705693</v>
      </c>
      <c r="M16" s="66">
        <f t="shared" si="12"/>
        <v>13.856085517739542</v>
      </c>
      <c r="N16" s="66">
        <f t="shared" si="12"/>
        <v>6.380807441271596</v>
      </c>
      <c r="O16" s="66">
        <f t="shared" si="12"/>
        <v>10.350178897179033</v>
      </c>
      <c r="P16" s="66">
        <f t="shared" si="12"/>
        <v>6.536154340627359</v>
      </c>
      <c r="Q16" s="66">
        <f t="shared" si="12"/>
        <v>13.500531900966205</v>
      </c>
      <c r="R16" s="66">
        <f t="shared" si="12"/>
        <v>2.5827243656522505</v>
      </c>
      <c r="T16" t="s">
        <v>893</v>
      </c>
      <c r="U16">
        <v>29.61</v>
      </c>
      <c r="V16">
        <f t="shared" si="14"/>
        <v>2.3636549569067933</v>
      </c>
      <c r="W16">
        <f t="shared" si="14"/>
        <v>0.95684001665064944</v>
      </c>
      <c r="Z16">
        <f t="shared" si="13"/>
        <v>2.2771245570255259</v>
      </c>
      <c r="AA16">
        <f t="shared" si="13"/>
        <v>1.2363340494787223</v>
      </c>
      <c r="AB16">
        <f>STDEV(E148:E149)/SQRT(2)</f>
        <v>0.10558957572964899</v>
      </c>
      <c r="AC16">
        <f>STDEV(F148:F149)/SQRT(2)</f>
        <v>0.20795059308733777</v>
      </c>
      <c r="BD16" t="s">
        <v>912</v>
      </c>
      <c r="BE16" s="2">
        <v>40238</v>
      </c>
      <c r="BF16" s="99" t="s">
        <v>916</v>
      </c>
      <c r="BG16" s="100" t="s">
        <v>754</v>
      </c>
      <c r="BH16" s="100">
        <v>10.6</v>
      </c>
      <c r="BI16" s="101">
        <v>7.6444436034144738</v>
      </c>
      <c r="BJ16" s="111">
        <v>6.6818675608465128</v>
      </c>
      <c r="BW16" t="s">
        <v>912</v>
      </c>
      <c r="BX16" s="101">
        <v>7.9053523066136178</v>
      </c>
      <c r="BY16" s="111">
        <v>4.1884626435668242</v>
      </c>
      <c r="BZ16" t="s">
        <v>913</v>
      </c>
      <c r="CA16" s="117">
        <v>10.623015758169089</v>
      </c>
      <c r="CB16" s="117">
        <v>12.19710481000271</v>
      </c>
      <c r="CC16" t="s">
        <v>910</v>
      </c>
      <c r="CD16" s="101">
        <v>18.257298848799152</v>
      </c>
      <c r="CE16" s="101">
        <v>9.6305940386218012</v>
      </c>
      <c r="CF16" t="s">
        <v>911</v>
      </c>
      <c r="CG16" s="101">
        <v>11.46072882281276</v>
      </c>
      <c r="CH16" s="101">
        <v>14.172917868565721</v>
      </c>
    </row>
    <row r="17" spans="2:85" ht="12.75" x14ac:dyDescent="0.35">
      <c r="B17" s="102" t="s">
        <v>718</v>
      </c>
      <c r="C17" s="116" t="s">
        <v>734</v>
      </c>
      <c r="D17" s="100">
        <v>-16.2</v>
      </c>
      <c r="E17" s="117">
        <v>9.8136877089145109</v>
      </c>
      <c r="F17" s="117">
        <v>5.7898098094735424</v>
      </c>
      <c r="G17" s="102" t="s">
        <v>918</v>
      </c>
      <c r="H17" t="s">
        <v>890</v>
      </c>
      <c r="I17">
        <v>41.379999999999995</v>
      </c>
      <c r="J17" s="134">
        <f t="shared" si="1"/>
        <v>48.014999999999993</v>
      </c>
      <c r="K17" s="66">
        <f t="shared" si="12"/>
        <v>11.067664649636784</v>
      </c>
      <c r="L17" s="66">
        <f t="shared" si="12"/>
        <v>2.6244716299962518</v>
      </c>
      <c r="M17" s="66">
        <f t="shared" si="12"/>
        <v>11.173476693523673</v>
      </c>
      <c r="N17" s="66">
        <f t="shared" si="12"/>
        <v>6.0266185160073178</v>
      </c>
      <c r="O17" s="66">
        <f t="shared" si="12"/>
        <v>9.9087205414029533</v>
      </c>
      <c r="P17" s="66">
        <f t="shared" si="12"/>
        <v>6.420993382164589</v>
      </c>
      <c r="Q17" s="66">
        <f t="shared" si="12"/>
        <v>7.7978700495654305</v>
      </c>
      <c r="R17" s="66">
        <f t="shared" si="12"/>
        <v>0.88553877340981213</v>
      </c>
      <c r="T17" t="s">
        <v>890</v>
      </c>
      <c r="U17">
        <v>41.379999999999995</v>
      </c>
      <c r="V17">
        <f t="shared" si="14"/>
        <v>1.9296993779825022</v>
      </c>
      <c r="W17">
        <f t="shared" si="14"/>
        <v>2.6166613263040075</v>
      </c>
      <c r="Z17">
        <f t="shared" si="13"/>
        <v>2.2055991673448072</v>
      </c>
      <c r="AA17">
        <f t="shared" si="13"/>
        <v>1.371730504427495</v>
      </c>
      <c r="AB17">
        <f>STDEV(E150,E200)/SQRT(2)</f>
        <v>3.1211348136175179</v>
      </c>
      <c r="AC17">
        <f>STDEV(F150,F200)/SQRT(2)</f>
        <v>2.2414299594358331</v>
      </c>
      <c r="BE17" s="2"/>
      <c r="BF17" s="99"/>
      <c r="BG17" s="100"/>
      <c r="BH17" s="100"/>
      <c r="BI17" s="101"/>
      <c r="BJ17" s="101"/>
      <c r="BW17" t="s">
        <v>912</v>
      </c>
      <c r="BX17" s="101">
        <v>7.7223675834206054</v>
      </c>
      <c r="BY17" s="111">
        <v>5.1010425096298313</v>
      </c>
      <c r="BZ17" t="s">
        <v>913</v>
      </c>
      <c r="CA17" s="101">
        <v>12.202440281719444</v>
      </c>
      <c r="CB17" s="101">
        <v>12.212670833895835</v>
      </c>
      <c r="CC17" t="s">
        <v>910</v>
      </c>
      <c r="CD17" s="101">
        <v>18.639819978098217</v>
      </c>
      <c r="CE17" s="101">
        <v>9.3836226019054223</v>
      </c>
    </row>
    <row r="18" spans="2:85" ht="12.75" x14ac:dyDescent="0.35">
      <c r="B18" s="102" t="s">
        <v>718</v>
      </c>
      <c r="C18" s="116" t="s">
        <v>735</v>
      </c>
      <c r="D18" s="100">
        <v>-16.2</v>
      </c>
      <c r="E18" s="117">
        <v>7.4093662391130977</v>
      </c>
      <c r="F18" s="117">
        <v>8.8690441174302741</v>
      </c>
      <c r="G18" s="102" t="s">
        <v>918</v>
      </c>
      <c r="H18" t="s">
        <v>894</v>
      </c>
      <c r="I18">
        <v>55.58</v>
      </c>
      <c r="J18" s="134">
        <f t="shared" si="1"/>
        <v>62.214999999999996</v>
      </c>
      <c r="K18" s="66">
        <f t="shared" si="12"/>
        <v>9.0144979443582915</v>
      </c>
      <c r="L18" s="66">
        <f t="shared" si="12"/>
        <v>4.5302159829435924</v>
      </c>
      <c r="M18" s="66">
        <f t="shared" si="12"/>
        <v>9.7908392119712335</v>
      </c>
      <c r="N18" s="66">
        <f t="shared" si="12"/>
        <v>5.8913840636944528</v>
      </c>
      <c r="O18" s="66">
        <f t="shared" si="12"/>
        <v>11.901100964316406</v>
      </c>
      <c r="P18" s="66">
        <f t="shared" si="12"/>
        <v>6.6273540175281092</v>
      </c>
      <c r="Q18" s="66">
        <f t="shared" si="12"/>
        <v>11.801126881766834</v>
      </c>
      <c r="R18" s="66">
        <f t="shared" si="12"/>
        <v>-0.74472986094550908</v>
      </c>
      <c r="T18" t="s">
        <v>894</v>
      </c>
      <c r="U18">
        <v>55.58</v>
      </c>
      <c r="V18">
        <f t="shared" si="14"/>
        <v>1.4307076998021566</v>
      </c>
      <c r="W18">
        <f t="shared" si="14"/>
        <v>0.53090869120678208</v>
      </c>
      <c r="Z18">
        <f>STDEV(E104,E121:E122,E306)/SQRT(4)</f>
        <v>2.1424824370025943</v>
      </c>
      <c r="AA18">
        <f>STDEV(F104,F121:F122,F306)/SQRT(4)</f>
        <v>0.91202402769341295</v>
      </c>
      <c r="AB18">
        <f t="shared" ref="AB18:AC20" si="15">STDEV(E151,E201)/SQRT(2)</f>
        <v>1.2933571392530903</v>
      </c>
      <c r="AC18">
        <f t="shared" si="15"/>
        <v>5.4498393212283336</v>
      </c>
      <c r="BD18" t="s">
        <v>912</v>
      </c>
      <c r="BE18" s="2">
        <v>40269</v>
      </c>
      <c r="BF18" s="102" t="s">
        <v>918</v>
      </c>
      <c r="BG18" s="100" t="s">
        <v>758</v>
      </c>
      <c r="BH18" s="95">
        <v>12.12</v>
      </c>
      <c r="BI18" s="101">
        <v>12.251831105569813</v>
      </c>
      <c r="BJ18" s="111">
        <v>8.7222344074087417</v>
      </c>
      <c r="BW18" t="s">
        <v>912</v>
      </c>
      <c r="BX18" s="101">
        <v>7.4326351355158087</v>
      </c>
      <c r="BY18" s="111">
        <v>5.2264050602217118</v>
      </c>
      <c r="BZ18" t="s">
        <v>913</v>
      </c>
      <c r="CA18" s="101">
        <v>27.059980813676795</v>
      </c>
      <c r="CB18" s="101">
        <v>11.106693874403627</v>
      </c>
      <c r="CC18" t="s">
        <v>910</v>
      </c>
      <c r="CD18" s="101">
        <v>18.496907773646832</v>
      </c>
      <c r="CE18" s="101">
        <v>9.8388131103979681</v>
      </c>
      <c r="CG18" t="s">
        <v>919</v>
      </c>
    </row>
    <row r="19" spans="2:85" ht="12.75" x14ac:dyDescent="0.35">
      <c r="B19" s="102" t="s">
        <v>718</v>
      </c>
      <c r="C19" s="116" t="s">
        <v>736</v>
      </c>
      <c r="D19" s="100">
        <v>-16.2</v>
      </c>
      <c r="E19" s="117">
        <v>5.2133598878147378</v>
      </c>
      <c r="F19" s="117">
        <v>6.8178444263351814</v>
      </c>
      <c r="G19" s="102" t="s">
        <v>918</v>
      </c>
      <c r="H19" t="s">
        <v>895</v>
      </c>
      <c r="I19">
        <v>63.98</v>
      </c>
      <c r="J19" s="134">
        <f t="shared" si="1"/>
        <v>70.614999999999995</v>
      </c>
      <c r="K19" s="66">
        <f t="shared" si="12"/>
        <v>11.43125080442333</v>
      </c>
      <c r="L19" s="66">
        <f t="shared" si="12"/>
        <v>0.11225975447640242</v>
      </c>
      <c r="M19" s="66">
        <f t="shared" si="12"/>
        <v>9.9342608256645217</v>
      </c>
      <c r="N19" s="66">
        <f t="shared" si="12"/>
        <v>6.1440377195720082</v>
      </c>
      <c r="O19" s="66">
        <f t="shared" si="12"/>
        <v>9.6057849828548925</v>
      </c>
      <c r="P19" s="66">
        <f t="shared" si="12"/>
        <v>6.1929643208685299</v>
      </c>
      <c r="Q19" s="66">
        <f t="shared" si="12"/>
        <v>10.947603976613024</v>
      </c>
      <c r="R19" s="66">
        <f t="shared" si="12"/>
        <v>-4.5634850612386098</v>
      </c>
      <c r="T19" t="s">
        <v>895</v>
      </c>
      <c r="U19">
        <v>63.98</v>
      </c>
      <c r="V19">
        <f t="shared" si="14"/>
        <v>0.81285227448798036</v>
      </c>
      <c r="W19">
        <f t="shared" si="14"/>
        <v>2.8294133376003239</v>
      </c>
      <c r="Z19">
        <f>STDEV(E105:E106,E123,E307)/SQRT(4)</f>
        <v>1.5531024256537833</v>
      </c>
      <c r="AA19">
        <f>STDEV(F105:F106,F123,F307)/SQRT(4)</f>
        <v>0.62627462580564697</v>
      </c>
      <c r="AB19">
        <f t="shared" si="15"/>
        <v>4.4862745828071482E-3</v>
      </c>
      <c r="AC19">
        <f t="shared" si="15"/>
        <v>6.5027147544068162</v>
      </c>
      <c r="BD19" t="s">
        <v>912</v>
      </c>
      <c r="BE19" s="2">
        <v>40269</v>
      </c>
      <c r="BF19" s="102" t="s">
        <v>918</v>
      </c>
      <c r="BG19" s="100" t="s">
        <v>759</v>
      </c>
      <c r="BH19" s="95">
        <v>12.12</v>
      </c>
      <c r="BI19" s="101">
        <v>12.26137634123203</v>
      </c>
      <c r="BJ19" s="111">
        <v>8.8205561314376126</v>
      </c>
      <c r="BW19" t="s">
        <v>912</v>
      </c>
      <c r="BX19" s="101">
        <v>7.4460240682853849</v>
      </c>
      <c r="BY19" s="111">
        <v>5.1705897039284068</v>
      </c>
      <c r="BZ19" t="s">
        <v>913</v>
      </c>
      <c r="CA19" s="101">
        <v>20.741679587565443</v>
      </c>
      <c r="CB19" s="111">
        <v>6.4340579500599713</v>
      </c>
      <c r="CC19" t="s">
        <v>910</v>
      </c>
      <c r="CD19" s="101">
        <v>17.586506232824068</v>
      </c>
      <c r="CE19" s="101">
        <v>9.5567575851972517</v>
      </c>
    </row>
    <row r="20" spans="2:85" ht="12.75" x14ac:dyDescent="0.35">
      <c r="B20" s="102" t="s">
        <v>718</v>
      </c>
      <c r="C20" s="116" t="s">
        <v>737</v>
      </c>
      <c r="D20" s="100">
        <v>-16.2</v>
      </c>
      <c r="E20" s="117">
        <v>6.2016446982835873</v>
      </c>
      <c r="F20" s="117">
        <v>6.428025359969098</v>
      </c>
      <c r="G20" s="102" t="s">
        <v>918</v>
      </c>
      <c r="H20" t="s">
        <v>896</v>
      </c>
      <c r="I20">
        <v>87.58</v>
      </c>
      <c r="J20" s="134">
        <f t="shared" si="1"/>
        <v>94.215000000000003</v>
      </c>
      <c r="K20" s="66">
        <f t="shared" si="12"/>
        <v>9.0505163306749115</v>
      </c>
      <c r="L20" s="66">
        <f t="shared" si="12"/>
        <v>-8.9791485657203882E-3</v>
      </c>
      <c r="M20" s="66">
        <f t="shared" si="12"/>
        <v>9.7363056138193738</v>
      </c>
      <c r="N20" s="66">
        <f t="shared" si="12"/>
        <v>8.3428026641897155</v>
      </c>
      <c r="O20" s="66">
        <f t="shared" si="12"/>
        <v>9.525606909989504</v>
      </c>
      <c r="P20" s="66">
        <f t="shared" si="12"/>
        <v>6.2882640555232383</v>
      </c>
      <c r="Q20" s="66">
        <f t="shared" si="12"/>
        <v>10.338208434467731</v>
      </c>
      <c r="R20" s="66">
        <f t="shared" si="12"/>
        <v>-5.361288308165725</v>
      </c>
      <c r="T20" t="s">
        <v>896</v>
      </c>
      <c r="U20">
        <v>87.58</v>
      </c>
      <c r="V20">
        <f t="shared" si="14"/>
        <v>1.3139546668240738</v>
      </c>
      <c r="W20">
        <f t="shared" si="14"/>
        <v>3.6906300978241933</v>
      </c>
      <c r="Z20">
        <f t="shared" ref="Z20:AA22" si="16">STDEV(E107,E124,E308)/SQRT(3)</f>
        <v>1.0971222929752613</v>
      </c>
      <c r="AA20">
        <f t="shared" si="16"/>
        <v>0.57988383302358348</v>
      </c>
      <c r="AB20">
        <f t="shared" si="15"/>
        <v>7.5485437701241942E-2</v>
      </c>
      <c r="AC20">
        <f t="shared" si="15"/>
        <v>7.458993235358947</v>
      </c>
      <c r="BD20" t="s">
        <v>912</v>
      </c>
      <c r="BE20" s="2">
        <v>40269</v>
      </c>
      <c r="BF20" s="102" t="s">
        <v>918</v>
      </c>
      <c r="BG20" s="100" t="s">
        <v>782</v>
      </c>
      <c r="BH20">
        <v>17.809999999999999</v>
      </c>
      <c r="BI20" s="101">
        <v>10.966494572493815</v>
      </c>
      <c r="BJ20" s="111">
        <v>8.8893644068831819</v>
      </c>
      <c r="BW20" t="s">
        <v>912</v>
      </c>
      <c r="BX20" s="101">
        <v>6.9596522811659041</v>
      </c>
      <c r="BY20" s="111">
        <v>6.4698119071020175</v>
      </c>
      <c r="BZ20" t="s">
        <v>913</v>
      </c>
      <c r="CA20" s="101">
        <v>18.327867169225108</v>
      </c>
      <c r="CB20" s="111">
        <v>5.9055999372853041</v>
      </c>
      <c r="CC20" t="s">
        <v>910</v>
      </c>
      <c r="CD20" s="101">
        <v>20.047085187079489</v>
      </c>
      <c r="CE20" s="101">
        <v>9.0894979356317656</v>
      </c>
    </row>
    <row r="21" spans="2:85" ht="12.75" x14ac:dyDescent="0.35">
      <c r="B21" s="102" t="s">
        <v>718</v>
      </c>
      <c r="C21" s="116" t="s">
        <v>738</v>
      </c>
      <c r="D21" s="100">
        <v>-16.2</v>
      </c>
      <c r="E21" s="117">
        <v>6.2604051953761033</v>
      </c>
      <c r="F21" s="117">
        <v>5.0274169767582038</v>
      </c>
      <c r="G21" s="102" t="s">
        <v>918</v>
      </c>
      <c r="H21" t="s">
        <v>897</v>
      </c>
      <c r="I21">
        <v>130.07999999999998</v>
      </c>
      <c r="J21" s="134">
        <f t="shared" si="1"/>
        <v>136.71499999999997</v>
      </c>
      <c r="K21" s="66"/>
      <c r="L21" t="e">
        <v>#N/A</v>
      </c>
      <c r="M21" s="66">
        <f t="shared" si="12"/>
        <v>13.644171018500423</v>
      </c>
      <c r="N21" s="66">
        <f t="shared" si="12"/>
        <v>16.220463302150385</v>
      </c>
      <c r="O21" s="66">
        <f t="shared" si="12"/>
        <v>8.3662127878002508</v>
      </c>
      <c r="P21" s="66">
        <f t="shared" si="12"/>
        <v>7.1744555857689107</v>
      </c>
      <c r="Q21" s="66"/>
      <c r="R21" s="66"/>
      <c r="T21" t="s">
        <v>897</v>
      </c>
      <c r="U21">
        <v>130.07999999999998</v>
      </c>
      <c r="Z21">
        <f t="shared" si="16"/>
        <v>0.74045310011551257</v>
      </c>
      <c r="AA21">
        <f t="shared" si="16"/>
        <v>0.55949471408932738</v>
      </c>
      <c r="BD21" t="s">
        <v>912</v>
      </c>
      <c r="BE21" s="2">
        <v>40269</v>
      </c>
      <c r="BF21" s="102" t="s">
        <v>918</v>
      </c>
      <c r="BG21" s="100" t="s">
        <v>778</v>
      </c>
      <c r="BH21">
        <v>29.61</v>
      </c>
      <c r="BI21" s="101">
        <v>10.100284846948664</v>
      </c>
      <c r="BJ21" s="111">
        <v>6.2648254589357544</v>
      </c>
      <c r="BW21" t="s">
        <v>912</v>
      </c>
      <c r="BX21" s="101">
        <v>7.6791705916475861</v>
      </c>
      <c r="BY21" s="111">
        <v>8.8286138452454761</v>
      </c>
      <c r="BZ21" t="s">
        <v>913</v>
      </c>
      <c r="CA21" s="101">
        <v>13.394942325236556</v>
      </c>
      <c r="CB21" s="111">
        <v>2.7906749587395883</v>
      </c>
      <c r="CC21" t="s">
        <v>910</v>
      </c>
      <c r="CD21" s="101">
        <v>17.621910914330243</v>
      </c>
      <c r="CE21" s="101">
        <v>10.141945365770345</v>
      </c>
    </row>
    <row r="22" spans="2:85" ht="12.75" x14ac:dyDescent="0.35">
      <c r="B22" s="102" t="s">
        <v>718</v>
      </c>
      <c r="C22" s="116" t="s">
        <v>739</v>
      </c>
      <c r="D22" s="100">
        <v>-16.2</v>
      </c>
      <c r="E22" s="117">
        <v>5.5668725502424703</v>
      </c>
      <c r="F22" s="117">
        <v>4.8692778762403108</v>
      </c>
      <c r="G22" s="102" t="s">
        <v>918</v>
      </c>
      <c r="H22" t="s">
        <v>889</v>
      </c>
      <c r="I22">
        <v>156.57999999999998</v>
      </c>
      <c r="J22" s="134">
        <f t="shared" si="1"/>
        <v>163.21499999999997</v>
      </c>
      <c r="K22" s="66">
        <f>AH13</f>
        <v>8.1963866224577355</v>
      </c>
      <c r="L22" s="66">
        <f>AI13</f>
        <v>-6.1313556175505575</v>
      </c>
      <c r="M22" s="66">
        <f t="shared" si="12"/>
        <v>11.46072882281276</v>
      </c>
      <c r="N22" s="66">
        <f t="shared" si="12"/>
        <v>14.172917868565721</v>
      </c>
      <c r="O22" s="66">
        <f t="shared" si="12"/>
        <v>7.1858687286716147</v>
      </c>
      <c r="P22" s="66">
        <f t="shared" si="12"/>
        <v>8.2321866742443142</v>
      </c>
      <c r="Q22" s="66"/>
      <c r="R22" s="66"/>
      <c r="T22" t="s">
        <v>889</v>
      </c>
      <c r="U22">
        <v>156.57999999999998</v>
      </c>
      <c r="Z22">
        <f t="shared" si="16"/>
        <v>0.74787552058532925</v>
      </c>
      <c r="AA22">
        <f t="shared" si="16"/>
        <v>0.73287157407925707</v>
      </c>
      <c r="BD22" t="s">
        <v>912</v>
      </c>
      <c r="BE22" s="2">
        <v>40269</v>
      </c>
      <c r="BF22" s="102" t="s">
        <v>918</v>
      </c>
      <c r="BG22" s="100" t="s">
        <v>811</v>
      </c>
      <c r="BH22">
        <v>41.379999999999995</v>
      </c>
      <c r="BI22" s="101">
        <v>8.3703016763999258</v>
      </c>
      <c r="BJ22" s="111">
        <v>4.4044651229707537</v>
      </c>
      <c r="BW22" t="s">
        <v>912</v>
      </c>
      <c r="BX22" s="101">
        <v>14.977636071567261</v>
      </c>
      <c r="BY22" s="111">
        <v>8.898807709886821</v>
      </c>
      <c r="BZ22" t="s">
        <v>913</v>
      </c>
      <c r="CA22" s="101">
        <v>13.606121476695854</v>
      </c>
      <c r="CB22" s="111">
        <v>2.3747737725649127</v>
      </c>
      <c r="CC22" t="s">
        <v>910</v>
      </c>
      <c r="CD22" s="101">
        <v>6.8504885991530706</v>
      </c>
      <c r="CE22" s="101">
        <v>2.8578054346101069</v>
      </c>
    </row>
    <row r="23" spans="2:85" ht="12.75" x14ac:dyDescent="0.35">
      <c r="B23" s="102" t="s">
        <v>718</v>
      </c>
      <c r="C23" s="116" t="s">
        <v>740</v>
      </c>
      <c r="D23" s="100">
        <v>-16.2</v>
      </c>
      <c r="E23" s="117">
        <v>4.8604337535356077</v>
      </c>
      <c r="F23" s="117">
        <v>4.8031527221915802</v>
      </c>
      <c r="I23" s="108"/>
      <c r="BD23" t="s">
        <v>912</v>
      </c>
      <c r="BE23" s="2">
        <v>40269</v>
      </c>
      <c r="BF23" s="102" t="s">
        <v>918</v>
      </c>
      <c r="BG23" s="100" t="s">
        <v>812</v>
      </c>
      <c r="BH23">
        <v>55.58</v>
      </c>
      <c r="BI23" s="101">
        <v>7.9053523066136178</v>
      </c>
      <c r="BJ23" s="111">
        <v>4.1884626435668242</v>
      </c>
      <c r="BW23" t="s">
        <v>912</v>
      </c>
      <c r="BX23" s="101">
        <v>15.153544811556451</v>
      </c>
      <c r="BY23" s="111">
        <v>8.8164572233519927</v>
      </c>
      <c r="BZ23" t="s">
        <v>913</v>
      </c>
      <c r="CA23" s="101">
        <v>10.919004863182948</v>
      </c>
      <c r="CB23" s="111">
        <v>3.1269687328456452</v>
      </c>
      <c r="CC23" t="s">
        <v>910</v>
      </c>
      <c r="CD23" s="101">
        <v>7.2564598220661347</v>
      </c>
      <c r="CE23" s="101">
        <v>-2.5896047901129116</v>
      </c>
    </row>
    <row r="24" spans="2:85" ht="12.75" x14ac:dyDescent="0.35">
      <c r="B24" s="102" t="s">
        <v>718</v>
      </c>
      <c r="C24" s="116" t="s">
        <v>741</v>
      </c>
      <c r="D24" s="100">
        <v>-16.2</v>
      </c>
      <c r="E24" s="117">
        <v>8.0160837465356529</v>
      </c>
      <c r="F24" s="117">
        <v>6.3593109712673019</v>
      </c>
      <c r="I24" s="108"/>
      <c r="BD24" t="s">
        <v>912</v>
      </c>
      <c r="BE24" s="2">
        <v>40269</v>
      </c>
      <c r="BF24" s="102" t="s">
        <v>918</v>
      </c>
      <c r="BG24" s="100" t="s">
        <v>813</v>
      </c>
      <c r="BH24">
        <v>63.98</v>
      </c>
      <c r="BI24" s="101">
        <v>7.7223675834206054</v>
      </c>
      <c r="BJ24" s="111">
        <v>5.1010425096298313</v>
      </c>
      <c r="BW24" t="s">
        <v>912</v>
      </c>
      <c r="BX24" s="101">
        <v>14.413279482958234</v>
      </c>
      <c r="BY24" s="111">
        <v>8.800280931517495</v>
      </c>
      <c r="BZ24" t="s">
        <v>913</v>
      </c>
      <c r="CA24" s="101">
        <v>10.507769742513752</v>
      </c>
      <c r="CB24" s="111">
        <v>4.7051094602828254</v>
      </c>
      <c r="CC24" t="s">
        <v>910</v>
      </c>
      <c r="CD24" s="101">
        <v>6.4432484697452521</v>
      </c>
      <c r="CE24" s="101">
        <v>4.2034000842512746</v>
      </c>
    </row>
    <row r="25" spans="2:85" ht="12.75" x14ac:dyDescent="0.35">
      <c r="B25" s="102" t="s">
        <v>718</v>
      </c>
      <c r="C25" s="116" t="s">
        <v>742</v>
      </c>
      <c r="D25" s="100">
        <v>-16.2</v>
      </c>
      <c r="E25" s="117">
        <v>5.0683584149103948</v>
      </c>
      <c r="F25" s="117">
        <v>5.7647962705724449</v>
      </c>
      <c r="I25" s="108"/>
      <c r="BD25" t="s">
        <v>912</v>
      </c>
      <c r="BE25" s="2">
        <v>40269</v>
      </c>
      <c r="BF25" s="102" t="s">
        <v>918</v>
      </c>
      <c r="BG25" s="100" t="s">
        <v>814</v>
      </c>
      <c r="BH25">
        <v>63.98</v>
      </c>
      <c r="BI25" s="101">
        <v>7.4326351355158087</v>
      </c>
      <c r="BJ25" s="111">
        <v>5.2264050602217118</v>
      </c>
      <c r="BW25" t="s">
        <v>912</v>
      </c>
      <c r="BX25" s="101">
        <v>14.258286605279118</v>
      </c>
      <c r="BY25" s="111">
        <v>9.0402025962492516</v>
      </c>
      <c r="BZ25" t="s">
        <v>913</v>
      </c>
      <c r="CA25" s="101">
        <v>10.95209025119583</v>
      </c>
      <c r="CB25" s="111">
        <v>1.9392296931682065</v>
      </c>
      <c r="CC25" t="s">
        <v>361</v>
      </c>
      <c r="CD25" s="101">
        <v>12.791000130613488</v>
      </c>
      <c r="CE25" s="101">
        <v>-5.454146512404499</v>
      </c>
    </row>
    <row r="26" spans="2:85" ht="12.75" x14ac:dyDescent="0.35">
      <c r="B26" s="102" t="s">
        <v>718</v>
      </c>
      <c r="C26" s="116" t="s">
        <v>743</v>
      </c>
      <c r="D26" s="100">
        <v>-16.2</v>
      </c>
      <c r="E26" s="117">
        <v>4.7718971688860652</v>
      </c>
      <c r="F26" s="117">
        <v>5.7742946308546621</v>
      </c>
      <c r="I26" s="108"/>
      <c r="BD26" t="s">
        <v>912</v>
      </c>
      <c r="BE26" s="2">
        <v>40269</v>
      </c>
      <c r="BF26" s="102" t="s">
        <v>918</v>
      </c>
      <c r="BG26" s="100" t="s">
        <v>816</v>
      </c>
      <c r="BH26">
        <v>87.58</v>
      </c>
      <c r="BI26" s="101">
        <v>7.4460240682853849</v>
      </c>
      <c r="BJ26" s="111">
        <v>5.1705897039284068</v>
      </c>
      <c r="BU26">
        <f>1/0.4045</f>
        <v>2.4721878862793569</v>
      </c>
      <c r="BW26" t="s">
        <v>912</v>
      </c>
      <c r="BX26" s="101">
        <v>16.149080613716741</v>
      </c>
      <c r="BY26" s="111">
        <v>8.0667559731817509</v>
      </c>
      <c r="BZ26" t="s">
        <v>913</v>
      </c>
      <c r="CA26" s="110">
        <v>10.262722996766488</v>
      </c>
      <c r="CB26" s="135">
        <v>2.097704927193222</v>
      </c>
      <c r="CC26" t="s">
        <v>361</v>
      </c>
      <c r="CD26" s="101">
        <v>7.6817538253401789</v>
      </c>
      <c r="CE26" s="101">
        <v>-7.2850596482218215</v>
      </c>
    </row>
    <row r="27" spans="2:85" ht="12.75" x14ac:dyDescent="0.35">
      <c r="B27" s="102" t="s">
        <v>718</v>
      </c>
      <c r="C27" s="116" t="s">
        <v>744</v>
      </c>
      <c r="D27" s="100">
        <v>-16.2</v>
      </c>
      <c r="E27" s="117">
        <v>6.4062210969591558</v>
      </c>
      <c r="F27" s="117">
        <v>4.8171337113179362</v>
      </c>
      <c r="I27" s="108"/>
      <c r="BD27" t="s">
        <v>912</v>
      </c>
      <c r="BE27" s="2">
        <v>40269</v>
      </c>
      <c r="BF27" s="102" t="s">
        <v>918</v>
      </c>
      <c r="BG27" s="100" t="s">
        <v>818</v>
      </c>
      <c r="BH27">
        <v>130.07999999999998</v>
      </c>
      <c r="BI27" s="101">
        <v>6.9596522811659041</v>
      </c>
      <c r="BJ27" s="111">
        <v>6.4698119071020175</v>
      </c>
      <c r="BW27" t="s">
        <v>912</v>
      </c>
      <c r="BX27" s="101">
        <v>15.018411376403218</v>
      </c>
      <c r="BY27" s="111">
        <v>7.9820534776789014</v>
      </c>
      <c r="BZ27" t="s">
        <v>913</v>
      </c>
      <c r="CA27" s="101">
        <v>9.5374177427641964</v>
      </c>
      <c r="CB27" s="101">
        <v>8.4764556122544015</v>
      </c>
      <c r="CC27" t="s">
        <v>361</v>
      </c>
      <c r="CD27" s="101">
        <v>13.488436531465659</v>
      </c>
      <c r="CE27" s="101">
        <v>6.0635098696995886</v>
      </c>
    </row>
    <row r="28" spans="2:85" ht="12.75" x14ac:dyDescent="0.35">
      <c r="B28" s="102" t="s">
        <v>718</v>
      </c>
      <c r="C28" s="116" t="s">
        <v>745</v>
      </c>
      <c r="D28" s="100">
        <v>-16.2</v>
      </c>
      <c r="E28" s="117">
        <v>6.1890934934215611</v>
      </c>
      <c r="F28" s="117">
        <v>6.7745289100422106</v>
      </c>
      <c r="I28" s="108"/>
      <c r="BD28" t="s">
        <v>912</v>
      </c>
      <c r="BE28" s="2">
        <v>40269</v>
      </c>
      <c r="BF28" s="102" t="s">
        <v>918</v>
      </c>
      <c r="BG28" s="100" t="s">
        <v>820</v>
      </c>
      <c r="BH28">
        <v>156.57999999999998</v>
      </c>
      <c r="BI28" s="101">
        <v>7.6791705916475861</v>
      </c>
      <c r="BJ28" s="111">
        <v>8.8286138452454761</v>
      </c>
      <c r="BW28" t="s">
        <v>912</v>
      </c>
      <c r="BX28" s="101">
        <v>14.128844694549002</v>
      </c>
      <c r="BY28" s="111">
        <v>7.7025363440571315</v>
      </c>
      <c r="BZ28" t="s">
        <v>913</v>
      </c>
      <c r="CA28" s="101">
        <v>7.5630980179948031</v>
      </c>
      <c r="CB28" s="101">
        <v>6.1231595196080697</v>
      </c>
      <c r="CC28" t="s">
        <v>361</v>
      </c>
      <c r="CD28" s="101">
        <v>13.50419601809609</v>
      </c>
      <c r="CE28" s="101">
        <v>5.7692341655914454</v>
      </c>
    </row>
    <row r="29" spans="2:85" ht="12.75" x14ac:dyDescent="0.35">
      <c r="B29" s="102" t="s">
        <v>718</v>
      </c>
      <c r="C29" s="116" t="s">
        <v>746</v>
      </c>
      <c r="D29" s="100">
        <v>-16.2</v>
      </c>
      <c r="E29" s="117">
        <v>8.6348997992891778</v>
      </c>
      <c r="F29" s="117">
        <v>6.4854757313690712</v>
      </c>
      <c r="I29" s="108"/>
      <c r="BF29" s="102"/>
      <c r="BG29" s="100"/>
      <c r="BI29" s="101"/>
      <c r="BJ29" s="111"/>
      <c r="BW29" t="s">
        <v>912</v>
      </c>
      <c r="BX29" s="101">
        <v>11.171643644718078</v>
      </c>
      <c r="BY29" s="111">
        <v>7.1152407700811322</v>
      </c>
      <c r="BZ29" t="s">
        <v>913</v>
      </c>
      <c r="CA29" s="101">
        <v>4.6767352359479126</v>
      </c>
      <c r="CB29" s="101">
        <v>-1.355891186026021</v>
      </c>
      <c r="CC29" t="s">
        <v>361</v>
      </c>
      <c r="CD29" s="101">
        <v>11.432983001711468</v>
      </c>
      <c r="CE29" s="101">
        <v>5.5756303061070298</v>
      </c>
    </row>
    <row r="30" spans="2:85" ht="12.75" x14ac:dyDescent="0.35">
      <c r="B30" s="102" t="s">
        <v>718</v>
      </c>
      <c r="C30" s="116" t="s">
        <v>747</v>
      </c>
      <c r="D30" s="100">
        <v>-16.2</v>
      </c>
      <c r="E30" s="117">
        <v>10.997452465190293</v>
      </c>
      <c r="F30" s="117">
        <v>7.5283313379630243</v>
      </c>
      <c r="I30" s="108"/>
      <c r="BD30" t="s">
        <v>912</v>
      </c>
      <c r="BE30" s="2">
        <v>40299</v>
      </c>
      <c r="BF30" s="102" t="s">
        <v>918</v>
      </c>
      <c r="BG30" s="100" t="s">
        <v>761</v>
      </c>
      <c r="BH30" s="95">
        <v>12.12</v>
      </c>
      <c r="BI30" s="101">
        <v>14.977636071567261</v>
      </c>
      <c r="BJ30" s="111">
        <v>8.898807709886821</v>
      </c>
      <c r="BK30" s="101"/>
      <c r="BL30" s="111"/>
      <c r="BW30" t="s">
        <v>912</v>
      </c>
      <c r="BX30" s="101">
        <v>9.4707448776171574</v>
      </c>
      <c r="BY30" s="111">
        <v>8.2795795039170965</v>
      </c>
      <c r="BZ30" t="s">
        <v>913</v>
      </c>
      <c r="CA30" s="101">
        <v>13.094484021019918</v>
      </c>
      <c r="CB30" s="101">
        <v>-6.1945691821738436</v>
      </c>
      <c r="CC30" t="s">
        <v>361</v>
      </c>
      <c r="CD30" s="101">
        <v>12.446714701462893</v>
      </c>
      <c r="CE30" s="101">
        <v>4.8431738982795913</v>
      </c>
    </row>
    <row r="31" spans="2:85" ht="12.75" x14ac:dyDescent="0.35">
      <c r="B31" s="102" t="s">
        <v>718</v>
      </c>
      <c r="C31" s="116" t="s">
        <v>748</v>
      </c>
      <c r="D31" s="100">
        <v>-16.2</v>
      </c>
      <c r="E31" s="117">
        <v>11.433687477612269</v>
      </c>
      <c r="F31" s="117">
        <v>7.5151655691533676</v>
      </c>
      <c r="BD31" t="s">
        <v>912</v>
      </c>
      <c r="BE31" s="2">
        <v>40299</v>
      </c>
      <c r="BF31" s="102" t="s">
        <v>918</v>
      </c>
      <c r="BG31" s="100" t="s">
        <v>776</v>
      </c>
      <c r="BH31">
        <v>17.809999999999999</v>
      </c>
      <c r="BI31" s="101">
        <v>15.153544811556451</v>
      </c>
      <c r="BJ31" s="111">
        <v>8.8164572233519927</v>
      </c>
      <c r="BK31" s="101"/>
      <c r="BL31" s="111"/>
      <c r="BW31" t="s">
        <v>912</v>
      </c>
      <c r="BX31" s="101">
        <v>8.1621010037330723</v>
      </c>
      <c r="BY31" s="111">
        <v>9.0935023917580651</v>
      </c>
      <c r="BZ31" t="s">
        <v>913</v>
      </c>
      <c r="CA31" s="101">
        <v>10.943117702030216</v>
      </c>
      <c r="CB31" s="101">
        <v>-11.066199815645426</v>
      </c>
      <c r="CC31" t="s">
        <v>361</v>
      </c>
      <c r="CD31" s="101">
        <v>9.2127953752404164</v>
      </c>
      <c r="CE31" s="101">
        <v>5.5685442952189419</v>
      </c>
    </row>
    <row r="32" spans="2:85" ht="12.75" x14ac:dyDescent="0.35">
      <c r="B32" s="102" t="s">
        <v>718</v>
      </c>
      <c r="C32" s="116" t="s">
        <v>749</v>
      </c>
      <c r="D32" s="100">
        <v>-16.2</v>
      </c>
      <c r="E32" s="117">
        <v>12.845323325723673</v>
      </c>
      <c r="F32" s="117">
        <v>6.4047214984534442</v>
      </c>
      <c r="BD32" t="s">
        <v>912</v>
      </c>
      <c r="BE32" s="2">
        <v>40299</v>
      </c>
      <c r="BF32" s="102" t="s">
        <v>918</v>
      </c>
      <c r="BG32" s="100" t="s">
        <v>779</v>
      </c>
      <c r="BH32">
        <v>29.61</v>
      </c>
      <c r="BI32" s="101">
        <v>14.413279482958234</v>
      </c>
      <c r="BJ32" s="111">
        <v>8.800280931517495</v>
      </c>
      <c r="BK32" s="101"/>
      <c r="BL32" s="111"/>
      <c r="BW32" t="s">
        <v>912</v>
      </c>
      <c r="BX32" s="101">
        <v>5.7837177270730136</v>
      </c>
      <c r="BY32" s="101">
        <v>4.9056809715453937</v>
      </c>
      <c r="BZ32" t="s">
        <v>913</v>
      </c>
      <c r="CA32" s="101">
        <v>10.413693872168972</v>
      </c>
      <c r="CB32" s="101">
        <v>-12.820281543524672</v>
      </c>
      <c r="CC32" t="s">
        <v>361</v>
      </c>
      <c r="CD32" s="101">
        <v>9.9796911098128884</v>
      </c>
      <c r="CE32" s="101">
        <v>2.0133741968015073</v>
      </c>
    </row>
    <row r="33" spans="2:83" ht="12.75" x14ac:dyDescent="0.35">
      <c r="B33" s="102" t="s">
        <v>718</v>
      </c>
      <c r="C33" s="116" t="s">
        <v>750</v>
      </c>
      <c r="D33" s="100">
        <v>-16.2</v>
      </c>
      <c r="E33" s="117">
        <v>9.756323077570114</v>
      </c>
      <c r="F33" s="117">
        <v>4.4491742226457127</v>
      </c>
      <c r="BD33" t="s">
        <v>912</v>
      </c>
      <c r="BE33" s="2">
        <v>40299</v>
      </c>
      <c r="BF33" s="102" t="s">
        <v>918</v>
      </c>
      <c r="BG33" s="100" t="s">
        <v>825</v>
      </c>
      <c r="BH33">
        <v>41.379999999999995</v>
      </c>
      <c r="BI33" s="101">
        <v>14.258286605279118</v>
      </c>
      <c r="BJ33" s="111">
        <v>9.0402025962492516</v>
      </c>
      <c r="BK33" s="101"/>
      <c r="BL33" s="111"/>
      <c r="BW33" t="s">
        <v>912</v>
      </c>
      <c r="BX33" s="101">
        <v>5.8769821381180067</v>
      </c>
      <c r="BY33" s="101">
        <v>5.3539836381193311</v>
      </c>
      <c r="CC33" t="s">
        <v>361</v>
      </c>
      <c r="CD33" s="101">
        <v>7.7921424514745032</v>
      </c>
      <c r="CE33" s="101">
        <v>2.5537746376673454</v>
      </c>
    </row>
    <row r="34" spans="2:83" ht="12.75" x14ac:dyDescent="0.35">
      <c r="B34" s="102" t="s">
        <v>718</v>
      </c>
      <c r="C34" s="116" t="s">
        <v>751</v>
      </c>
      <c r="D34" s="100">
        <v>-16.2</v>
      </c>
      <c r="E34" s="117">
        <v>9.5961039659573277</v>
      </c>
      <c r="F34" s="117">
        <v>9.0308255101153598</v>
      </c>
      <c r="BD34" t="s">
        <v>912</v>
      </c>
      <c r="BE34" s="2">
        <v>40299</v>
      </c>
      <c r="BF34" s="102" t="s">
        <v>918</v>
      </c>
      <c r="BG34" s="100" t="s">
        <v>827</v>
      </c>
      <c r="BH34">
        <v>55.58</v>
      </c>
      <c r="BI34" s="101">
        <v>16.149080613716741</v>
      </c>
      <c r="BJ34" s="111">
        <v>8.0667559731817509</v>
      </c>
      <c r="BK34" s="101"/>
      <c r="BL34" s="111"/>
      <c r="BV34" t="s">
        <v>920</v>
      </c>
      <c r="BW34" t="s">
        <v>912</v>
      </c>
      <c r="BX34" s="101">
        <v>6.5369723616301982</v>
      </c>
      <c r="BY34" s="101">
        <v>4.5433566314288285</v>
      </c>
      <c r="CC34" t="s">
        <v>361</v>
      </c>
      <c r="CD34" s="101">
        <v>8.1963866224577355</v>
      </c>
      <c r="CE34" s="101">
        <v>-6.1313556175505575</v>
      </c>
    </row>
    <row r="35" spans="2:83" ht="12.75" x14ac:dyDescent="0.35">
      <c r="B35" s="102" t="s">
        <v>718</v>
      </c>
      <c r="C35" s="116" t="s">
        <v>752</v>
      </c>
      <c r="D35" s="100">
        <v>-16.2</v>
      </c>
      <c r="E35" s="117">
        <v>6.6390423052189167</v>
      </c>
      <c r="F35" s="117">
        <v>7.189823636215209</v>
      </c>
      <c r="BD35" t="s">
        <v>912</v>
      </c>
      <c r="BE35" s="2">
        <v>40299</v>
      </c>
      <c r="BF35" s="102" t="s">
        <v>918</v>
      </c>
      <c r="BG35" s="100" t="s">
        <v>829</v>
      </c>
      <c r="BH35">
        <v>55.58</v>
      </c>
      <c r="BI35" s="101">
        <v>15.018411376403218</v>
      </c>
      <c r="BJ35" s="111">
        <v>7.9820534776789014</v>
      </c>
      <c r="BK35" s="101"/>
      <c r="BL35" s="111"/>
      <c r="BU35" t="s">
        <v>912</v>
      </c>
      <c r="BV35">
        <f>1/0.4045</f>
        <v>2.4721878862793569</v>
      </c>
      <c r="BW35" t="s">
        <v>912</v>
      </c>
      <c r="BX35" s="101">
        <v>7.0975733425298166</v>
      </c>
      <c r="BY35" s="101">
        <v>5.8183124272737636</v>
      </c>
      <c r="CC35" t="s">
        <v>361</v>
      </c>
      <c r="CD35" s="101">
        <v>16.940420632921402</v>
      </c>
      <c r="CE35" s="101">
        <v>7.4383577266366601</v>
      </c>
    </row>
    <row r="36" spans="2:83" ht="12.75" x14ac:dyDescent="0.35">
      <c r="B36" s="102" t="s">
        <v>718</v>
      </c>
      <c r="C36" s="116" t="s">
        <v>753</v>
      </c>
      <c r="D36" s="100">
        <v>-16.2</v>
      </c>
      <c r="E36" s="117">
        <v>8.3838278327355784</v>
      </c>
      <c r="F36" s="117">
        <v>6.4975890852790883</v>
      </c>
      <c r="BD36" t="s">
        <v>912</v>
      </c>
      <c r="BE36" s="2">
        <v>40299</v>
      </c>
      <c r="BF36" s="102" t="s">
        <v>918</v>
      </c>
      <c r="BG36" s="100" t="s">
        <v>831</v>
      </c>
      <c r="BH36">
        <v>63.98</v>
      </c>
      <c r="BI36" s="101">
        <v>14.128844694549002</v>
      </c>
      <c r="BJ36" s="111">
        <v>7.7025363440571315</v>
      </c>
      <c r="BK36" s="101"/>
      <c r="BL36" s="111"/>
      <c r="BU36" t="s">
        <v>913</v>
      </c>
      <c r="BV36">
        <f>1/0.6447</f>
        <v>1.5511090429657204</v>
      </c>
      <c r="BW36" t="s">
        <v>912</v>
      </c>
      <c r="BX36" s="101">
        <v>8.5315595605320489</v>
      </c>
      <c r="BY36" s="101">
        <v>6.272143975684962</v>
      </c>
      <c r="CC36" t="s">
        <v>361</v>
      </c>
      <c r="CD36" s="101">
        <v>16.871168377691966</v>
      </c>
      <c r="CE36" s="101">
        <v>7.2956036566012088</v>
      </c>
    </row>
    <row r="37" spans="2:83" ht="12.75" x14ac:dyDescent="0.35">
      <c r="B37" s="99" t="s">
        <v>643</v>
      </c>
      <c r="C37" s="100" t="s">
        <v>644</v>
      </c>
      <c r="D37" s="100">
        <v>-6</v>
      </c>
      <c r="E37" s="101">
        <v>10.95483820574162</v>
      </c>
      <c r="F37" s="101">
        <v>4.2951760208124146</v>
      </c>
      <c r="BD37" t="s">
        <v>912</v>
      </c>
      <c r="BE37" s="2">
        <v>40299</v>
      </c>
      <c r="BF37" s="102" t="s">
        <v>918</v>
      </c>
      <c r="BG37" s="100" t="s">
        <v>833</v>
      </c>
      <c r="BH37">
        <v>87.58</v>
      </c>
      <c r="BI37" s="101">
        <v>11.171643644718078</v>
      </c>
      <c r="BJ37" s="111">
        <v>7.1152407700811322</v>
      </c>
      <c r="BK37" s="101"/>
      <c r="BL37" s="111"/>
      <c r="BU37" t="s">
        <v>910</v>
      </c>
      <c r="BV37">
        <f>1/0.6637</f>
        <v>1.5067048365225253</v>
      </c>
      <c r="BW37" t="s">
        <v>912</v>
      </c>
      <c r="BX37" s="101">
        <v>9.1392925179341535</v>
      </c>
      <c r="BY37" s="101">
        <v>6.7418733695654467</v>
      </c>
      <c r="CC37" t="s">
        <v>361</v>
      </c>
      <c r="CD37" s="101">
        <v>15.018158316358194</v>
      </c>
      <c r="CE37" s="101">
        <v>5.8598722553999423</v>
      </c>
    </row>
    <row r="38" spans="2:83" ht="12.75" x14ac:dyDescent="0.35">
      <c r="B38" s="99" t="s">
        <v>643</v>
      </c>
      <c r="C38" s="100" t="s">
        <v>647</v>
      </c>
      <c r="D38" s="100">
        <v>-5.8</v>
      </c>
      <c r="E38" s="101">
        <v>7.4095684474351939</v>
      </c>
      <c r="F38" s="101">
        <v>5.8458350433843815</v>
      </c>
      <c r="BD38" t="s">
        <v>912</v>
      </c>
      <c r="BE38" s="2">
        <v>40299</v>
      </c>
      <c r="BF38" s="102" t="s">
        <v>918</v>
      </c>
      <c r="BG38" s="100" t="s">
        <v>835</v>
      </c>
      <c r="BH38">
        <v>130.07999999999998</v>
      </c>
      <c r="BI38" s="101">
        <v>9.4707448776171574</v>
      </c>
      <c r="BJ38" s="111">
        <v>8.2795795039170965</v>
      </c>
      <c r="BK38" s="101"/>
      <c r="BL38" s="111"/>
      <c r="BU38" t="s">
        <v>911</v>
      </c>
      <c r="BV38">
        <f>1/0.1175</f>
        <v>8.5106382978723403</v>
      </c>
      <c r="BW38" t="s">
        <v>912</v>
      </c>
      <c r="BX38" s="101">
        <v>9.9591530169650468</v>
      </c>
      <c r="BY38" s="101">
        <v>6.5789616925601742</v>
      </c>
      <c r="CA38" t="s">
        <v>921</v>
      </c>
      <c r="CC38" t="s">
        <v>361</v>
      </c>
      <c r="CD38" s="101">
        <v>13.499819425381324</v>
      </c>
      <c r="CE38" s="101">
        <v>5.6198457818220753</v>
      </c>
    </row>
    <row r="39" spans="2:83" ht="12.75" x14ac:dyDescent="0.35">
      <c r="B39" s="99" t="s">
        <v>643</v>
      </c>
      <c r="C39" s="100" t="s">
        <v>651</v>
      </c>
      <c r="D39" s="100">
        <v>-6</v>
      </c>
      <c r="E39" s="101">
        <v>10.082614440202288</v>
      </c>
      <c r="F39" s="101">
        <v>6.8271864633930397</v>
      </c>
      <c r="BD39" t="s">
        <v>912</v>
      </c>
      <c r="BE39" s="2">
        <v>40299</v>
      </c>
      <c r="BF39" s="102" t="s">
        <v>918</v>
      </c>
      <c r="BG39" s="100" t="s">
        <v>836</v>
      </c>
      <c r="BH39">
        <v>156.57999999999998</v>
      </c>
      <c r="BI39" s="101">
        <v>8.1621010037330723</v>
      </c>
      <c r="BJ39" s="111">
        <v>9.0935023917580651</v>
      </c>
      <c r="BK39" s="101"/>
      <c r="BL39" s="111"/>
      <c r="BW39" t="s">
        <v>912</v>
      </c>
      <c r="BX39" s="101">
        <v>8.6682412046176918</v>
      </c>
      <c r="BY39" s="101">
        <v>6.7739753462876173</v>
      </c>
      <c r="CC39" t="s">
        <v>361</v>
      </c>
      <c r="CD39" s="101">
        <v>11.387449988089211</v>
      </c>
      <c r="CE39" s="101">
        <v>3.8187035693605615</v>
      </c>
    </row>
    <row r="40" spans="2:83" ht="12.75" x14ac:dyDescent="0.35">
      <c r="B40" s="45" t="s">
        <v>643</v>
      </c>
      <c r="C40" s="108" t="s">
        <v>655</v>
      </c>
      <c r="D40">
        <v>-6.05</v>
      </c>
      <c r="E40" s="101">
        <v>4.1435061448491197</v>
      </c>
      <c r="F40" s="101">
        <v>24.284742207878882</v>
      </c>
      <c r="BW40" t="s">
        <v>912</v>
      </c>
      <c r="BX40" s="101">
        <v>5.7163345906341858</v>
      </c>
      <c r="BY40" s="101">
        <v>6.7744437857293995</v>
      </c>
      <c r="CC40" t="s">
        <v>361</v>
      </c>
      <c r="CD40" s="101">
        <v>11.523061172843617</v>
      </c>
      <c r="CE40" s="101">
        <v>3.777551579032199</v>
      </c>
    </row>
    <row r="41" spans="2:83" ht="12.75" x14ac:dyDescent="0.35">
      <c r="B41" s="45" t="s">
        <v>652</v>
      </c>
      <c r="C41" s="108" t="s">
        <v>659</v>
      </c>
      <c r="D41">
        <v>-6</v>
      </c>
      <c r="E41" s="101">
        <v>13.066466164031159</v>
      </c>
      <c r="F41" s="101">
        <v>6.163916828812134</v>
      </c>
      <c r="BD41" t="s">
        <v>912</v>
      </c>
      <c r="BE41" s="2">
        <v>40603</v>
      </c>
      <c r="BF41" s="136" t="s">
        <v>918</v>
      </c>
      <c r="BG41" s="108" t="s">
        <v>832</v>
      </c>
      <c r="BH41" s="95">
        <v>12.12</v>
      </c>
      <c r="BI41" s="101">
        <v>5.7837177270730136</v>
      </c>
      <c r="BJ41" s="101">
        <v>4.9056809715453937</v>
      </c>
      <c r="CC41" t="s">
        <v>361</v>
      </c>
      <c r="CD41" s="101">
        <v>11.677652715210057</v>
      </c>
      <c r="CE41" s="101">
        <v>4.704347564857315</v>
      </c>
    </row>
    <row r="42" spans="2:83" ht="12.75" x14ac:dyDescent="0.35">
      <c r="B42" s="45" t="s">
        <v>652</v>
      </c>
      <c r="C42" s="108" t="s">
        <v>662</v>
      </c>
      <c r="D42">
        <v>-5.9</v>
      </c>
      <c r="E42" s="101">
        <v>9.7733277971881378</v>
      </c>
      <c r="F42" s="101">
        <v>10.122161279962615</v>
      </c>
      <c r="BD42" t="s">
        <v>912</v>
      </c>
      <c r="BE42" s="2">
        <v>40603</v>
      </c>
      <c r="BF42" s="136" t="s">
        <v>918</v>
      </c>
      <c r="BG42" s="108" t="s">
        <v>834</v>
      </c>
      <c r="BH42">
        <v>17.809999999999999</v>
      </c>
      <c r="BI42" s="101">
        <v>5.8769821381180067</v>
      </c>
      <c r="BJ42" s="101">
        <v>5.3539836381193311</v>
      </c>
      <c r="CA42" s="101"/>
      <c r="CB42" s="111"/>
    </row>
    <row r="43" spans="2:83" ht="12.75" x14ac:dyDescent="0.35">
      <c r="B43" s="46" t="s">
        <v>652</v>
      </c>
      <c r="C43" s="109" t="s">
        <v>665</v>
      </c>
      <c r="D43" s="4">
        <v>-5.9</v>
      </c>
      <c r="E43" s="110">
        <v>7.7508406087134993</v>
      </c>
      <c r="F43" s="110">
        <v>5.6565530840580003</v>
      </c>
      <c r="BD43" t="s">
        <v>912</v>
      </c>
      <c r="BE43" s="2">
        <v>40603</v>
      </c>
      <c r="BF43" s="136" t="s">
        <v>918</v>
      </c>
      <c r="BG43" s="108" t="s">
        <v>869</v>
      </c>
      <c r="BH43">
        <v>29.61</v>
      </c>
      <c r="BI43" s="101">
        <v>6.5369723616301982</v>
      </c>
      <c r="BJ43" s="101">
        <v>4.5433566314288285</v>
      </c>
      <c r="BX43" t="s">
        <v>921</v>
      </c>
      <c r="CD43" t="s">
        <v>921</v>
      </c>
    </row>
    <row r="44" spans="2:83" ht="12.75" x14ac:dyDescent="0.35">
      <c r="B44" s="118" t="s">
        <v>645</v>
      </c>
      <c r="C44" s="105" t="s">
        <v>310</v>
      </c>
      <c r="D44" s="105">
        <v>0</v>
      </c>
      <c r="E44" s="119">
        <v>19.195788642653714</v>
      </c>
      <c r="F44" s="120">
        <v>4.0625824849927197</v>
      </c>
      <c r="AC44" t="s">
        <v>922</v>
      </c>
      <c r="BD44" t="s">
        <v>912</v>
      </c>
      <c r="BE44" s="2">
        <v>40603</v>
      </c>
      <c r="BF44" s="136" t="s">
        <v>918</v>
      </c>
      <c r="BG44" s="108" t="s">
        <v>870</v>
      </c>
      <c r="BH44">
        <v>41.379999999999995</v>
      </c>
      <c r="BI44" s="101">
        <v>7.0975733425298166</v>
      </c>
      <c r="BJ44" s="101">
        <v>5.8183124272737636</v>
      </c>
    </row>
    <row r="45" spans="2:83" ht="12.75" x14ac:dyDescent="0.35">
      <c r="B45" s="102" t="s">
        <v>645</v>
      </c>
      <c r="C45" s="100" t="s">
        <v>138</v>
      </c>
      <c r="D45" s="100">
        <v>0</v>
      </c>
      <c r="E45" s="101">
        <v>29.526277521755347</v>
      </c>
      <c r="F45" s="111">
        <v>7.0834175984514083</v>
      </c>
      <c r="AC45" t="s">
        <v>923</v>
      </c>
      <c r="BD45" t="s">
        <v>912</v>
      </c>
      <c r="BE45" s="2">
        <v>40603</v>
      </c>
      <c r="BF45" s="136" t="s">
        <v>918</v>
      </c>
      <c r="BG45" s="108" t="s">
        <v>871</v>
      </c>
      <c r="BH45">
        <v>55.58</v>
      </c>
      <c r="BI45" s="101">
        <v>8.5315595605320489</v>
      </c>
      <c r="BJ45" s="101">
        <v>6.272143975684962</v>
      </c>
    </row>
    <row r="46" spans="2:83" ht="12.75" x14ac:dyDescent="0.35">
      <c r="B46" s="102" t="s">
        <v>645</v>
      </c>
      <c r="C46" s="100" t="s">
        <v>755</v>
      </c>
      <c r="D46" s="100">
        <v>0</v>
      </c>
      <c r="E46" s="101">
        <v>19.192572395067067</v>
      </c>
      <c r="F46" s="111">
        <v>5.612508211003516</v>
      </c>
      <c r="AC46" t="s">
        <v>924</v>
      </c>
      <c r="BD46" t="s">
        <v>912</v>
      </c>
      <c r="BE46" s="2">
        <v>40603</v>
      </c>
      <c r="BF46" s="136" t="s">
        <v>918</v>
      </c>
      <c r="BG46" s="108" t="s">
        <v>872</v>
      </c>
      <c r="BH46">
        <v>63.98</v>
      </c>
      <c r="BI46" s="101">
        <v>9.1392925179341535</v>
      </c>
      <c r="BJ46" s="101">
        <v>6.7418733695654467</v>
      </c>
    </row>
    <row r="47" spans="2:83" ht="12.75" x14ac:dyDescent="0.35">
      <c r="B47" s="102" t="s">
        <v>645</v>
      </c>
      <c r="C47" s="100" t="s">
        <v>249</v>
      </c>
      <c r="D47" s="100">
        <v>0</v>
      </c>
      <c r="E47" s="101">
        <v>37.079332534474588</v>
      </c>
      <c r="F47" s="111">
        <v>16.656817952239837</v>
      </c>
      <c r="BD47" t="s">
        <v>912</v>
      </c>
      <c r="BE47" s="2">
        <v>40603</v>
      </c>
      <c r="BF47" s="136" t="s">
        <v>918</v>
      </c>
      <c r="BG47" s="108" t="s">
        <v>873</v>
      </c>
      <c r="BH47">
        <v>87.58</v>
      </c>
      <c r="BI47" s="101">
        <v>9.9591530169650468</v>
      </c>
      <c r="BJ47" s="101">
        <v>6.5789616925601742</v>
      </c>
    </row>
    <row r="48" spans="2:83" ht="12.75" x14ac:dyDescent="0.35">
      <c r="B48" s="102" t="s">
        <v>645</v>
      </c>
      <c r="C48" s="100" t="s">
        <v>757</v>
      </c>
      <c r="D48" s="100">
        <v>0</v>
      </c>
      <c r="E48" s="101">
        <v>30.533204556180589</v>
      </c>
      <c r="F48" s="111">
        <v>5.260290261315677</v>
      </c>
      <c r="BD48" t="s">
        <v>912</v>
      </c>
      <c r="BE48" s="2">
        <v>40603</v>
      </c>
      <c r="BF48" s="136" t="s">
        <v>918</v>
      </c>
      <c r="BG48" s="108" t="s">
        <v>874</v>
      </c>
      <c r="BH48">
        <v>130.07999999999998</v>
      </c>
      <c r="BI48" s="101">
        <v>8.6682412046176918</v>
      </c>
      <c r="BJ48" s="101">
        <v>6.7739753462876173</v>
      </c>
    </row>
    <row r="49" spans="2:63" ht="12.75" x14ac:dyDescent="0.35">
      <c r="B49" s="102" t="s">
        <v>645</v>
      </c>
      <c r="C49" s="100" t="s">
        <v>78</v>
      </c>
      <c r="D49" s="100">
        <v>0</v>
      </c>
      <c r="E49" s="101">
        <v>38.282098941259136</v>
      </c>
      <c r="F49" s="111">
        <v>16.831756731955011</v>
      </c>
      <c r="BD49" t="s">
        <v>912</v>
      </c>
      <c r="BE49" s="2">
        <v>40603</v>
      </c>
      <c r="BF49" s="136" t="s">
        <v>918</v>
      </c>
      <c r="BG49" s="108" t="s">
        <v>875</v>
      </c>
      <c r="BH49">
        <v>156.57999999999998</v>
      </c>
      <c r="BI49" s="101">
        <v>5.7163345906341858</v>
      </c>
      <c r="BJ49" s="101">
        <v>6.7744437857293995</v>
      </c>
    </row>
    <row r="50" spans="2:63" ht="12.75" x14ac:dyDescent="0.35">
      <c r="B50" s="99" t="s">
        <v>645</v>
      </c>
      <c r="C50" s="100" t="s">
        <v>760</v>
      </c>
      <c r="D50" s="100">
        <v>0</v>
      </c>
      <c r="E50" s="101">
        <v>35.772912102011041</v>
      </c>
      <c r="F50" s="101">
        <v>14.606280606320661</v>
      </c>
    </row>
    <row r="51" spans="2:63" ht="12.75" x14ac:dyDescent="0.35">
      <c r="B51" s="99" t="s">
        <v>645</v>
      </c>
      <c r="C51" s="108" t="s">
        <v>762</v>
      </c>
      <c r="D51" s="95">
        <v>0</v>
      </c>
      <c r="E51" s="101">
        <v>27.059980813676795</v>
      </c>
      <c r="F51" s="101">
        <v>11.106693874403627</v>
      </c>
      <c r="BD51" t="s">
        <v>912</v>
      </c>
      <c r="BE51" s="2">
        <v>40664</v>
      </c>
      <c r="BF51" s="136" t="s">
        <v>925</v>
      </c>
      <c r="BG51" s="108" t="s">
        <v>926</v>
      </c>
      <c r="BH51" s="137">
        <v>-5.9</v>
      </c>
      <c r="BI51" s="101"/>
      <c r="BJ51" s="101"/>
    </row>
    <row r="52" spans="2:63" ht="12.75" x14ac:dyDescent="0.35">
      <c r="B52" s="99" t="s">
        <v>645</v>
      </c>
      <c r="C52" s="122" t="s">
        <v>764</v>
      </c>
      <c r="D52" s="95">
        <v>0</v>
      </c>
      <c r="E52" s="101">
        <v>33.65163523304917</v>
      </c>
      <c r="F52" s="101">
        <v>15.543387735968782</v>
      </c>
      <c r="BD52" t="s">
        <v>912</v>
      </c>
      <c r="BE52" s="2">
        <v>40664</v>
      </c>
      <c r="BF52" s="136" t="s">
        <v>925</v>
      </c>
      <c r="BG52" s="108" t="s">
        <v>927</v>
      </c>
      <c r="BH52" s="137">
        <v>-5.6</v>
      </c>
      <c r="BI52" s="101"/>
      <c r="BJ52" s="101"/>
    </row>
    <row r="53" spans="2:63" ht="12.75" x14ac:dyDescent="0.35">
      <c r="B53" s="99" t="s">
        <v>645</v>
      </c>
      <c r="C53" s="122" t="s">
        <v>765</v>
      </c>
      <c r="D53" s="95">
        <v>0</v>
      </c>
      <c r="E53" s="101">
        <v>27.67489049727881</v>
      </c>
      <c r="F53" s="101">
        <v>12.022863531407094</v>
      </c>
      <c r="BD53" t="s">
        <v>912</v>
      </c>
      <c r="BE53" s="2">
        <v>40664</v>
      </c>
      <c r="BF53" s="136" t="s">
        <v>925</v>
      </c>
      <c r="BG53" s="108" t="s">
        <v>928</v>
      </c>
      <c r="BH53" s="138">
        <v>-3.5</v>
      </c>
      <c r="BI53" s="101"/>
      <c r="BJ53" s="101"/>
    </row>
    <row r="54" spans="2:63" ht="12.75" x14ac:dyDescent="0.35">
      <c r="B54" s="99" t="s">
        <v>645</v>
      </c>
      <c r="C54" s="108" t="s">
        <v>766</v>
      </c>
      <c r="D54" s="95">
        <v>0</v>
      </c>
      <c r="E54" s="101">
        <v>34.018736366079096</v>
      </c>
      <c r="F54" s="101">
        <v>11.900096139243804</v>
      </c>
      <c r="BD54" t="s">
        <v>912</v>
      </c>
      <c r="BE54" s="2">
        <v>40664</v>
      </c>
      <c r="BF54" s="136" t="s">
        <v>925</v>
      </c>
      <c r="BG54" s="108" t="s">
        <v>929</v>
      </c>
      <c r="BH54" s="137">
        <v>0.7</v>
      </c>
      <c r="BI54" s="101">
        <v>7.0807558364901784</v>
      </c>
      <c r="BJ54" s="101">
        <v>4.6262221992396171</v>
      </c>
    </row>
    <row r="55" spans="2:63" ht="12.75" x14ac:dyDescent="0.35">
      <c r="B55" s="99" t="s">
        <v>645</v>
      </c>
      <c r="C55" s="108" t="s">
        <v>767</v>
      </c>
      <c r="D55" s="95">
        <v>0</v>
      </c>
      <c r="E55" s="101">
        <v>46.140140175392638</v>
      </c>
      <c r="F55" s="101">
        <v>11.806936316736959</v>
      </c>
      <c r="BD55" t="s">
        <v>912</v>
      </c>
      <c r="BE55" s="2">
        <v>40664</v>
      </c>
      <c r="BF55" s="136" t="s">
        <v>925</v>
      </c>
      <c r="BG55" s="108" t="s">
        <v>930</v>
      </c>
      <c r="BH55" s="138">
        <v>1.19</v>
      </c>
      <c r="BI55" s="101">
        <v>7.0215420157376336</v>
      </c>
      <c r="BJ55" s="101">
        <v>4.9223540604520117</v>
      </c>
    </row>
    <row r="56" spans="2:63" ht="12.75" x14ac:dyDescent="0.35">
      <c r="B56" s="99" t="s">
        <v>645</v>
      </c>
      <c r="C56" s="108" t="s">
        <v>810</v>
      </c>
      <c r="D56" s="95">
        <v>0</v>
      </c>
      <c r="E56" s="101">
        <v>47.060593997045522</v>
      </c>
      <c r="F56" s="101">
        <v>4.7250575150723684</v>
      </c>
      <c r="BD56" t="s">
        <v>912</v>
      </c>
      <c r="BE56" s="2">
        <v>40664</v>
      </c>
      <c r="BF56" s="136" t="s">
        <v>925</v>
      </c>
      <c r="BG56" s="108" t="s">
        <v>931</v>
      </c>
      <c r="BH56" s="138">
        <v>11.83</v>
      </c>
      <c r="BI56" s="101">
        <v>8.1663386629146082</v>
      </c>
      <c r="BJ56" s="101">
        <v>7.2075893309660373</v>
      </c>
    </row>
    <row r="57" spans="2:63" ht="12.75" x14ac:dyDescent="0.35">
      <c r="B57" s="118" t="s">
        <v>648</v>
      </c>
      <c r="C57" s="105" t="s">
        <v>768</v>
      </c>
      <c r="D57" s="10">
        <v>0.03</v>
      </c>
      <c r="E57" s="119">
        <v>21.694188037819291</v>
      </c>
      <c r="F57" s="120">
        <v>5.8686519305497926</v>
      </c>
      <c r="BD57" t="s">
        <v>912</v>
      </c>
      <c r="BE57" s="2">
        <v>40664</v>
      </c>
      <c r="BF57" s="136" t="s">
        <v>925</v>
      </c>
      <c r="BG57" s="108" t="s">
        <v>932</v>
      </c>
      <c r="BH57" s="137">
        <v>20.63</v>
      </c>
      <c r="BI57" s="101"/>
      <c r="BJ57" s="101"/>
      <c r="BK57" t="s">
        <v>933</v>
      </c>
    </row>
    <row r="58" spans="2:63" ht="12.75" x14ac:dyDescent="0.35">
      <c r="B58" s="102" t="s">
        <v>648</v>
      </c>
      <c r="C58" s="100" t="s">
        <v>247</v>
      </c>
      <c r="D58" s="100">
        <v>0.05</v>
      </c>
      <c r="E58" s="101">
        <v>30.870123927160378</v>
      </c>
      <c r="F58" s="111">
        <v>9.1112878169897318</v>
      </c>
      <c r="BD58" t="s">
        <v>912</v>
      </c>
      <c r="BE58" s="2">
        <v>40664</v>
      </c>
      <c r="BF58" s="136" t="s">
        <v>925</v>
      </c>
      <c r="BG58" s="108" t="s">
        <v>934</v>
      </c>
      <c r="BH58" s="137">
        <v>20.630000000000003</v>
      </c>
      <c r="BI58" s="101">
        <v>7.7892551178743741</v>
      </c>
      <c r="BJ58" s="101">
        <v>4.9578923115041427</v>
      </c>
    </row>
    <row r="59" spans="2:63" ht="12.75" x14ac:dyDescent="0.35">
      <c r="B59" s="102" t="s">
        <v>648</v>
      </c>
      <c r="C59" s="100" t="s">
        <v>769</v>
      </c>
      <c r="D59" s="100">
        <v>0.04</v>
      </c>
      <c r="E59" s="101">
        <v>14.255005403159135</v>
      </c>
      <c r="F59" s="111">
        <v>0.97524576379709627</v>
      </c>
      <c r="BD59" t="s">
        <v>912</v>
      </c>
      <c r="BE59" s="2">
        <v>40664</v>
      </c>
      <c r="BF59" s="136" t="s">
        <v>925</v>
      </c>
      <c r="BG59" s="108" t="s">
        <v>935</v>
      </c>
      <c r="BH59" s="137">
        <v>37.31</v>
      </c>
      <c r="BI59" s="101">
        <v>8.3193759954707431</v>
      </c>
      <c r="BJ59" s="101">
        <v>10.197853539165527</v>
      </c>
    </row>
    <row r="60" spans="2:63" ht="12.75" x14ac:dyDescent="0.35">
      <c r="B60" s="102" t="s">
        <v>648</v>
      </c>
      <c r="C60" s="100" t="s">
        <v>305</v>
      </c>
      <c r="D60" s="100">
        <v>0.05</v>
      </c>
      <c r="E60" s="101">
        <v>30.537931615672761</v>
      </c>
      <c r="F60" s="111">
        <v>15.403317771732326</v>
      </c>
      <c r="BD60" t="s">
        <v>912</v>
      </c>
      <c r="BE60" s="2">
        <v>40664</v>
      </c>
      <c r="BF60" s="136" t="s">
        <v>925</v>
      </c>
      <c r="BG60" s="108" t="s">
        <v>936</v>
      </c>
      <c r="BH60" s="137">
        <v>48.72</v>
      </c>
      <c r="BI60" s="101">
        <v>6.5426214634874249</v>
      </c>
      <c r="BJ60" s="101">
        <v>4.4240742170060336</v>
      </c>
    </row>
    <row r="61" spans="2:63" ht="12.75" x14ac:dyDescent="0.35">
      <c r="B61" s="102" t="s">
        <v>648</v>
      </c>
      <c r="C61" s="100" t="s">
        <v>770</v>
      </c>
      <c r="D61" s="100">
        <v>0.05</v>
      </c>
      <c r="E61" s="101">
        <v>26.221380753593792</v>
      </c>
      <c r="F61" s="101">
        <v>9.1864002051286171</v>
      </c>
      <c r="BD61" t="s">
        <v>912</v>
      </c>
      <c r="BE61" s="2">
        <v>40664</v>
      </c>
      <c r="BF61" s="136" t="s">
        <v>925</v>
      </c>
      <c r="BG61" s="108" t="s">
        <v>937</v>
      </c>
      <c r="BH61" s="137">
        <v>52.28</v>
      </c>
      <c r="BI61" s="101">
        <v>7.1475075509024046</v>
      </c>
      <c r="BJ61" s="101">
        <v>4.7394720972135325</v>
      </c>
    </row>
    <row r="62" spans="2:63" ht="12.75" x14ac:dyDescent="0.35">
      <c r="B62" s="102" t="s">
        <v>648</v>
      </c>
      <c r="C62" s="108" t="s">
        <v>771</v>
      </c>
      <c r="D62" s="100">
        <v>0.05</v>
      </c>
      <c r="E62" s="101">
        <v>28.752358902170755</v>
      </c>
      <c r="F62" s="101">
        <v>9.8019365870341488</v>
      </c>
      <c r="BD62" t="s">
        <v>912</v>
      </c>
      <c r="BE62" s="2">
        <v>40664</v>
      </c>
      <c r="BF62" s="136" t="s">
        <v>925</v>
      </c>
      <c r="BG62" s="108" t="s">
        <v>938</v>
      </c>
      <c r="BH62" s="137">
        <v>58.96</v>
      </c>
      <c r="BI62" s="101">
        <v>6.5616237139143561</v>
      </c>
      <c r="BJ62" s="101">
        <v>4.1967216738501492</v>
      </c>
    </row>
    <row r="63" spans="2:63" ht="12.75" x14ac:dyDescent="0.35">
      <c r="B63" s="102" t="s">
        <v>648</v>
      </c>
      <c r="C63" s="108" t="s">
        <v>772</v>
      </c>
      <c r="D63" s="100">
        <v>0.05</v>
      </c>
      <c r="E63" s="101">
        <v>31.005756018649684</v>
      </c>
      <c r="F63" s="101">
        <v>13.740406637271262</v>
      </c>
      <c r="BD63" t="s">
        <v>912</v>
      </c>
      <c r="BE63" s="2">
        <v>40664</v>
      </c>
      <c r="BF63" s="136" t="s">
        <v>925</v>
      </c>
      <c r="BG63" s="108" t="s">
        <v>939</v>
      </c>
      <c r="BH63" s="137">
        <v>63.54</v>
      </c>
      <c r="BI63" s="101">
        <v>6.9486628825471879</v>
      </c>
      <c r="BJ63" s="101">
        <v>3.9993836749014875</v>
      </c>
    </row>
    <row r="64" spans="2:63" ht="12.75" x14ac:dyDescent="0.35">
      <c r="B64" s="102" t="s">
        <v>648</v>
      </c>
      <c r="C64" s="116" t="s">
        <v>773</v>
      </c>
      <c r="D64" s="100">
        <v>0.05</v>
      </c>
      <c r="E64" s="101">
        <v>28.949880610682463</v>
      </c>
      <c r="F64" s="101">
        <v>13.332858085102259</v>
      </c>
      <c r="BD64" t="s">
        <v>912</v>
      </c>
      <c r="BE64" s="2">
        <v>40664</v>
      </c>
      <c r="BF64" s="136" t="s">
        <v>925</v>
      </c>
      <c r="BG64" s="108" t="s">
        <v>940</v>
      </c>
      <c r="BH64" s="137">
        <v>74.64</v>
      </c>
      <c r="BI64" s="101">
        <v>6.7135814970729433</v>
      </c>
      <c r="BJ64" s="101">
        <v>5.9411093322318322</v>
      </c>
    </row>
    <row r="65" spans="1:63" ht="12.75" x14ac:dyDescent="0.35">
      <c r="B65" s="102" t="s">
        <v>648</v>
      </c>
      <c r="C65" s="108" t="s">
        <v>774</v>
      </c>
      <c r="D65" s="100">
        <v>0.05</v>
      </c>
      <c r="E65" s="101">
        <v>37.787316031323705</v>
      </c>
      <c r="F65" s="101">
        <v>2.3757557881588376</v>
      </c>
      <c r="BD65" t="s">
        <v>912</v>
      </c>
      <c r="BE65" s="2">
        <v>40664</v>
      </c>
      <c r="BF65" s="136" t="s">
        <v>925</v>
      </c>
      <c r="BG65" s="108" t="s">
        <v>941</v>
      </c>
      <c r="BH65" s="137">
        <v>76.78</v>
      </c>
      <c r="BI65" s="101"/>
      <c r="BJ65" s="101"/>
      <c r="BK65" t="s">
        <v>933</v>
      </c>
    </row>
    <row r="66" spans="1:63" ht="12.75" x14ac:dyDescent="0.35">
      <c r="B66" s="102"/>
      <c r="C66" s="108"/>
      <c r="E66" s="101"/>
      <c r="F66" s="101"/>
      <c r="BD66" t="s">
        <v>912</v>
      </c>
      <c r="BE66" s="2">
        <v>40664</v>
      </c>
      <c r="BF66" s="136" t="s">
        <v>925</v>
      </c>
      <c r="BG66" s="108" t="s">
        <v>942</v>
      </c>
      <c r="BH66" s="137">
        <v>82.1</v>
      </c>
      <c r="BI66" s="101">
        <v>6.3383798210021283</v>
      </c>
      <c r="BJ66" s="101">
        <v>4.9329671491551039</v>
      </c>
    </row>
    <row r="67" spans="1:63" ht="12.75" x14ac:dyDescent="0.35">
      <c r="A67" s="2">
        <v>40057</v>
      </c>
      <c r="B67" s="102" t="s">
        <v>916</v>
      </c>
      <c r="C67" s="100" t="s">
        <v>668</v>
      </c>
      <c r="D67" s="52">
        <v>-5.0999999999999996</v>
      </c>
      <c r="E67" s="101">
        <v>16.877598530132666</v>
      </c>
      <c r="F67" s="111">
        <v>5.4107847490646286</v>
      </c>
      <c r="BD67" t="s">
        <v>912</v>
      </c>
      <c r="BE67" s="2">
        <v>40664</v>
      </c>
      <c r="BF67" s="136" t="s">
        <v>925</v>
      </c>
      <c r="BG67" s="108" t="s">
        <v>943</v>
      </c>
      <c r="BH67" s="137">
        <v>84.960000000000008</v>
      </c>
      <c r="BI67" s="101"/>
      <c r="BJ67" s="101"/>
      <c r="BK67" t="s">
        <v>933</v>
      </c>
    </row>
    <row r="68" spans="1:63" ht="12.75" x14ac:dyDescent="0.35">
      <c r="A68" s="2">
        <v>40057</v>
      </c>
      <c r="B68" s="102" t="s">
        <v>916</v>
      </c>
      <c r="C68" s="100" t="s">
        <v>671</v>
      </c>
      <c r="D68" s="52">
        <v>-3.87</v>
      </c>
      <c r="E68" s="101">
        <v>14.52004168417403</v>
      </c>
      <c r="F68" s="111">
        <v>5.4691863534977285</v>
      </c>
      <c r="BD68" t="s">
        <v>912</v>
      </c>
      <c r="BE68" s="2">
        <v>40664</v>
      </c>
      <c r="BF68" s="136" t="s">
        <v>925</v>
      </c>
      <c r="BG68" s="108" t="s">
        <v>944</v>
      </c>
      <c r="BH68" s="137">
        <v>93.839999999999989</v>
      </c>
      <c r="BI68" s="101">
        <v>6.1985581105818559</v>
      </c>
      <c r="BJ68" s="101">
        <v>5.002573572650725</v>
      </c>
    </row>
    <row r="69" spans="1:63" ht="12.75" x14ac:dyDescent="0.35">
      <c r="A69" s="2">
        <v>40057</v>
      </c>
      <c r="B69" s="102" t="s">
        <v>916</v>
      </c>
      <c r="C69" s="100" t="s">
        <v>676</v>
      </c>
      <c r="D69" s="52">
        <v>-1.18</v>
      </c>
      <c r="E69" s="101">
        <v>15.995966530638388</v>
      </c>
      <c r="F69" s="111">
        <v>5.6398383877484584</v>
      </c>
      <c r="BD69" t="s">
        <v>912</v>
      </c>
      <c r="BE69" s="2">
        <v>40664</v>
      </c>
      <c r="BF69" s="136" t="s">
        <v>925</v>
      </c>
      <c r="BG69" s="108" t="s">
        <v>945</v>
      </c>
      <c r="BH69" s="137">
        <v>95.8</v>
      </c>
      <c r="BI69" s="101">
        <v>6.6678059859798147</v>
      </c>
      <c r="BJ69" s="101">
        <v>4.138950705156077</v>
      </c>
    </row>
    <row r="70" spans="1:63" ht="12.75" x14ac:dyDescent="0.35">
      <c r="A70" s="2">
        <v>40057</v>
      </c>
      <c r="B70" s="102" t="s">
        <v>916</v>
      </c>
      <c r="C70" s="100" t="s">
        <v>672</v>
      </c>
      <c r="D70" s="100">
        <v>-0.75</v>
      </c>
      <c r="E70" s="101">
        <v>14.930515752998025</v>
      </c>
      <c r="F70" s="111">
        <v>5.3635431595015488</v>
      </c>
      <c r="BD70" t="s">
        <v>912</v>
      </c>
      <c r="BE70" s="2">
        <v>40664</v>
      </c>
      <c r="BF70" s="136" t="s">
        <v>925</v>
      </c>
      <c r="BG70" s="108" t="s">
        <v>946</v>
      </c>
      <c r="BH70" s="137">
        <v>111.8</v>
      </c>
      <c r="BI70" s="101"/>
      <c r="BJ70" s="101"/>
      <c r="BK70" t="s">
        <v>933</v>
      </c>
    </row>
    <row r="71" spans="1:63" ht="12.75" x14ac:dyDescent="0.35">
      <c r="A71" s="2">
        <v>40057</v>
      </c>
      <c r="B71" s="102" t="s">
        <v>916</v>
      </c>
      <c r="C71" s="100" t="s">
        <v>674</v>
      </c>
      <c r="D71" s="100">
        <v>-0.5</v>
      </c>
      <c r="E71" s="101">
        <v>15.213229413526347</v>
      </c>
      <c r="F71" s="111">
        <v>5.379815963599917</v>
      </c>
      <c r="BD71" t="s">
        <v>912</v>
      </c>
      <c r="BE71" s="2">
        <v>40664</v>
      </c>
      <c r="BF71" s="136" t="s">
        <v>925</v>
      </c>
      <c r="BG71" s="108" t="s">
        <v>947</v>
      </c>
      <c r="BH71" s="137">
        <v>112.8</v>
      </c>
      <c r="BI71" s="101"/>
      <c r="BJ71" s="101"/>
      <c r="BK71" t="s">
        <v>933</v>
      </c>
    </row>
    <row r="72" spans="1:63" ht="12.75" x14ac:dyDescent="0.35">
      <c r="A72" s="2">
        <v>40057</v>
      </c>
      <c r="B72" s="102" t="s">
        <v>916</v>
      </c>
      <c r="C72" s="100" t="s">
        <v>650</v>
      </c>
      <c r="D72" s="52">
        <v>0.18</v>
      </c>
      <c r="E72" s="101">
        <v>20.182361914126503</v>
      </c>
      <c r="F72" s="101">
        <v>4.7610487618768271</v>
      </c>
      <c r="BD72" t="s">
        <v>912</v>
      </c>
      <c r="BE72" s="2">
        <v>40664</v>
      </c>
      <c r="BF72" s="136" t="s">
        <v>925</v>
      </c>
      <c r="BG72" s="108" t="s">
        <v>948</v>
      </c>
      <c r="BH72" s="137">
        <v>115.8</v>
      </c>
      <c r="BI72" s="101">
        <v>6.2365759425094405</v>
      </c>
      <c r="BJ72" s="101">
        <v>4.8930781934398198</v>
      </c>
    </row>
    <row r="73" spans="1:63" ht="12.75" x14ac:dyDescent="0.35">
      <c r="A73" s="2">
        <v>40057</v>
      </c>
      <c r="B73" s="102" t="s">
        <v>916</v>
      </c>
      <c r="C73" s="100" t="s">
        <v>654</v>
      </c>
      <c r="D73" s="52">
        <v>0.42369999999999997</v>
      </c>
      <c r="E73" s="101">
        <v>21.534783830401761</v>
      </c>
      <c r="F73" s="111">
        <v>10.740562429472917</v>
      </c>
      <c r="BD73" t="s">
        <v>912</v>
      </c>
      <c r="BE73" s="2">
        <v>40664</v>
      </c>
      <c r="BF73" s="136" t="s">
        <v>925</v>
      </c>
      <c r="BG73" s="108" t="s">
        <v>949</v>
      </c>
      <c r="BH73" s="137">
        <v>135.80000000000001</v>
      </c>
      <c r="BI73" s="101">
        <v>7.6645776405873827</v>
      </c>
      <c r="BJ73" s="101">
        <v>6.5227913630259842</v>
      </c>
    </row>
    <row r="74" spans="1:63" ht="12.75" x14ac:dyDescent="0.35">
      <c r="A74" s="2">
        <v>40057</v>
      </c>
      <c r="B74" s="102" t="s">
        <v>916</v>
      </c>
      <c r="C74" s="100" t="s">
        <v>658</v>
      </c>
      <c r="D74" s="52">
        <v>0.69540000000000002</v>
      </c>
      <c r="E74" s="101">
        <v>17.068127962075636</v>
      </c>
      <c r="F74" s="111">
        <v>4.5966876212015606</v>
      </c>
      <c r="BD74" t="s">
        <v>912</v>
      </c>
      <c r="BE74" s="2">
        <v>40664</v>
      </c>
      <c r="BF74" s="136" t="s">
        <v>925</v>
      </c>
      <c r="BG74" s="108" t="s">
        <v>950</v>
      </c>
      <c r="BH74" s="137">
        <v>136.80000000000001</v>
      </c>
      <c r="BI74" s="101">
        <v>7.9123280173655557</v>
      </c>
      <c r="BJ74" s="101">
        <v>6.7721606432012216</v>
      </c>
    </row>
    <row r="75" spans="1:63" ht="12.75" x14ac:dyDescent="0.35">
      <c r="A75" s="2">
        <v>40057</v>
      </c>
      <c r="B75" s="102" t="s">
        <v>916</v>
      </c>
      <c r="C75" s="100" t="s">
        <v>680</v>
      </c>
      <c r="D75" s="52">
        <v>1.1943000000000001</v>
      </c>
      <c r="E75" s="101">
        <v>16.789758544523082</v>
      </c>
      <c r="F75" s="111">
        <v>6.532148143618195</v>
      </c>
      <c r="BD75" t="s">
        <v>912</v>
      </c>
      <c r="BE75" s="2">
        <v>40664</v>
      </c>
      <c r="BF75" s="136" t="s">
        <v>925</v>
      </c>
      <c r="BG75" s="108" t="s">
        <v>951</v>
      </c>
      <c r="BH75" s="137">
        <v>153.5</v>
      </c>
      <c r="BI75" s="101">
        <v>8.2397037070815369</v>
      </c>
      <c r="BJ75" s="101">
        <v>8.6377016368126185</v>
      </c>
    </row>
    <row r="76" spans="1:63" ht="12.75" x14ac:dyDescent="0.35">
      <c r="A76" s="2">
        <v>40057</v>
      </c>
      <c r="B76" s="102" t="s">
        <v>916</v>
      </c>
      <c r="C76" s="100" t="s">
        <v>684</v>
      </c>
      <c r="D76" s="52">
        <v>1.7849000000000002</v>
      </c>
      <c r="E76" s="101">
        <v>15.978919534084987</v>
      </c>
      <c r="F76" s="111">
        <v>5.5087894874734813</v>
      </c>
      <c r="BD76" t="s">
        <v>912</v>
      </c>
      <c r="BE76" s="2">
        <v>40664</v>
      </c>
      <c r="BF76" s="136" t="s">
        <v>925</v>
      </c>
      <c r="BG76" s="108" t="s">
        <v>952</v>
      </c>
      <c r="BH76" s="137">
        <v>156.70000000000002</v>
      </c>
      <c r="BI76" s="101">
        <v>8.4862511824464164</v>
      </c>
      <c r="BJ76" s="101">
        <v>8.7159881708382159</v>
      </c>
    </row>
    <row r="77" spans="1:63" ht="12.75" x14ac:dyDescent="0.35">
      <c r="A77" s="2">
        <v>40057</v>
      </c>
      <c r="B77" s="102" t="s">
        <v>916</v>
      </c>
      <c r="C77" s="100" t="s">
        <v>682</v>
      </c>
      <c r="D77" s="52">
        <v>2.7603</v>
      </c>
      <c r="E77" s="101">
        <v>17.332404250797875</v>
      </c>
      <c r="F77" s="111">
        <v>5.4805360325361203</v>
      </c>
      <c r="BD77" t="s">
        <v>912</v>
      </c>
      <c r="BE77" s="2">
        <v>40664</v>
      </c>
      <c r="BF77" s="136" t="s">
        <v>925</v>
      </c>
      <c r="BG77" s="108" t="s">
        <v>953</v>
      </c>
      <c r="BH77" s="137">
        <v>158.4</v>
      </c>
      <c r="BI77" s="101">
        <v>8.4310217129692031</v>
      </c>
      <c r="BJ77" s="101">
        <v>9.0952328507549254</v>
      </c>
    </row>
    <row r="79" spans="1:63" ht="12.75" x14ac:dyDescent="0.35">
      <c r="A79" s="2">
        <v>40238</v>
      </c>
      <c r="B79" s="102" t="s">
        <v>718</v>
      </c>
      <c r="C79" s="100" t="s">
        <v>646</v>
      </c>
      <c r="D79" s="100">
        <v>-16.2</v>
      </c>
      <c r="E79" s="101">
        <v>4.6477306806714154</v>
      </c>
      <c r="F79" s="101">
        <v>3.946225515963611</v>
      </c>
      <c r="BD79" t="s">
        <v>913</v>
      </c>
      <c r="BE79" s="2">
        <v>40330</v>
      </c>
      <c r="BF79" s="102" t="s">
        <v>916</v>
      </c>
      <c r="BG79" s="100" t="s">
        <v>687</v>
      </c>
      <c r="BH79" s="100">
        <v>-6.6</v>
      </c>
      <c r="BI79" s="101"/>
      <c r="BJ79" s="111"/>
    </row>
    <row r="80" spans="1:63" ht="12.75" x14ac:dyDescent="0.35">
      <c r="A80" s="2">
        <v>40238</v>
      </c>
      <c r="B80" s="139" t="s">
        <v>916</v>
      </c>
      <c r="C80" s="113" t="s">
        <v>248</v>
      </c>
      <c r="D80" s="113">
        <v>0.4</v>
      </c>
      <c r="E80" s="110">
        <v>19.225570264292372</v>
      </c>
      <c r="F80" s="110">
        <v>7.1163559957290943</v>
      </c>
      <c r="BD80" t="s">
        <v>913</v>
      </c>
      <c r="BE80" s="2">
        <v>40330</v>
      </c>
      <c r="BF80" s="102" t="s">
        <v>916</v>
      </c>
      <c r="BG80" s="100" t="s">
        <v>689</v>
      </c>
      <c r="BH80" s="100">
        <v>-5.5</v>
      </c>
      <c r="BI80" s="101"/>
      <c r="BJ80" s="111"/>
    </row>
    <row r="81" spans="1:62" ht="12.75" x14ac:dyDescent="0.35">
      <c r="A81" s="2">
        <v>40238</v>
      </c>
      <c r="B81" s="99" t="s">
        <v>718</v>
      </c>
      <c r="C81" s="100" t="s">
        <v>649</v>
      </c>
      <c r="D81" s="100">
        <v>-16.2</v>
      </c>
      <c r="E81" s="101">
        <v>7.6028352258006358</v>
      </c>
      <c r="F81" s="101">
        <v>7.0505530449658016</v>
      </c>
      <c r="BD81" t="s">
        <v>913</v>
      </c>
      <c r="BE81" s="2">
        <v>40330</v>
      </c>
      <c r="BF81" s="102" t="s">
        <v>916</v>
      </c>
      <c r="BG81" s="100" t="s">
        <v>691</v>
      </c>
      <c r="BH81" s="100">
        <v>-4.2</v>
      </c>
      <c r="BI81" s="101"/>
      <c r="BJ81" s="111"/>
    </row>
    <row r="82" spans="1:62" ht="12.75" x14ac:dyDescent="0.35">
      <c r="A82" s="2">
        <v>40238</v>
      </c>
      <c r="B82" s="99" t="s">
        <v>916</v>
      </c>
      <c r="C82" s="100" t="s">
        <v>678</v>
      </c>
      <c r="D82" s="100">
        <v>-6.5</v>
      </c>
      <c r="E82" s="101">
        <v>8.2465638777530899</v>
      </c>
      <c r="F82" s="101">
        <v>5.7584217034327052</v>
      </c>
      <c r="BD82" t="s">
        <v>913</v>
      </c>
      <c r="BE82" s="2">
        <v>40330</v>
      </c>
      <c r="BF82" s="102" t="s">
        <v>916</v>
      </c>
      <c r="BG82" s="100" t="s">
        <v>693</v>
      </c>
      <c r="BH82" s="100">
        <v>-1.8</v>
      </c>
      <c r="BI82" s="101"/>
      <c r="BJ82" s="111"/>
    </row>
    <row r="83" spans="1:62" ht="12.75" x14ac:dyDescent="0.35">
      <c r="A83" s="2">
        <v>40238</v>
      </c>
      <c r="B83" s="99" t="s">
        <v>916</v>
      </c>
      <c r="C83" s="100" t="s">
        <v>679</v>
      </c>
      <c r="D83" s="100">
        <v>-5.35</v>
      </c>
      <c r="E83" s="101">
        <v>8.2243406839163473</v>
      </c>
      <c r="F83" s="101">
        <v>6.8395875095022509</v>
      </c>
      <c r="BD83" t="s">
        <v>913</v>
      </c>
      <c r="BE83" s="2">
        <v>40330</v>
      </c>
      <c r="BF83" s="102" t="s">
        <v>916</v>
      </c>
      <c r="BG83" s="100" t="s">
        <v>694</v>
      </c>
      <c r="BH83" s="100">
        <v>-0.85</v>
      </c>
      <c r="BI83" s="101"/>
      <c r="BJ83" s="101"/>
    </row>
    <row r="84" spans="1:62" ht="12.75" x14ac:dyDescent="0.35">
      <c r="A84" s="2">
        <v>40238</v>
      </c>
      <c r="B84" s="99" t="s">
        <v>916</v>
      </c>
      <c r="C84" s="100" t="s">
        <v>681</v>
      </c>
      <c r="D84" s="100">
        <v>-4</v>
      </c>
      <c r="E84" s="101">
        <v>8.3666389973565991</v>
      </c>
      <c r="F84" s="101">
        <v>5.7160914362787913</v>
      </c>
      <c r="BD84" t="s">
        <v>913</v>
      </c>
      <c r="BE84" s="2">
        <v>40330</v>
      </c>
      <c r="BF84" s="102" t="s">
        <v>916</v>
      </c>
      <c r="BG84" s="100" t="s">
        <v>673</v>
      </c>
      <c r="BH84" s="100">
        <v>0.5</v>
      </c>
      <c r="BI84" s="101">
        <v>21.880049740994224</v>
      </c>
      <c r="BJ84" s="111">
        <v>6.9974558687328585</v>
      </c>
    </row>
    <row r="85" spans="1:62" ht="12.75" x14ac:dyDescent="0.35">
      <c r="A85" s="2">
        <v>40238</v>
      </c>
      <c r="B85" s="99" t="s">
        <v>916</v>
      </c>
      <c r="C85" s="100" t="s">
        <v>683</v>
      </c>
      <c r="D85" s="100">
        <v>-1.75</v>
      </c>
      <c r="E85" s="101">
        <v>8.3169384624644032</v>
      </c>
      <c r="F85" s="101">
        <v>5.6050518773932376</v>
      </c>
      <c r="BD85" t="s">
        <v>913</v>
      </c>
      <c r="BE85" s="2">
        <v>40330</v>
      </c>
      <c r="BF85" s="102" t="s">
        <v>916</v>
      </c>
      <c r="BG85" s="100" t="s">
        <v>675</v>
      </c>
      <c r="BH85" s="100">
        <v>0.3</v>
      </c>
      <c r="BI85" s="101">
        <v>18.235471781675681</v>
      </c>
      <c r="BJ85" s="111">
        <v>8.8029981353015838</v>
      </c>
    </row>
    <row r="86" spans="1:62" ht="12.75" x14ac:dyDescent="0.35">
      <c r="A86" s="2">
        <v>40238</v>
      </c>
      <c r="B86" s="99" t="s">
        <v>916</v>
      </c>
      <c r="C86" s="100" t="s">
        <v>685</v>
      </c>
      <c r="D86" s="100">
        <v>-1</v>
      </c>
      <c r="E86" s="101">
        <v>8.3379666568866178</v>
      </c>
      <c r="F86" s="101">
        <v>5.5480777924645768</v>
      </c>
      <c r="BD86" t="s">
        <v>913</v>
      </c>
      <c r="BE86" s="2">
        <v>40330</v>
      </c>
      <c r="BF86" s="102" t="s">
        <v>916</v>
      </c>
      <c r="BG86" s="100" t="s">
        <v>677</v>
      </c>
      <c r="BH86" s="100">
        <v>0.87</v>
      </c>
      <c r="BI86" s="101">
        <v>12.44452562820533</v>
      </c>
      <c r="BJ86" s="111">
        <v>6.8899978088538276</v>
      </c>
    </row>
    <row r="87" spans="1:62" ht="12.75" x14ac:dyDescent="0.35">
      <c r="A87" s="2">
        <v>40238</v>
      </c>
      <c r="B87" s="99" t="s">
        <v>916</v>
      </c>
      <c r="C87" s="100" t="s">
        <v>664</v>
      </c>
      <c r="D87" s="100">
        <v>0.3</v>
      </c>
      <c r="E87" s="101">
        <v>8.3312399942615407</v>
      </c>
      <c r="F87" s="101">
        <v>5.8414146406258745</v>
      </c>
      <c r="BD87" t="s">
        <v>913</v>
      </c>
      <c r="BE87" s="2">
        <v>40330</v>
      </c>
      <c r="BF87" s="102" t="s">
        <v>916</v>
      </c>
      <c r="BG87" s="100" t="s">
        <v>688</v>
      </c>
      <c r="BH87" s="100">
        <v>1.75</v>
      </c>
      <c r="BI87" s="101">
        <v>13.708857650245307</v>
      </c>
      <c r="BJ87" s="111">
        <v>6.8500912269424763</v>
      </c>
    </row>
    <row r="88" spans="1:62" ht="12.75" x14ac:dyDescent="0.35">
      <c r="A88" s="2">
        <v>40238</v>
      </c>
      <c r="B88" s="99" t="s">
        <v>916</v>
      </c>
      <c r="C88" s="100" t="s">
        <v>667</v>
      </c>
      <c r="D88" s="100">
        <v>0.5</v>
      </c>
      <c r="E88" s="101">
        <v>9.3002674785863242</v>
      </c>
      <c r="F88" s="101">
        <v>2.1451669776322184</v>
      </c>
      <c r="BD88" t="s">
        <v>913</v>
      </c>
      <c r="BE88" s="2">
        <v>40330</v>
      </c>
      <c r="BF88" s="102" t="s">
        <v>916</v>
      </c>
      <c r="BG88" s="100" t="s">
        <v>699</v>
      </c>
      <c r="BH88" s="100">
        <v>4</v>
      </c>
      <c r="BI88" s="101">
        <v>18.766287551818639</v>
      </c>
      <c r="BJ88" s="111">
        <v>8.3489993911632236</v>
      </c>
    </row>
    <row r="89" spans="1:62" ht="12.75" x14ac:dyDescent="0.35">
      <c r="A89" s="2">
        <v>40238</v>
      </c>
      <c r="B89" s="99" t="s">
        <v>916</v>
      </c>
      <c r="C89" s="100" t="s">
        <v>670</v>
      </c>
      <c r="D89" s="100">
        <v>0.85</v>
      </c>
      <c r="E89" s="101">
        <v>7.0072527350788105</v>
      </c>
      <c r="F89" s="101">
        <v>4.1778105064848621</v>
      </c>
      <c r="BD89" t="s">
        <v>913</v>
      </c>
      <c r="BE89" s="2">
        <v>40330</v>
      </c>
      <c r="BF89" s="102" t="s">
        <v>916</v>
      </c>
      <c r="BG89" s="100" t="s">
        <v>701</v>
      </c>
      <c r="BH89" s="100">
        <v>5.8</v>
      </c>
      <c r="BI89" s="101">
        <v>22.193731116784104</v>
      </c>
      <c r="BJ89" s="111">
        <v>9.807693376379131</v>
      </c>
    </row>
    <row r="90" spans="1:62" ht="12.75" x14ac:dyDescent="0.35">
      <c r="A90" s="2">
        <v>40238</v>
      </c>
      <c r="B90" s="99" t="s">
        <v>916</v>
      </c>
      <c r="C90" s="100" t="s">
        <v>686</v>
      </c>
      <c r="D90" s="100">
        <v>1.53</v>
      </c>
      <c r="E90" s="101">
        <v>7.004321777261219</v>
      </c>
      <c r="F90" s="111">
        <v>4.2140618829057859</v>
      </c>
      <c r="BD90" t="s">
        <v>913</v>
      </c>
      <c r="BE90" s="2">
        <v>40330</v>
      </c>
      <c r="BF90" s="102" t="s">
        <v>916</v>
      </c>
      <c r="BG90" s="100" t="s">
        <v>783</v>
      </c>
      <c r="BH90" s="100">
        <v>7</v>
      </c>
      <c r="BI90" s="101">
        <v>22.845792543992719</v>
      </c>
      <c r="BJ90" s="111">
        <v>9.2664959748538838</v>
      </c>
    </row>
    <row r="91" spans="1:62" ht="12.75" x14ac:dyDescent="0.35">
      <c r="A91" s="2">
        <v>40238</v>
      </c>
      <c r="B91" s="99" t="s">
        <v>916</v>
      </c>
      <c r="C91" s="100" t="s">
        <v>690</v>
      </c>
      <c r="D91" s="100">
        <v>2.15</v>
      </c>
      <c r="E91" s="101">
        <v>7.1317874670149424</v>
      </c>
      <c r="F91" s="111">
        <v>4.6340097824263706</v>
      </c>
      <c r="BD91" t="s">
        <v>913</v>
      </c>
      <c r="BE91" s="2">
        <v>40330</v>
      </c>
      <c r="BF91" s="102" t="s">
        <v>916</v>
      </c>
      <c r="BG91" s="100" t="s">
        <v>756</v>
      </c>
      <c r="BH91" s="100">
        <v>11.9</v>
      </c>
      <c r="BI91" s="101">
        <v>21.360566469818757</v>
      </c>
      <c r="BJ91" s="111">
        <v>8.9232066995682846</v>
      </c>
    </row>
    <row r="92" spans="1:62" ht="12.75" x14ac:dyDescent="0.35">
      <c r="A92" s="2">
        <v>40238</v>
      </c>
      <c r="B92" s="99" t="s">
        <v>916</v>
      </c>
      <c r="C92" s="100" t="s">
        <v>692</v>
      </c>
      <c r="D92" s="100">
        <v>2.8</v>
      </c>
      <c r="E92" s="101">
        <v>6.9166911391173533</v>
      </c>
      <c r="F92" s="111">
        <v>4.8629691303801224</v>
      </c>
    </row>
    <row r="93" spans="1:62" ht="12.75" x14ac:dyDescent="0.35">
      <c r="A93" s="2">
        <v>40238</v>
      </c>
      <c r="B93" s="99" t="s">
        <v>916</v>
      </c>
      <c r="C93" s="100" t="s">
        <v>695</v>
      </c>
      <c r="D93" s="100">
        <v>5.25</v>
      </c>
      <c r="E93" s="101">
        <v>7.5807632189746572</v>
      </c>
      <c r="F93" s="111">
        <v>4.8381549503087742</v>
      </c>
      <c r="BD93" t="s">
        <v>913</v>
      </c>
      <c r="BE93" s="2">
        <v>40391</v>
      </c>
      <c r="BF93" s="102" t="s">
        <v>916</v>
      </c>
      <c r="BG93" s="108" t="s">
        <v>696</v>
      </c>
      <c r="BH93">
        <v>-6.56</v>
      </c>
      <c r="BI93" s="101"/>
      <c r="BJ93" s="101"/>
    </row>
    <row r="94" spans="1:62" ht="12.75" x14ac:dyDescent="0.35">
      <c r="A94" s="2">
        <v>40238</v>
      </c>
      <c r="B94" s="99" t="s">
        <v>916</v>
      </c>
      <c r="C94" s="100" t="s">
        <v>697</v>
      </c>
      <c r="D94" s="100">
        <v>8.4499999999999993</v>
      </c>
      <c r="E94" s="101">
        <v>7.5441984772507942</v>
      </c>
      <c r="F94" s="111">
        <v>5.2267011487352004</v>
      </c>
      <c r="BD94" t="s">
        <v>913</v>
      </c>
      <c r="BE94" s="2">
        <v>40391</v>
      </c>
      <c r="BF94" s="102" t="s">
        <v>916</v>
      </c>
      <c r="BG94" s="108" t="s">
        <v>655</v>
      </c>
      <c r="BH94">
        <v>-6.05</v>
      </c>
      <c r="BI94" s="101"/>
      <c r="BJ94" s="101"/>
    </row>
    <row r="95" spans="1:62" ht="12.75" x14ac:dyDescent="0.35">
      <c r="A95" s="2">
        <v>40238</v>
      </c>
      <c r="B95" s="99" t="s">
        <v>916</v>
      </c>
      <c r="C95" s="100" t="s">
        <v>754</v>
      </c>
      <c r="D95" s="100">
        <v>10.6</v>
      </c>
      <c r="E95" s="101">
        <v>7.6444436034144738</v>
      </c>
      <c r="F95" s="111">
        <v>6.6818675608465128</v>
      </c>
      <c r="BD95" t="s">
        <v>913</v>
      </c>
      <c r="BE95" s="2">
        <v>40391</v>
      </c>
      <c r="BF95" s="102" t="s">
        <v>916</v>
      </c>
      <c r="BG95" s="108" t="s">
        <v>698</v>
      </c>
      <c r="BH95">
        <v>-5.36</v>
      </c>
      <c r="BI95" s="101"/>
      <c r="BJ95" s="101"/>
    </row>
    <row r="96" spans="1:62" ht="12.75" x14ac:dyDescent="0.35">
      <c r="B96" s="99"/>
      <c r="C96" s="100"/>
      <c r="D96" s="100"/>
      <c r="E96" s="101"/>
      <c r="F96" s="101"/>
      <c r="BD96" t="s">
        <v>913</v>
      </c>
      <c r="BE96" s="2">
        <v>40391</v>
      </c>
      <c r="BF96" s="102" t="s">
        <v>916</v>
      </c>
      <c r="BG96" s="108" t="s">
        <v>700</v>
      </c>
      <c r="BH96">
        <v>-4.1500000000000004</v>
      </c>
      <c r="BI96" s="101"/>
      <c r="BJ96" s="101"/>
    </row>
    <row r="97" spans="1:62" ht="12.75" x14ac:dyDescent="0.35">
      <c r="A97" s="2">
        <v>40269</v>
      </c>
      <c r="B97" s="99" t="s">
        <v>718</v>
      </c>
      <c r="C97" s="100" t="s">
        <v>653</v>
      </c>
      <c r="D97" s="100">
        <v>-16.2</v>
      </c>
      <c r="E97" s="101">
        <v>7.570446903733508</v>
      </c>
      <c r="F97" s="101">
        <v>6.613536250212606</v>
      </c>
      <c r="BD97" t="s">
        <v>913</v>
      </c>
      <c r="BE97" s="2">
        <v>40391</v>
      </c>
      <c r="BF97" s="102" t="s">
        <v>916</v>
      </c>
      <c r="BG97" s="108" t="s">
        <v>702</v>
      </c>
      <c r="BH97">
        <v>-2.71</v>
      </c>
      <c r="BI97" s="101"/>
      <c r="BJ97" s="101"/>
    </row>
    <row r="98" spans="1:62" ht="12.75" x14ac:dyDescent="0.35">
      <c r="A98" s="2"/>
      <c r="B98" s="102" t="s">
        <v>645</v>
      </c>
      <c r="C98" s="100" t="s">
        <v>757</v>
      </c>
      <c r="D98" s="100">
        <v>0</v>
      </c>
      <c r="E98" s="101">
        <v>30.533204556180589</v>
      </c>
      <c r="F98" s="111">
        <v>5.260290261315677</v>
      </c>
      <c r="BD98" t="s">
        <v>913</v>
      </c>
      <c r="BE98" s="2">
        <v>40391</v>
      </c>
      <c r="BF98" s="102" t="s">
        <v>916</v>
      </c>
      <c r="BG98" s="108" t="s">
        <v>703</v>
      </c>
      <c r="BH98">
        <v>-1.77</v>
      </c>
      <c r="BI98" s="101"/>
      <c r="BJ98" s="101"/>
    </row>
    <row r="99" spans="1:62" ht="12.75" x14ac:dyDescent="0.35">
      <c r="A99" s="2">
        <v>40269</v>
      </c>
      <c r="B99" s="102" t="s">
        <v>918</v>
      </c>
      <c r="C99" s="100" t="s">
        <v>758</v>
      </c>
      <c r="D99" s="95">
        <v>12.12</v>
      </c>
      <c r="E99" s="101">
        <v>12.251831105569813</v>
      </c>
      <c r="F99" s="111">
        <v>8.7222344074087417</v>
      </c>
      <c r="BD99" t="s">
        <v>913</v>
      </c>
      <c r="BE99" s="2">
        <v>40391</v>
      </c>
      <c r="BF99" s="102" t="s">
        <v>916</v>
      </c>
      <c r="BG99" s="108" t="s">
        <v>704</v>
      </c>
      <c r="BH99">
        <v>-0.8</v>
      </c>
      <c r="BI99" s="101"/>
      <c r="BJ99" s="101"/>
    </row>
    <row r="100" spans="1:62" ht="12.75" x14ac:dyDescent="0.35">
      <c r="A100" s="2">
        <v>40269</v>
      </c>
      <c r="B100" s="102" t="s">
        <v>918</v>
      </c>
      <c r="C100" s="100" t="s">
        <v>759</v>
      </c>
      <c r="D100" s="95">
        <v>12.12</v>
      </c>
      <c r="E100" s="101">
        <v>12.26137634123203</v>
      </c>
      <c r="F100" s="111">
        <v>8.8205561314376126</v>
      </c>
      <c r="BD100" t="s">
        <v>913</v>
      </c>
      <c r="BE100" s="2">
        <v>40391</v>
      </c>
      <c r="BF100" s="102" t="s">
        <v>916</v>
      </c>
      <c r="BG100" s="108" t="s">
        <v>705</v>
      </c>
      <c r="BH100">
        <v>-0.35</v>
      </c>
      <c r="BI100" s="101"/>
      <c r="BJ100" s="101"/>
    </row>
    <row r="101" spans="1:62" ht="12.75" x14ac:dyDescent="0.35">
      <c r="A101" s="2">
        <v>40269</v>
      </c>
      <c r="B101" s="102" t="s">
        <v>918</v>
      </c>
      <c r="C101" s="100" t="s">
        <v>782</v>
      </c>
      <c r="D101">
        <v>17.809999999999999</v>
      </c>
      <c r="E101" s="101">
        <v>10.966494572493815</v>
      </c>
      <c r="F101" s="111">
        <v>8.8893644068831819</v>
      </c>
      <c r="BD101" t="s">
        <v>913</v>
      </c>
      <c r="BE101" s="2">
        <v>40391</v>
      </c>
      <c r="BF101" s="102" t="s">
        <v>916</v>
      </c>
      <c r="BG101" s="108" t="s">
        <v>784</v>
      </c>
      <c r="BH101">
        <v>0.26</v>
      </c>
      <c r="BI101" s="101">
        <v>18.088237116274151</v>
      </c>
      <c r="BJ101" s="101">
        <v>12.426988069894875</v>
      </c>
    </row>
    <row r="102" spans="1:62" ht="12.75" x14ac:dyDescent="0.35">
      <c r="A102" s="2">
        <v>40269</v>
      </c>
      <c r="B102" s="102" t="s">
        <v>918</v>
      </c>
      <c r="C102" s="100" t="s">
        <v>778</v>
      </c>
      <c r="D102">
        <v>29.61</v>
      </c>
      <c r="E102" s="101">
        <v>10.100284846948664</v>
      </c>
      <c r="F102" s="111">
        <v>6.2648254589357544</v>
      </c>
      <c r="BD102" t="s">
        <v>913</v>
      </c>
      <c r="BE102" s="2">
        <v>40391</v>
      </c>
      <c r="BF102" s="102" t="s">
        <v>916</v>
      </c>
      <c r="BG102" s="108" t="s">
        <v>785</v>
      </c>
      <c r="BH102">
        <v>0.57999999999999996</v>
      </c>
      <c r="BI102" s="101">
        <v>20.107936003337429</v>
      </c>
      <c r="BJ102" s="101">
        <v>11.696572170770832</v>
      </c>
    </row>
    <row r="103" spans="1:62" ht="12.75" x14ac:dyDescent="0.35">
      <c r="A103" s="2">
        <v>40269</v>
      </c>
      <c r="B103" s="102" t="s">
        <v>918</v>
      </c>
      <c r="C103" s="100" t="s">
        <v>811</v>
      </c>
      <c r="D103">
        <v>41.379999999999995</v>
      </c>
      <c r="E103" s="101">
        <v>8.3703016763999258</v>
      </c>
      <c r="F103" s="111">
        <v>4.4044651229707537</v>
      </c>
      <c r="BD103" t="s">
        <v>913</v>
      </c>
      <c r="BE103" s="2">
        <v>40391</v>
      </c>
      <c r="BF103" s="102" t="s">
        <v>916</v>
      </c>
      <c r="BG103" s="108" t="s">
        <v>786</v>
      </c>
      <c r="BH103">
        <v>1.06</v>
      </c>
      <c r="BI103" s="101">
        <v>19.171007265392888</v>
      </c>
      <c r="BJ103" s="101">
        <v>11.907468901076577</v>
      </c>
    </row>
    <row r="104" spans="1:62" ht="12.75" x14ac:dyDescent="0.35">
      <c r="A104" s="2">
        <v>40269</v>
      </c>
      <c r="B104" s="102" t="s">
        <v>918</v>
      </c>
      <c r="C104" s="100" t="s">
        <v>812</v>
      </c>
      <c r="D104">
        <v>55.58</v>
      </c>
      <c r="E104" s="101">
        <v>7.9053523066136178</v>
      </c>
      <c r="F104" s="111">
        <v>4.1884626435668242</v>
      </c>
      <c r="BD104" t="s">
        <v>913</v>
      </c>
      <c r="BE104" s="2">
        <v>40391</v>
      </c>
      <c r="BF104" s="102" t="s">
        <v>916</v>
      </c>
      <c r="BG104" s="108" t="s">
        <v>787</v>
      </c>
      <c r="BH104">
        <v>2</v>
      </c>
      <c r="BI104" s="101">
        <v>20.164515521668491</v>
      </c>
      <c r="BJ104" s="101">
        <v>12.489940190390062</v>
      </c>
    </row>
    <row r="105" spans="1:62" ht="12.75" x14ac:dyDescent="0.35">
      <c r="A105" s="2">
        <v>40269</v>
      </c>
      <c r="B105" s="102" t="s">
        <v>918</v>
      </c>
      <c r="C105" s="100" t="s">
        <v>813</v>
      </c>
      <c r="D105">
        <v>63.98</v>
      </c>
      <c r="E105" s="101">
        <v>7.7223675834206054</v>
      </c>
      <c r="F105" s="111">
        <v>5.1010425096298313</v>
      </c>
      <c r="BD105" t="s">
        <v>913</v>
      </c>
      <c r="BE105" s="2">
        <v>40391</v>
      </c>
      <c r="BF105" s="102" t="s">
        <v>916</v>
      </c>
      <c r="BG105" s="108" t="s">
        <v>788</v>
      </c>
      <c r="BH105">
        <v>3.54</v>
      </c>
      <c r="BI105" s="101">
        <v>20.948096732240767</v>
      </c>
      <c r="BJ105" s="101">
        <v>10.310175237748016</v>
      </c>
    </row>
    <row r="106" spans="1:62" ht="12.75" x14ac:dyDescent="0.35">
      <c r="A106" s="2">
        <v>40269</v>
      </c>
      <c r="B106" s="102" t="s">
        <v>918</v>
      </c>
      <c r="C106" s="100" t="s">
        <v>814</v>
      </c>
      <c r="D106">
        <v>63.98</v>
      </c>
      <c r="E106" s="101">
        <v>7.4326351355158087</v>
      </c>
      <c r="F106" s="111">
        <v>5.2264050602217118</v>
      </c>
      <c r="BD106" t="s">
        <v>913</v>
      </c>
      <c r="BE106" s="2">
        <v>40391</v>
      </c>
      <c r="BF106" s="102" t="s">
        <v>916</v>
      </c>
      <c r="BG106" s="108" t="s">
        <v>789</v>
      </c>
      <c r="BH106">
        <v>5.2</v>
      </c>
      <c r="BI106" s="101">
        <v>20.381118315189646</v>
      </c>
      <c r="BJ106" s="101">
        <v>11.063523422210737</v>
      </c>
    </row>
    <row r="107" spans="1:62" ht="12.75" x14ac:dyDescent="0.35">
      <c r="A107" s="2">
        <v>40269</v>
      </c>
      <c r="B107" s="102" t="s">
        <v>918</v>
      </c>
      <c r="C107" s="100" t="s">
        <v>816</v>
      </c>
      <c r="D107">
        <v>87.58</v>
      </c>
      <c r="E107" s="101">
        <v>7.4460240682853849</v>
      </c>
      <c r="F107" s="111">
        <v>5.1705897039284068</v>
      </c>
      <c r="BD107" t="s">
        <v>913</v>
      </c>
      <c r="BE107" s="2">
        <v>40391</v>
      </c>
      <c r="BF107" s="102" t="s">
        <v>916</v>
      </c>
      <c r="BG107" s="116" t="s">
        <v>790</v>
      </c>
      <c r="BH107">
        <v>8.01</v>
      </c>
      <c r="BI107" s="117">
        <v>10.623015758169089</v>
      </c>
      <c r="BJ107" s="117">
        <v>12.19710481000271</v>
      </c>
    </row>
    <row r="108" spans="1:62" ht="12.75" x14ac:dyDescent="0.35">
      <c r="A108" s="2">
        <v>40269</v>
      </c>
      <c r="B108" s="102" t="s">
        <v>918</v>
      </c>
      <c r="C108" s="100" t="s">
        <v>818</v>
      </c>
      <c r="D108">
        <v>130.07999999999998</v>
      </c>
      <c r="E108" s="101">
        <v>6.9596522811659041</v>
      </c>
      <c r="F108" s="111">
        <v>6.4698119071020175</v>
      </c>
      <c r="BD108" t="s">
        <v>913</v>
      </c>
      <c r="BE108" s="2">
        <v>40391</v>
      </c>
      <c r="BF108" s="102" t="s">
        <v>916</v>
      </c>
      <c r="BG108" s="122" t="s">
        <v>791</v>
      </c>
      <c r="BH108">
        <v>11.6</v>
      </c>
      <c r="BI108" s="101">
        <v>12.202440281719444</v>
      </c>
      <c r="BJ108" s="101">
        <v>12.212670833895835</v>
      </c>
    </row>
    <row r="109" spans="1:62" ht="12.75" x14ac:dyDescent="0.35">
      <c r="A109" s="2">
        <v>40269</v>
      </c>
      <c r="B109" s="102" t="s">
        <v>918</v>
      </c>
      <c r="C109" s="100" t="s">
        <v>820</v>
      </c>
      <c r="D109">
        <v>156.57999999999998</v>
      </c>
      <c r="E109" s="101">
        <v>7.6791705916475861</v>
      </c>
      <c r="F109" s="111">
        <v>8.8286138452454761</v>
      </c>
      <c r="BD109" t="s">
        <v>913</v>
      </c>
      <c r="BE109" s="2">
        <v>40391</v>
      </c>
      <c r="BF109" s="102" t="s">
        <v>916</v>
      </c>
      <c r="BG109" s="108" t="s">
        <v>762</v>
      </c>
      <c r="BH109" s="95">
        <v>0</v>
      </c>
      <c r="BI109" s="101">
        <v>27.059980813676795</v>
      </c>
      <c r="BJ109" s="101">
        <v>11.106693874403627</v>
      </c>
    </row>
    <row r="110" spans="1:62" ht="12.75" x14ac:dyDescent="0.35">
      <c r="B110" s="102"/>
      <c r="C110" s="100"/>
      <c r="E110" s="101"/>
      <c r="F110" s="111"/>
    </row>
    <row r="111" spans="1:62" ht="12.75" x14ac:dyDescent="0.35">
      <c r="A111" s="2">
        <v>40299</v>
      </c>
      <c r="B111" s="102" t="s">
        <v>718</v>
      </c>
      <c r="C111" s="100" t="s">
        <v>657</v>
      </c>
      <c r="D111" s="100">
        <v>-16.2</v>
      </c>
      <c r="E111" s="101">
        <v>9.4572161818098088</v>
      </c>
      <c r="F111" s="111">
        <v>9.0493350368965917</v>
      </c>
      <c r="BD111" t="s">
        <v>913</v>
      </c>
      <c r="BE111" s="2">
        <v>40330</v>
      </c>
      <c r="BF111" s="102" t="s">
        <v>918</v>
      </c>
      <c r="BG111" s="100" t="s">
        <v>763</v>
      </c>
      <c r="BH111" s="95">
        <v>12.12</v>
      </c>
      <c r="BI111" s="101">
        <v>20.741679587565443</v>
      </c>
      <c r="BJ111" s="111">
        <v>6.4340579500599713</v>
      </c>
    </row>
    <row r="112" spans="1:62" ht="12.75" x14ac:dyDescent="0.35">
      <c r="A112" s="2">
        <v>40299</v>
      </c>
      <c r="B112" s="102" t="s">
        <v>718</v>
      </c>
      <c r="C112" s="113" t="s">
        <v>661</v>
      </c>
      <c r="D112" s="113">
        <v>-16.2</v>
      </c>
      <c r="E112" s="110">
        <v>7.4387641840732845</v>
      </c>
      <c r="F112" s="135">
        <v>11.070606125690482</v>
      </c>
      <c r="BD112" t="s">
        <v>913</v>
      </c>
      <c r="BE112" s="2">
        <v>40330</v>
      </c>
      <c r="BF112" s="102" t="s">
        <v>918</v>
      </c>
      <c r="BG112" s="100" t="s">
        <v>777</v>
      </c>
      <c r="BH112">
        <v>17.809999999999999</v>
      </c>
      <c r="BI112" s="101">
        <v>18.327867169225108</v>
      </c>
      <c r="BJ112" s="111">
        <v>5.9055999372853041</v>
      </c>
    </row>
    <row r="113" spans="1:63" ht="12.75" x14ac:dyDescent="0.35">
      <c r="A113" s="2">
        <v>40299</v>
      </c>
      <c r="B113" s="102" t="s">
        <v>645</v>
      </c>
      <c r="C113" s="100" t="s">
        <v>78</v>
      </c>
      <c r="D113" s="100">
        <v>0</v>
      </c>
      <c r="E113" s="101">
        <v>38.282098941259136</v>
      </c>
      <c r="F113" s="111">
        <v>16.831756731955011</v>
      </c>
      <c r="BD113" t="s">
        <v>913</v>
      </c>
      <c r="BE113" s="2">
        <v>40330</v>
      </c>
      <c r="BF113" s="102" t="s">
        <v>918</v>
      </c>
      <c r="BG113" s="100" t="s">
        <v>780</v>
      </c>
      <c r="BH113">
        <v>29.61</v>
      </c>
      <c r="BI113" s="101">
        <v>13.394942325236556</v>
      </c>
      <c r="BJ113" s="111">
        <v>2.7906749587395883</v>
      </c>
    </row>
    <row r="114" spans="1:63" ht="12.75" x14ac:dyDescent="0.35">
      <c r="A114" s="2">
        <v>40299</v>
      </c>
      <c r="B114" s="102" t="s">
        <v>648</v>
      </c>
      <c r="C114" s="100" t="s">
        <v>305</v>
      </c>
      <c r="D114" s="100">
        <v>0.05</v>
      </c>
      <c r="E114" s="101">
        <v>30.537931615672761</v>
      </c>
      <c r="F114" s="111">
        <v>15.403317771732326</v>
      </c>
      <c r="BD114" t="s">
        <v>913</v>
      </c>
      <c r="BE114" s="2">
        <v>40330</v>
      </c>
      <c r="BF114" s="102" t="s">
        <v>918</v>
      </c>
      <c r="BG114" s="100" t="s">
        <v>781</v>
      </c>
      <c r="BH114">
        <v>29.61</v>
      </c>
      <c r="BI114" s="101">
        <v>13.606121476695854</v>
      </c>
      <c r="BJ114" s="111">
        <v>2.3747737725649127</v>
      </c>
    </row>
    <row r="115" spans="1:63" ht="12.75" x14ac:dyDescent="0.35">
      <c r="A115" s="2">
        <v>40299</v>
      </c>
      <c r="B115" s="102" t="s">
        <v>918</v>
      </c>
      <c r="C115" s="100" t="s">
        <v>306</v>
      </c>
      <c r="D115" s="100">
        <v>0.4</v>
      </c>
      <c r="E115" s="101">
        <v>25.91215701300338</v>
      </c>
      <c r="F115" s="111">
        <v>12.306756212244348</v>
      </c>
      <c r="BD115" t="s">
        <v>913</v>
      </c>
      <c r="BE115" s="2">
        <v>40330</v>
      </c>
      <c r="BF115" s="102" t="s">
        <v>918</v>
      </c>
      <c r="BG115" s="100" t="s">
        <v>838</v>
      </c>
      <c r="BH115">
        <v>41.379999999999995</v>
      </c>
      <c r="BI115" s="101">
        <v>10.919004863182948</v>
      </c>
      <c r="BJ115" s="111">
        <v>3.1269687328456452</v>
      </c>
    </row>
    <row r="116" spans="1:63" ht="12.75" x14ac:dyDescent="0.35">
      <c r="A116" s="2">
        <v>40299</v>
      </c>
      <c r="B116" s="102" t="s">
        <v>918</v>
      </c>
      <c r="C116" s="100" t="s">
        <v>79</v>
      </c>
      <c r="D116" s="100">
        <v>11.28</v>
      </c>
      <c r="E116" s="101">
        <v>15.43486010065034</v>
      </c>
      <c r="F116" s="111">
        <v>10.272711678443967</v>
      </c>
      <c r="BD116" t="s">
        <v>913</v>
      </c>
      <c r="BE116" s="2">
        <v>40330</v>
      </c>
      <c r="BF116" s="102" t="s">
        <v>918</v>
      </c>
      <c r="BG116" s="100" t="s">
        <v>839</v>
      </c>
      <c r="BH116">
        <v>55.58</v>
      </c>
      <c r="BI116" s="101">
        <v>10.507769742513752</v>
      </c>
      <c r="BJ116" s="111">
        <v>4.7051094602828254</v>
      </c>
    </row>
    <row r="117" spans="1:63" ht="12.75" x14ac:dyDescent="0.35">
      <c r="A117" s="2">
        <v>40299</v>
      </c>
      <c r="B117" s="102" t="s">
        <v>918</v>
      </c>
      <c r="C117" s="100" t="s">
        <v>761</v>
      </c>
      <c r="D117" s="95">
        <v>12.12</v>
      </c>
      <c r="E117" s="101">
        <v>14.977636071567261</v>
      </c>
      <c r="F117" s="111">
        <v>8.898807709886821</v>
      </c>
      <c r="BD117" t="s">
        <v>913</v>
      </c>
      <c r="BE117" s="2">
        <v>40330</v>
      </c>
      <c r="BF117" s="102" t="s">
        <v>918</v>
      </c>
      <c r="BG117" s="100" t="s">
        <v>840</v>
      </c>
      <c r="BH117">
        <v>63.98</v>
      </c>
      <c r="BI117" s="101">
        <v>10.95209025119583</v>
      </c>
      <c r="BJ117" s="111">
        <v>1.9392296931682065</v>
      </c>
    </row>
    <row r="118" spans="1:63" ht="12.75" x14ac:dyDescent="0.35">
      <c r="A118" s="2">
        <v>40299</v>
      </c>
      <c r="B118" s="102" t="s">
        <v>918</v>
      </c>
      <c r="C118" s="100" t="s">
        <v>776</v>
      </c>
      <c r="D118">
        <v>17.809999999999999</v>
      </c>
      <c r="E118" s="101">
        <v>15.153544811556451</v>
      </c>
      <c r="F118" s="111">
        <v>8.8164572233519927</v>
      </c>
      <c r="BD118" t="s">
        <v>913</v>
      </c>
      <c r="BE118" s="2">
        <v>40330</v>
      </c>
      <c r="BF118" s="102" t="s">
        <v>918</v>
      </c>
      <c r="BG118" s="113" t="s">
        <v>841</v>
      </c>
      <c r="BH118">
        <v>87.58</v>
      </c>
      <c r="BI118" s="110">
        <v>10.262722996766488</v>
      </c>
      <c r="BJ118" s="135">
        <v>2.097704927193222</v>
      </c>
    </row>
    <row r="119" spans="1:63" ht="12.75" x14ac:dyDescent="0.35">
      <c r="A119" s="2">
        <v>40299</v>
      </c>
      <c r="B119" s="102" t="s">
        <v>918</v>
      </c>
      <c r="C119" s="100" t="s">
        <v>779</v>
      </c>
      <c r="D119">
        <v>29.61</v>
      </c>
      <c r="E119" s="101">
        <v>14.413279482958234</v>
      </c>
      <c r="F119" s="111">
        <v>8.800280931517495</v>
      </c>
      <c r="BF119" s="102"/>
      <c r="BG119" s="100"/>
      <c r="BI119" s="101"/>
      <c r="BJ119" s="111"/>
    </row>
    <row r="120" spans="1:63" ht="12.75" x14ac:dyDescent="0.35">
      <c r="A120" s="2">
        <v>40299</v>
      </c>
      <c r="B120" s="102" t="s">
        <v>918</v>
      </c>
      <c r="C120" s="100" t="s">
        <v>825</v>
      </c>
      <c r="D120">
        <v>41.379999999999995</v>
      </c>
      <c r="E120" s="101">
        <v>14.258286605279118</v>
      </c>
      <c r="F120" s="111">
        <v>9.0402025962492516</v>
      </c>
      <c r="BD120" t="s">
        <v>913</v>
      </c>
      <c r="BE120" s="2">
        <v>40391</v>
      </c>
      <c r="BF120" s="136" t="s">
        <v>918</v>
      </c>
      <c r="BG120" s="108" t="s">
        <v>815</v>
      </c>
      <c r="BH120" s="95">
        <v>12.12</v>
      </c>
      <c r="BI120" s="101">
        <v>9.5374177427641964</v>
      </c>
      <c r="BJ120" s="101">
        <v>8.4764556122544015</v>
      </c>
    </row>
    <row r="121" spans="1:63" ht="12.75" x14ac:dyDescent="0.35">
      <c r="A121" s="2">
        <v>40299</v>
      </c>
      <c r="B121" s="102" t="s">
        <v>918</v>
      </c>
      <c r="C121" s="100" t="s">
        <v>827</v>
      </c>
      <c r="D121">
        <v>55.58</v>
      </c>
      <c r="E121" s="101">
        <v>16.149080613716741</v>
      </c>
      <c r="F121" s="111">
        <v>8.0667559731817509</v>
      </c>
      <c r="BD121" t="s">
        <v>913</v>
      </c>
      <c r="BE121" s="2">
        <v>40391</v>
      </c>
      <c r="BF121" s="136" t="s">
        <v>918</v>
      </c>
      <c r="BG121" s="108" t="s">
        <v>817</v>
      </c>
      <c r="BH121">
        <v>17.809999999999999</v>
      </c>
      <c r="BI121" s="101">
        <v>7.5630980179948031</v>
      </c>
      <c r="BJ121" s="101">
        <v>6.1231595196080697</v>
      </c>
    </row>
    <row r="122" spans="1:63" ht="12.75" x14ac:dyDescent="0.35">
      <c r="A122" s="2">
        <v>40299</v>
      </c>
      <c r="B122" s="102" t="s">
        <v>918</v>
      </c>
      <c r="C122" s="100" t="s">
        <v>829</v>
      </c>
      <c r="D122">
        <v>55.58</v>
      </c>
      <c r="E122" s="101">
        <v>15.018411376403218</v>
      </c>
      <c r="F122" s="111">
        <v>7.9820534776789014</v>
      </c>
      <c r="BD122" t="s">
        <v>913</v>
      </c>
      <c r="BE122" s="2">
        <v>40391</v>
      </c>
      <c r="BF122" s="136" t="s">
        <v>918</v>
      </c>
      <c r="BG122" s="108" t="s">
        <v>842</v>
      </c>
      <c r="BH122">
        <v>41.379999999999995</v>
      </c>
      <c r="BI122" s="101">
        <v>4.6767352359479126</v>
      </c>
      <c r="BJ122" s="101">
        <v>-1.355891186026021</v>
      </c>
    </row>
    <row r="123" spans="1:63" ht="12.75" x14ac:dyDescent="0.35">
      <c r="A123" s="2">
        <v>40299</v>
      </c>
      <c r="B123" s="102" t="s">
        <v>918</v>
      </c>
      <c r="C123" s="100" t="s">
        <v>831</v>
      </c>
      <c r="D123">
        <v>63.98</v>
      </c>
      <c r="E123" s="101">
        <v>14.128844694549002</v>
      </c>
      <c r="F123" s="111">
        <v>7.7025363440571315</v>
      </c>
      <c r="BD123" t="s">
        <v>913</v>
      </c>
      <c r="BE123" s="2">
        <v>40391</v>
      </c>
      <c r="BF123" s="136" t="s">
        <v>918</v>
      </c>
      <c r="BG123" s="108" t="s">
        <v>843</v>
      </c>
      <c r="BH123">
        <v>55.58</v>
      </c>
      <c r="BI123" s="101">
        <v>13.094484021019918</v>
      </c>
      <c r="BJ123" s="101">
        <v>-6.1945691821738436</v>
      </c>
    </row>
    <row r="124" spans="1:63" ht="12.75" x14ac:dyDescent="0.35">
      <c r="A124" s="2">
        <v>40299</v>
      </c>
      <c r="B124" s="102" t="s">
        <v>918</v>
      </c>
      <c r="C124" s="100" t="s">
        <v>833</v>
      </c>
      <c r="D124">
        <v>87.58</v>
      </c>
      <c r="E124" s="101">
        <v>11.171643644718078</v>
      </c>
      <c r="F124" s="111">
        <v>7.1152407700811322</v>
      </c>
      <c r="BD124" t="s">
        <v>913</v>
      </c>
      <c r="BE124" s="2">
        <v>40391</v>
      </c>
      <c r="BF124" s="136" t="s">
        <v>918</v>
      </c>
      <c r="BG124" s="108" t="s">
        <v>844</v>
      </c>
      <c r="BH124">
        <v>63.98</v>
      </c>
      <c r="BI124" s="101">
        <v>10.943117702030216</v>
      </c>
      <c r="BJ124" s="101">
        <v>-11.066199815645426</v>
      </c>
    </row>
    <row r="125" spans="1:63" ht="12.75" x14ac:dyDescent="0.35">
      <c r="A125" s="2">
        <v>40299</v>
      </c>
      <c r="B125" s="102" t="s">
        <v>918</v>
      </c>
      <c r="C125" s="100" t="s">
        <v>835</v>
      </c>
      <c r="D125">
        <v>130.07999999999998</v>
      </c>
      <c r="E125" s="101">
        <v>9.4707448776171574</v>
      </c>
      <c r="F125" s="111">
        <v>8.2795795039170965</v>
      </c>
      <c r="BD125" t="s">
        <v>913</v>
      </c>
      <c r="BE125" s="2">
        <v>40391</v>
      </c>
      <c r="BF125" s="136" t="s">
        <v>918</v>
      </c>
      <c r="BG125" s="108" t="s">
        <v>845</v>
      </c>
      <c r="BH125">
        <v>87.58</v>
      </c>
      <c r="BI125" s="101">
        <v>10.413693872168972</v>
      </c>
      <c r="BJ125" s="101">
        <v>-12.820281543524672</v>
      </c>
    </row>
    <row r="126" spans="1:63" ht="12.75" x14ac:dyDescent="0.35">
      <c r="A126" s="2">
        <v>40299</v>
      </c>
      <c r="B126" s="102" t="s">
        <v>918</v>
      </c>
      <c r="C126" s="100" t="s">
        <v>836</v>
      </c>
      <c r="D126">
        <v>156.57999999999998</v>
      </c>
      <c r="E126" s="101">
        <v>8.1621010037330723</v>
      </c>
      <c r="F126" s="111">
        <v>9.0935023917580651</v>
      </c>
    </row>
    <row r="127" spans="1:63" ht="12.75" x14ac:dyDescent="0.35">
      <c r="BD127" t="s">
        <v>913</v>
      </c>
      <c r="BE127" s="2">
        <v>40391</v>
      </c>
      <c r="BF127" s="102" t="s">
        <v>925</v>
      </c>
      <c r="BG127" s="108" t="s">
        <v>954</v>
      </c>
      <c r="BH127" s="138">
        <v>11.83</v>
      </c>
      <c r="BI127" s="101">
        <v>28.064985387297693</v>
      </c>
      <c r="BJ127" s="101">
        <v>40.043723330311678</v>
      </c>
    </row>
    <row r="128" spans="1:63" ht="12.75" x14ac:dyDescent="0.35">
      <c r="A128" s="2">
        <v>40330</v>
      </c>
      <c r="B128" s="102" t="s">
        <v>718</v>
      </c>
      <c r="C128" s="100" t="s">
        <v>663</v>
      </c>
      <c r="D128" s="100">
        <v>-16.2</v>
      </c>
      <c r="E128" s="101">
        <v>12.377231258819616</v>
      </c>
      <c r="F128" s="111">
        <v>13.720067367015632</v>
      </c>
      <c r="BD128" t="s">
        <v>913</v>
      </c>
      <c r="BE128" s="2">
        <v>40391</v>
      </c>
      <c r="BF128" s="102" t="s">
        <v>925</v>
      </c>
      <c r="BG128" s="108" t="s">
        <v>955</v>
      </c>
      <c r="BH128" s="137">
        <v>20.63</v>
      </c>
      <c r="BI128" s="101"/>
      <c r="BJ128" s="101"/>
      <c r="BK128" t="s">
        <v>933</v>
      </c>
    </row>
    <row r="129" spans="1:63" ht="12.75" x14ac:dyDescent="0.35">
      <c r="A129" s="2">
        <v>40330</v>
      </c>
      <c r="B129" s="102" t="s">
        <v>718</v>
      </c>
      <c r="C129" s="100" t="s">
        <v>666</v>
      </c>
      <c r="D129" s="100">
        <v>-16.2</v>
      </c>
      <c r="E129" s="101">
        <v>12.552543746000797</v>
      </c>
      <c r="F129" s="111">
        <v>11.976125460889104</v>
      </c>
      <c r="BD129" t="s">
        <v>913</v>
      </c>
      <c r="BE129" s="2">
        <v>40391</v>
      </c>
      <c r="BF129" s="102" t="s">
        <v>925</v>
      </c>
      <c r="BG129" s="108" t="s">
        <v>956</v>
      </c>
      <c r="BH129" s="137">
        <v>20.630000000000003</v>
      </c>
      <c r="BI129" s="101">
        <v>12.065879790078402</v>
      </c>
      <c r="BJ129" s="101">
        <v>23.811443766815188</v>
      </c>
    </row>
    <row r="130" spans="1:63" ht="12.75" x14ac:dyDescent="0.35">
      <c r="A130" s="2">
        <v>40330</v>
      </c>
      <c r="B130" s="102" t="s">
        <v>718</v>
      </c>
      <c r="C130" s="100" t="s">
        <v>669</v>
      </c>
      <c r="D130" s="100">
        <v>-16.2</v>
      </c>
      <c r="E130" s="101">
        <v>11.331311476675264</v>
      </c>
      <c r="F130" s="101">
        <v>5.4250602652914122</v>
      </c>
      <c r="BD130" t="s">
        <v>913</v>
      </c>
      <c r="BE130" s="2">
        <v>40391</v>
      </c>
      <c r="BF130" s="102" t="s">
        <v>925</v>
      </c>
      <c r="BG130" s="108" t="s">
        <v>957</v>
      </c>
      <c r="BH130" s="137">
        <v>37.31</v>
      </c>
      <c r="BI130" s="101">
        <v>3.3734778719771192</v>
      </c>
      <c r="BJ130" s="101">
        <v>-1.3723772857813827</v>
      </c>
    </row>
    <row r="131" spans="1:63" ht="12.75" x14ac:dyDescent="0.35">
      <c r="A131" s="2">
        <v>40330</v>
      </c>
      <c r="B131" s="102" t="s">
        <v>916</v>
      </c>
      <c r="C131" s="100" t="s">
        <v>687</v>
      </c>
      <c r="D131" s="100">
        <v>-6.6</v>
      </c>
      <c r="E131" s="101">
        <v>11.798116988088303</v>
      </c>
      <c r="F131" s="111">
        <v>10.526950455553514</v>
      </c>
      <c r="BD131" t="s">
        <v>913</v>
      </c>
      <c r="BE131" s="2">
        <v>40391</v>
      </c>
      <c r="BF131" s="102" t="s">
        <v>925</v>
      </c>
      <c r="BG131" s="108" t="s">
        <v>958</v>
      </c>
      <c r="BH131" s="137">
        <v>48.72</v>
      </c>
      <c r="BI131" s="101">
        <v>7.6308359885906434</v>
      </c>
      <c r="BJ131" s="101">
        <v>-0.55441115139614894</v>
      </c>
    </row>
    <row r="132" spans="1:63" ht="12.75" x14ac:dyDescent="0.35">
      <c r="A132" s="2">
        <v>40330</v>
      </c>
      <c r="B132" s="102" t="s">
        <v>916</v>
      </c>
      <c r="C132" s="100" t="s">
        <v>689</v>
      </c>
      <c r="D132" s="100">
        <v>-5.5</v>
      </c>
      <c r="E132" s="101">
        <v>11.804625074722992</v>
      </c>
      <c r="F132" s="111">
        <v>10.389775860778851</v>
      </c>
      <c r="BD132" t="s">
        <v>913</v>
      </c>
      <c r="BE132" s="2">
        <v>40391</v>
      </c>
      <c r="BF132" s="102" t="s">
        <v>925</v>
      </c>
      <c r="BG132" s="108" t="s">
        <v>959</v>
      </c>
      <c r="BH132" s="137">
        <v>52.28</v>
      </c>
      <c r="BI132" s="101">
        <v>7.1446022436681229</v>
      </c>
      <c r="BJ132" s="101">
        <v>-2.4729892805767868</v>
      </c>
    </row>
    <row r="133" spans="1:63" ht="12.75" x14ac:dyDescent="0.35">
      <c r="A133" s="2">
        <v>40330</v>
      </c>
      <c r="B133" s="102" t="s">
        <v>916</v>
      </c>
      <c r="C133" s="100" t="s">
        <v>691</v>
      </c>
      <c r="D133" s="100">
        <v>-4.2</v>
      </c>
      <c r="E133" s="101">
        <v>12.447490319902197</v>
      </c>
      <c r="F133" s="111">
        <v>8.6216433753468262</v>
      </c>
      <c r="BD133" t="s">
        <v>913</v>
      </c>
      <c r="BE133" s="2">
        <v>40391</v>
      </c>
      <c r="BF133" s="102" t="s">
        <v>925</v>
      </c>
      <c r="BG133" s="108" t="s">
        <v>960</v>
      </c>
      <c r="BH133" s="137">
        <v>58.96</v>
      </c>
      <c r="BI133" s="101">
        <v>5.9166520523304422</v>
      </c>
      <c r="BJ133" s="101">
        <v>21.634591920354172</v>
      </c>
    </row>
    <row r="134" spans="1:63" ht="12.75" x14ac:dyDescent="0.35">
      <c r="A134" s="2">
        <v>40330</v>
      </c>
      <c r="B134" s="102" t="s">
        <v>916</v>
      </c>
      <c r="C134" s="100" t="s">
        <v>693</v>
      </c>
      <c r="D134" s="100">
        <v>-1.8</v>
      </c>
      <c r="E134" s="101">
        <v>16.45121334449394</v>
      </c>
      <c r="F134" s="111">
        <v>10.058817332751479</v>
      </c>
      <c r="BD134" t="s">
        <v>913</v>
      </c>
      <c r="BE134" s="2">
        <v>40391</v>
      </c>
      <c r="BF134" s="102" t="s">
        <v>925</v>
      </c>
      <c r="BG134" s="108" t="s">
        <v>961</v>
      </c>
      <c r="BH134" s="137">
        <v>63.54</v>
      </c>
      <c r="BI134" s="101">
        <v>8.1291866575560139</v>
      </c>
      <c r="BJ134" s="101">
        <v>0.33280223653545349</v>
      </c>
    </row>
    <row r="135" spans="1:63" ht="12.75" x14ac:dyDescent="0.35">
      <c r="A135" s="2">
        <v>40330</v>
      </c>
      <c r="B135" s="102" t="s">
        <v>916</v>
      </c>
      <c r="C135" s="100" t="s">
        <v>694</v>
      </c>
      <c r="D135" s="100">
        <v>-0.85</v>
      </c>
      <c r="E135" s="101">
        <v>17.874905445105714</v>
      </c>
      <c r="F135" s="101">
        <v>9.8863761703728166</v>
      </c>
      <c r="BD135" t="s">
        <v>913</v>
      </c>
      <c r="BE135" s="2">
        <v>40391</v>
      </c>
      <c r="BF135" s="102" t="s">
        <v>925</v>
      </c>
      <c r="BG135" s="108" t="s">
        <v>962</v>
      </c>
      <c r="BH135" s="137">
        <v>74.64</v>
      </c>
      <c r="BI135" s="101">
        <v>9.4840818948682273</v>
      </c>
      <c r="BJ135" s="101">
        <v>-5.8884732410959764</v>
      </c>
    </row>
    <row r="136" spans="1:63" ht="12.75" x14ac:dyDescent="0.35">
      <c r="A136" s="2">
        <v>40330</v>
      </c>
      <c r="B136" s="102" t="s">
        <v>916</v>
      </c>
      <c r="C136" s="100" t="s">
        <v>673</v>
      </c>
      <c r="D136" s="100">
        <v>0.5</v>
      </c>
      <c r="E136" s="101">
        <v>21.880049740994224</v>
      </c>
      <c r="F136" s="111">
        <v>6.9974558687328585</v>
      </c>
      <c r="BD136" t="s">
        <v>913</v>
      </c>
      <c r="BE136" s="2">
        <v>40391</v>
      </c>
      <c r="BF136" s="102" t="s">
        <v>925</v>
      </c>
      <c r="BG136" s="108" t="s">
        <v>963</v>
      </c>
      <c r="BH136" s="137">
        <v>76.78</v>
      </c>
      <c r="BI136" s="101"/>
      <c r="BJ136" s="101"/>
      <c r="BK136" t="s">
        <v>933</v>
      </c>
    </row>
    <row r="137" spans="1:63" ht="12.75" x14ac:dyDescent="0.35">
      <c r="A137" s="2">
        <v>40330</v>
      </c>
      <c r="B137" s="102" t="s">
        <v>916</v>
      </c>
      <c r="C137" s="100" t="s">
        <v>675</v>
      </c>
      <c r="D137" s="100">
        <v>0.3</v>
      </c>
      <c r="E137" s="101">
        <v>18.235471781675681</v>
      </c>
      <c r="F137" s="111">
        <v>8.8029981353015838</v>
      </c>
      <c r="BD137" t="s">
        <v>913</v>
      </c>
      <c r="BE137" s="2">
        <v>40391</v>
      </c>
      <c r="BF137" s="102" t="s">
        <v>925</v>
      </c>
      <c r="BG137" s="108" t="s">
        <v>964</v>
      </c>
      <c r="BH137" s="137">
        <v>82.1</v>
      </c>
      <c r="BI137" s="101">
        <v>9.9488405312159305</v>
      </c>
      <c r="BJ137" s="101">
        <v>-4.0318284316143007</v>
      </c>
    </row>
    <row r="138" spans="1:63" ht="12.75" x14ac:dyDescent="0.35">
      <c r="A138" s="2">
        <v>40330</v>
      </c>
      <c r="B138" s="102" t="s">
        <v>916</v>
      </c>
      <c r="C138" s="100" t="s">
        <v>677</v>
      </c>
      <c r="D138" s="100">
        <v>0.87</v>
      </c>
      <c r="E138" s="101">
        <v>12.44452562820533</v>
      </c>
      <c r="F138" s="111">
        <v>6.8899978088538276</v>
      </c>
      <c r="BD138" t="s">
        <v>913</v>
      </c>
      <c r="BE138" s="2">
        <v>40391</v>
      </c>
      <c r="BF138" s="102" t="s">
        <v>925</v>
      </c>
      <c r="BG138" s="108" t="s">
        <v>965</v>
      </c>
      <c r="BH138" s="137">
        <v>84.960000000000008</v>
      </c>
      <c r="BI138" s="101"/>
      <c r="BJ138" s="101"/>
      <c r="BK138" t="s">
        <v>933</v>
      </c>
    </row>
    <row r="139" spans="1:63" ht="12.75" x14ac:dyDescent="0.35">
      <c r="A139" s="2">
        <v>40330</v>
      </c>
      <c r="B139" s="102" t="s">
        <v>916</v>
      </c>
      <c r="C139" s="100" t="s">
        <v>688</v>
      </c>
      <c r="D139" s="100">
        <v>1.75</v>
      </c>
      <c r="E139" s="101">
        <v>13.708857650245307</v>
      </c>
      <c r="F139" s="111">
        <v>6.8500912269424763</v>
      </c>
      <c r="BD139" t="s">
        <v>913</v>
      </c>
      <c r="BE139" s="2">
        <v>40391</v>
      </c>
      <c r="BF139" s="102" t="s">
        <v>925</v>
      </c>
      <c r="BG139" s="108" t="s">
        <v>966</v>
      </c>
      <c r="BH139" s="137">
        <v>95.8</v>
      </c>
      <c r="BI139" s="101"/>
      <c r="BJ139" s="101"/>
      <c r="BK139" t="s">
        <v>933</v>
      </c>
    </row>
    <row r="140" spans="1:63" ht="12.75" x14ac:dyDescent="0.35">
      <c r="A140" s="2">
        <v>40330</v>
      </c>
      <c r="B140" s="102" t="s">
        <v>916</v>
      </c>
      <c r="C140" s="100" t="s">
        <v>699</v>
      </c>
      <c r="D140" s="100">
        <v>4</v>
      </c>
      <c r="E140" s="101">
        <v>18.766287551818639</v>
      </c>
      <c r="F140" s="111">
        <v>8.3489993911632236</v>
      </c>
      <c r="BD140" t="s">
        <v>913</v>
      </c>
      <c r="BE140" s="2">
        <v>40391</v>
      </c>
      <c r="BF140" s="102" t="s">
        <v>925</v>
      </c>
      <c r="BG140" s="108" t="s">
        <v>967</v>
      </c>
      <c r="BH140" s="137">
        <v>111.8</v>
      </c>
      <c r="BI140" s="101"/>
      <c r="BJ140" s="101"/>
      <c r="BK140" t="s">
        <v>933</v>
      </c>
    </row>
    <row r="141" spans="1:63" ht="12.75" x14ac:dyDescent="0.35">
      <c r="A141" s="2">
        <v>40330</v>
      </c>
      <c r="B141" s="102" t="s">
        <v>916</v>
      </c>
      <c r="C141" s="100" t="s">
        <v>701</v>
      </c>
      <c r="D141" s="100">
        <v>5.8</v>
      </c>
      <c r="E141" s="101">
        <v>22.193731116784104</v>
      </c>
      <c r="F141" s="111">
        <v>9.807693376379131</v>
      </c>
      <c r="BD141" t="s">
        <v>913</v>
      </c>
      <c r="BE141" s="2">
        <v>40391</v>
      </c>
      <c r="BF141" s="102" t="s">
        <v>925</v>
      </c>
      <c r="BG141" s="108" t="s">
        <v>968</v>
      </c>
      <c r="BH141" s="137">
        <v>112.8</v>
      </c>
      <c r="BI141" s="101"/>
      <c r="BJ141" s="101"/>
      <c r="BK141" t="s">
        <v>933</v>
      </c>
    </row>
    <row r="142" spans="1:63" ht="12.75" x14ac:dyDescent="0.35">
      <c r="A142" s="2">
        <v>40330</v>
      </c>
      <c r="B142" s="102" t="s">
        <v>916</v>
      </c>
      <c r="C142" s="100" t="s">
        <v>783</v>
      </c>
      <c r="D142" s="100">
        <v>7</v>
      </c>
      <c r="E142" s="101">
        <v>22.845792543992719</v>
      </c>
      <c r="F142" s="111">
        <v>9.2664959748538838</v>
      </c>
      <c r="BD142" t="s">
        <v>913</v>
      </c>
      <c r="BE142" s="2">
        <v>40391</v>
      </c>
      <c r="BF142" s="102" t="s">
        <v>925</v>
      </c>
      <c r="BG142" s="108" t="s">
        <v>969</v>
      </c>
      <c r="BH142" s="137">
        <v>135.80000000000001</v>
      </c>
      <c r="BI142" s="101">
        <v>14.702974803161464</v>
      </c>
      <c r="BJ142" s="101">
        <v>18.105568220940363</v>
      </c>
    </row>
    <row r="143" spans="1:63" ht="12.75" x14ac:dyDescent="0.35">
      <c r="A143" s="2">
        <v>40330</v>
      </c>
      <c r="B143" s="102" t="s">
        <v>916</v>
      </c>
      <c r="C143" s="100" t="s">
        <v>756</v>
      </c>
      <c r="D143" s="100">
        <v>11.9</v>
      </c>
      <c r="E143" s="101">
        <v>21.360566469818757</v>
      </c>
      <c r="F143" s="111">
        <v>8.9232066995682846</v>
      </c>
      <c r="BD143" t="s">
        <v>913</v>
      </c>
      <c r="BE143" s="2">
        <v>40391</v>
      </c>
      <c r="BF143" s="102" t="s">
        <v>925</v>
      </c>
      <c r="BG143" s="108" t="s">
        <v>970</v>
      </c>
      <c r="BH143" s="137">
        <v>153.5</v>
      </c>
      <c r="BI143" s="101">
        <v>20.145431568763982</v>
      </c>
      <c r="BJ143" s="101">
        <v>28.246866091691981</v>
      </c>
    </row>
    <row r="144" spans="1:63" ht="12.75" x14ac:dyDescent="0.35">
      <c r="A144" s="2">
        <v>40330</v>
      </c>
      <c r="B144" s="99" t="s">
        <v>645</v>
      </c>
      <c r="C144" s="100" t="s">
        <v>760</v>
      </c>
      <c r="D144" s="100">
        <v>0</v>
      </c>
      <c r="E144" s="101">
        <v>35.772912102011041</v>
      </c>
      <c r="F144" s="101">
        <v>14.606280606320661</v>
      </c>
      <c r="BD144" t="s">
        <v>913</v>
      </c>
      <c r="BE144" s="2">
        <v>40391</v>
      </c>
      <c r="BF144" s="102" t="s">
        <v>925</v>
      </c>
      <c r="BG144" s="108" t="s">
        <v>971</v>
      </c>
      <c r="BH144" s="137">
        <v>158.4</v>
      </c>
      <c r="BI144" s="101">
        <v>25.862159036025556</v>
      </c>
      <c r="BJ144" s="101">
        <v>28.92065183965645</v>
      </c>
    </row>
    <row r="145" spans="1:62" ht="12.75" x14ac:dyDescent="0.35">
      <c r="A145" s="2">
        <v>40330</v>
      </c>
      <c r="B145" s="102" t="s">
        <v>648</v>
      </c>
      <c r="C145" s="100" t="s">
        <v>770</v>
      </c>
      <c r="D145" s="100">
        <v>0.05</v>
      </c>
      <c r="E145" s="101">
        <v>26.221380753593792</v>
      </c>
      <c r="F145" s="101">
        <v>9.1864002051286171</v>
      </c>
    </row>
    <row r="146" spans="1:62" ht="12.75" x14ac:dyDescent="0.35">
      <c r="A146" s="2">
        <v>40330</v>
      </c>
      <c r="B146" s="102" t="s">
        <v>918</v>
      </c>
      <c r="C146" s="100" t="s">
        <v>763</v>
      </c>
      <c r="D146" s="95">
        <v>12.12</v>
      </c>
      <c r="E146" s="101">
        <v>20.741679587565443</v>
      </c>
      <c r="F146" s="111">
        <v>6.4340579500599713</v>
      </c>
      <c r="BD146" t="s">
        <v>910</v>
      </c>
      <c r="BE146" s="2">
        <v>40057</v>
      </c>
      <c r="BF146" s="102" t="s">
        <v>916</v>
      </c>
      <c r="BG146" s="100" t="s">
        <v>668</v>
      </c>
      <c r="BH146" s="52">
        <v>-5.0999999999999996</v>
      </c>
      <c r="BI146" s="101"/>
      <c r="BJ146" s="111"/>
    </row>
    <row r="147" spans="1:62" ht="12.75" x14ac:dyDescent="0.35">
      <c r="A147" s="2">
        <v>40330</v>
      </c>
      <c r="B147" s="102" t="s">
        <v>918</v>
      </c>
      <c r="C147" s="100" t="s">
        <v>777</v>
      </c>
      <c r="D147">
        <v>17.809999999999999</v>
      </c>
      <c r="E147" s="101">
        <v>18.327867169225108</v>
      </c>
      <c r="F147" s="111">
        <v>5.9055999372853041</v>
      </c>
      <c r="BD147" t="s">
        <v>910</v>
      </c>
      <c r="BE147" s="2">
        <v>40057</v>
      </c>
      <c r="BF147" s="102" t="s">
        <v>916</v>
      </c>
      <c r="BG147" s="100" t="s">
        <v>671</v>
      </c>
      <c r="BH147" s="52">
        <v>-3.87</v>
      </c>
      <c r="BI147" s="101"/>
      <c r="BJ147" s="111"/>
    </row>
    <row r="148" spans="1:62" ht="12.75" x14ac:dyDescent="0.35">
      <c r="A148" s="2">
        <v>40330</v>
      </c>
      <c r="B148" s="102" t="s">
        <v>918</v>
      </c>
      <c r="C148" s="100" t="s">
        <v>780</v>
      </c>
      <c r="D148">
        <v>29.61</v>
      </c>
      <c r="E148" s="101">
        <v>13.394942325236556</v>
      </c>
      <c r="F148" s="111">
        <v>2.7906749587395883</v>
      </c>
      <c r="BD148" t="s">
        <v>910</v>
      </c>
      <c r="BE148" s="2">
        <v>40057</v>
      </c>
      <c r="BF148" s="102" t="s">
        <v>916</v>
      </c>
      <c r="BG148" s="100" t="s">
        <v>676</v>
      </c>
      <c r="BH148" s="52">
        <v>-1.18</v>
      </c>
      <c r="BI148" s="101"/>
      <c r="BJ148" s="111"/>
    </row>
    <row r="149" spans="1:62" ht="12.75" x14ac:dyDescent="0.35">
      <c r="A149" s="2">
        <v>40330</v>
      </c>
      <c r="B149" s="102" t="s">
        <v>918</v>
      </c>
      <c r="C149" s="100" t="s">
        <v>781</v>
      </c>
      <c r="D149">
        <v>29.61</v>
      </c>
      <c r="E149" s="101">
        <v>13.606121476695854</v>
      </c>
      <c r="F149" s="111">
        <v>2.3747737725649127</v>
      </c>
      <c r="BD149" t="s">
        <v>910</v>
      </c>
      <c r="BE149" s="2">
        <v>40057</v>
      </c>
      <c r="BF149" s="102" t="s">
        <v>916</v>
      </c>
      <c r="BG149" s="100" t="s">
        <v>672</v>
      </c>
      <c r="BH149" s="100">
        <v>-0.75</v>
      </c>
      <c r="BI149" s="101"/>
      <c r="BJ149" s="111"/>
    </row>
    <row r="150" spans="1:62" ht="12.75" x14ac:dyDescent="0.35">
      <c r="A150" s="2">
        <v>40330</v>
      </c>
      <c r="B150" s="102" t="s">
        <v>918</v>
      </c>
      <c r="C150" s="100" t="s">
        <v>838</v>
      </c>
      <c r="D150">
        <v>41.379999999999995</v>
      </c>
      <c r="E150" s="101">
        <v>10.919004863182948</v>
      </c>
      <c r="F150" s="111">
        <v>3.1269687328456452</v>
      </c>
      <c r="BD150" t="s">
        <v>910</v>
      </c>
      <c r="BE150" s="2">
        <v>40057</v>
      </c>
      <c r="BF150" s="102" t="s">
        <v>916</v>
      </c>
      <c r="BG150" s="100" t="s">
        <v>674</v>
      </c>
      <c r="BH150" s="100">
        <v>-0.5</v>
      </c>
      <c r="BI150" s="101"/>
      <c r="BJ150" s="111"/>
    </row>
    <row r="151" spans="1:62" ht="12.75" x14ac:dyDescent="0.35">
      <c r="A151" s="2">
        <v>40330</v>
      </c>
      <c r="B151" s="102" t="s">
        <v>918</v>
      </c>
      <c r="C151" s="100" t="s">
        <v>839</v>
      </c>
      <c r="D151">
        <v>55.58</v>
      </c>
      <c r="E151" s="101">
        <v>10.507769742513752</v>
      </c>
      <c r="F151" s="111">
        <v>4.7051094602828254</v>
      </c>
      <c r="BD151" t="s">
        <v>910</v>
      </c>
      <c r="BE151" s="2">
        <v>40057</v>
      </c>
      <c r="BF151" s="102" t="s">
        <v>916</v>
      </c>
      <c r="BG151" s="100" t="s">
        <v>650</v>
      </c>
      <c r="BH151" s="52">
        <v>0.18</v>
      </c>
      <c r="BI151" s="101">
        <v>20.182361914126503</v>
      </c>
      <c r="BJ151" s="101">
        <v>4.7610487618768271</v>
      </c>
    </row>
    <row r="152" spans="1:62" ht="12.75" x14ac:dyDescent="0.35">
      <c r="A152" s="2">
        <v>40330</v>
      </c>
      <c r="B152" s="102" t="s">
        <v>918</v>
      </c>
      <c r="C152" s="100" t="s">
        <v>840</v>
      </c>
      <c r="D152">
        <v>63.98</v>
      </c>
      <c r="E152" s="101">
        <v>10.95209025119583</v>
      </c>
      <c r="F152" s="111">
        <v>1.9392296931682065</v>
      </c>
      <c r="BD152" t="s">
        <v>910</v>
      </c>
      <c r="BE152" s="2">
        <v>40057</v>
      </c>
      <c r="BF152" s="102" t="s">
        <v>916</v>
      </c>
      <c r="BG152" s="100" t="s">
        <v>654</v>
      </c>
      <c r="BH152" s="52">
        <v>0.42369999999999997</v>
      </c>
      <c r="BI152" s="101">
        <v>21.534783830401761</v>
      </c>
      <c r="BJ152" s="111">
        <v>10.740562429472917</v>
      </c>
    </row>
    <row r="153" spans="1:62" ht="12.75" x14ac:dyDescent="0.35">
      <c r="A153" s="2">
        <v>40330</v>
      </c>
      <c r="B153" s="102" t="s">
        <v>918</v>
      </c>
      <c r="C153" s="113" t="s">
        <v>841</v>
      </c>
      <c r="D153">
        <v>87.58</v>
      </c>
      <c r="E153" s="110">
        <v>10.262722996766488</v>
      </c>
      <c r="F153" s="135">
        <v>2.097704927193222</v>
      </c>
      <c r="BD153" t="s">
        <v>910</v>
      </c>
      <c r="BE153" s="2">
        <v>40057</v>
      </c>
      <c r="BF153" s="102" t="s">
        <v>916</v>
      </c>
      <c r="BG153" s="100" t="s">
        <v>658</v>
      </c>
      <c r="BH153" s="52">
        <v>0.69540000000000002</v>
      </c>
      <c r="BI153" s="101">
        <v>17.068127962075636</v>
      </c>
      <c r="BJ153" s="111">
        <v>4.5966876212015606</v>
      </c>
    </row>
    <row r="154" spans="1:62" ht="12.75" x14ac:dyDescent="0.35">
      <c r="B154" s="102"/>
      <c r="C154" s="100"/>
      <c r="E154" s="101"/>
      <c r="F154" s="111"/>
      <c r="BD154" t="s">
        <v>910</v>
      </c>
      <c r="BE154" s="2">
        <v>40057</v>
      </c>
      <c r="BF154" s="102" t="s">
        <v>916</v>
      </c>
      <c r="BG154" s="100" t="s">
        <v>680</v>
      </c>
      <c r="BH154" s="52">
        <v>1.1943000000000001</v>
      </c>
      <c r="BI154" s="101">
        <v>16.789758544523082</v>
      </c>
      <c r="BJ154" s="111">
        <v>6.532148143618195</v>
      </c>
    </row>
    <row r="155" spans="1:62" ht="12.75" x14ac:dyDescent="0.35">
      <c r="A155" s="2">
        <v>40391</v>
      </c>
      <c r="B155" s="102" t="s">
        <v>718</v>
      </c>
      <c r="C155" s="116" t="s">
        <v>728</v>
      </c>
      <c r="D155" s="100">
        <v>-16.2</v>
      </c>
      <c r="E155" s="117">
        <v>26.643408063584772</v>
      </c>
      <c r="F155" s="117">
        <v>29.579373639463071</v>
      </c>
      <c r="BD155" t="s">
        <v>910</v>
      </c>
      <c r="BE155" s="2">
        <v>40057</v>
      </c>
      <c r="BF155" s="102" t="s">
        <v>916</v>
      </c>
      <c r="BG155" s="100" t="s">
        <v>684</v>
      </c>
      <c r="BH155" s="52">
        <v>1.7849000000000002</v>
      </c>
      <c r="BI155" s="101">
        <v>15.978919534084987</v>
      </c>
      <c r="BJ155" s="111">
        <v>5.5087894874734813</v>
      </c>
    </row>
    <row r="156" spans="1:62" ht="12.75" x14ac:dyDescent="0.35">
      <c r="A156" s="2"/>
      <c r="B156" s="102"/>
      <c r="C156" s="116"/>
      <c r="D156" s="100"/>
      <c r="E156" s="117"/>
      <c r="F156" s="117"/>
      <c r="BD156" t="s">
        <v>910</v>
      </c>
      <c r="BE156" s="2">
        <v>40057</v>
      </c>
      <c r="BF156" s="102" t="s">
        <v>916</v>
      </c>
      <c r="BG156" s="100" t="s">
        <v>682</v>
      </c>
      <c r="BH156" s="52">
        <v>2.7603</v>
      </c>
      <c r="BI156" s="101">
        <v>17.332404250797875</v>
      </c>
      <c r="BJ156" s="111">
        <v>5.4805360325361203</v>
      </c>
    </row>
    <row r="157" spans="1:62" ht="12.75" x14ac:dyDescent="0.35">
      <c r="A157" s="2">
        <v>40391</v>
      </c>
      <c r="B157" s="102" t="s">
        <v>925</v>
      </c>
      <c r="C157" s="108" t="s">
        <v>954</v>
      </c>
      <c r="D157" s="138">
        <v>11.83</v>
      </c>
      <c r="E157" s="101">
        <v>28.064985387297693</v>
      </c>
      <c r="F157" s="101">
        <v>40.043723330311678</v>
      </c>
    </row>
    <row r="158" spans="1:62" ht="12.75" x14ac:dyDescent="0.35">
      <c r="A158" s="2">
        <v>40391</v>
      </c>
      <c r="B158" s="102" t="s">
        <v>925</v>
      </c>
      <c r="C158" s="108" t="s">
        <v>955</v>
      </c>
      <c r="D158" s="137">
        <v>20.63</v>
      </c>
      <c r="E158" s="101">
        <v>1.6035452514490167</v>
      </c>
      <c r="F158" s="101">
        <v>32.562804474859064</v>
      </c>
      <c r="BD158" t="s">
        <v>910</v>
      </c>
      <c r="BE158" s="2">
        <v>40422</v>
      </c>
      <c r="BF158" s="136" t="s">
        <v>916</v>
      </c>
      <c r="BG158" s="108" t="s">
        <v>706</v>
      </c>
      <c r="BH158">
        <v>-6.85</v>
      </c>
      <c r="BI158" s="101"/>
      <c r="BJ158" s="101"/>
    </row>
    <row r="159" spans="1:62" ht="12.75" x14ac:dyDescent="0.35">
      <c r="A159" s="2">
        <v>40391</v>
      </c>
      <c r="B159" s="102" t="s">
        <v>925</v>
      </c>
      <c r="C159" s="108" t="s">
        <v>956</v>
      </c>
      <c r="D159" s="137">
        <v>20.630000000000003</v>
      </c>
      <c r="E159" s="101">
        <v>12.065879790078402</v>
      </c>
      <c r="F159" s="101">
        <v>23.811443766815188</v>
      </c>
      <c r="BD159" t="s">
        <v>910</v>
      </c>
      <c r="BE159" s="2">
        <v>40422</v>
      </c>
      <c r="BF159" s="136" t="s">
        <v>916</v>
      </c>
      <c r="BG159" s="108" t="s">
        <v>659</v>
      </c>
      <c r="BH159">
        <v>-6</v>
      </c>
      <c r="BI159" s="101"/>
      <c r="BJ159" s="101"/>
    </row>
    <row r="160" spans="1:62" ht="12.75" x14ac:dyDescent="0.35">
      <c r="A160" s="2">
        <v>40391</v>
      </c>
      <c r="B160" s="102" t="s">
        <v>925</v>
      </c>
      <c r="C160" s="108" t="s">
        <v>957</v>
      </c>
      <c r="D160" s="137">
        <v>37.31</v>
      </c>
      <c r="E160" s="101">
        <v>3.3734778719771192</v>
      </c>
      <c r="F160" s="101">
        <v>-1.3723772857813827</v>
      </c>
      <c r="BD160" t="s">
        <v>910</v>
      </c>
      <c r="BE160" s="2">
        <v>40422</v>
      </c>
      <c r="BF160" s="136" t="s">
        <v>916</v>
      </c>
      <c r="BG160" s="108" t="s">
        <v>707</v>
      </c>
      <c r="BH160">
        <v>-4.1500000000000004</v>
      </c>
      <c r="BI160" s="101"/>
      <c r="BJ160" s="101"/>
    </row>
    <row r="161" spans="1:62" ht="12.75" x14ac:dyDescent="0.35">
      <c r="A161" s="2">
        <v>40391</v>
      </c>
      <c r="B161" s="102" t="s">
        <v>925</v>
      </c>
      <c r="C161" s="108" t="s">
        <v>958</v>
      </c>
      <c r="D161" s="137">
        <v>48.72</v>
      </c>
      <c r="E161" s="101">
        <v>7.6308359885906434</v>
      </c>
      <c r="F161" s="101">
        <v>-0.55441115139614894</v>
      </c>
      <c r="BD161" t="s">
        <v>910</v>
      </c>
      <c r="BE161" s="2">
        <v>40422</v>
      </c>
      <c r="BF161" s="136" t="s">
        <v>916</v>
      </c>
      <c r="BG161" s="108" t="s">
        <v>708</v>
      </c>
      <c r="BH161">
        <v>-1.85</v>
      </c>
      <c r="BI161" s="101"/>
      <c r="BJ161" s="101"/>
    </row>
    <row r="162" spans="1:62" ht="12.75" x14ac:dyDescent="0.35">
      <c r="A162" s="2">
        <v>40391</v>
      </c>
      <c r="B162" s="102" t="s">
        <v>925</v>
      </c>
      <c r="C162" s="108" t="s">
        <v>959</v>
      </c>
      <c r="D162" s="137">
        <v>52.28</v>
      </c>
      <c r="E162" s="101">
        <v>7.1446022436681229</v>
      </c>
      <c r="F162" s="101">
        <v>-2.4729892805767868</v>
      </c>
      <c r="BD162" t="s">
        <v>910</v>
      </c>
      <c r="BE162" s="2">
        <v>40422</v>
      </c>
      <c r="BF162" s="136" t="s">
        <v>916</v>
      </c>
      <c r="BG162" s="108" t="s">
        <v>709</v>
      </c>
      <c r="BH162">
        <v>-0.36</v>
      </c>
      <c r="BI162" s="101"/>
      <c r="BJ162" s="101"/>
    </row>
    <row r="163" spans="1:62" ht="12.75" x14ac:dyDescent="0.35">
      <c r="A163" s="2">
        <v>40391</v>
      </c>
      <c r="B163" s="102" t="s">
        <v>925</v>
      </c>
      <c r="C163" s="108" t="s">
        <v>960</v>
      </c>
      <c r="D163" s="137">
        <v>58.96</v>
      </c>
      <c r="E163" s="101">
        <v>5.9166520523304422</v>
      </c>
      <c r="F163" s="101">
        <v>21.634591920354172</v>
      </c>
      <c r="BD163" t="s">
        <v>910</v>
      </c>
      <c r="BE163" s="2">
        <v>40422</v>
      </c>
      <c r="BF163" s="136" t="s">
        <v>916</v>
      </c>
      <c r="BG163" s="122" t="s">
        <v>792</v>
      </c>
      <c r="BH163">
        <v>0.42</v>
      </c>
      <c r="BI163" s="101">
        <v>32.201432153106801</v>
      </c>
      <c r="BJ163" s="101">
        <v>15.147337331165671</v>
      </c>
    </row>
    <row r="164" spans="1:62" ht="12.75" x14ac:dyDescent="0.35">
      <c r="A164" s="2">
        <v>40391</v>
      </c>
      <c r="B164" s="102" t="s">
        <v>925</v>
      </c>
      <c r="C164" s="108" t="s">
        <v>961</v>
      </c>
      <c r="D164" s="137">
        <v>63.54</v>
      </c>
      <c r="E164" s="101">
        <v>8.1291866575560139</v>
      </c>
      <c r="F164" s="101">
        <v>0.33280223653545349</v>
      </c>
      <c r="BD164" t="s">
        <v>910</v>
      </c>
      <c r="BE164" s="2">
        <v>40422</v>
      </c>
      <c r="BF164" s="136" t="s">
        <v>916</v>
      </c>
      <c r="BG164" s="108" t="s">
        <v>793</v>
      </c>
      <c r="BH164">
        <v>1.8</v>
      </c>
      <c r="BI164" s="101">
        <v>24.466150476735539</v>
      </c>
      <c r="BJ164" s="101">
        <v>12.45609557717753</v>
      </c>
    </row>
    <row r="165" spans="1:62" ht="12.75" x14ac:dyDescent="0.35">
      <c r="A165" s="2">
        <v>40391</v>
      </c>
      <c r="B165" s="102" t="s">
        <v>925</v>
      </c>
      <c r="C165" s="108" t="s">
        <v>962</v>
      </c>
      <c r="D165" s="137">
        <v>74.64</v>
      </c>
      <c r="E165" s="101">
        <v>9.4840818948682273</v>
      </c>
      <c r="F165" s="101">
        <v>-5.8884732410959764</v>
      </c>
      <c r="BD165" t="s">
        <v>910</v>
      </c>
      <c r="BE165" s="2">
        <v>40422</v>
      </c>
      <c r="BF165" s="136" t="s">
        <v>916</v>
      </c>
      <c r="BG165" s="108" t="s">
        <v>794</v>
      </c>
      <c r="BH165">
        <v>2.93</v>
      </c>
      <c r="BI165" s="101">
        <v>24.029575334311939</v>
      </c>
      <c r="BJ165" s="101">
        <v>12.000066823148988</v>
      </c>
    </row>
    <row r="166" spans="1:62" ht="12.75" x14ac:dyDescent="0.35">
      <c r="A166" s="2">
        <v>40391</v>
      </c>
      <c r="B166" s="102" t="s">
        <v>925</v>
      </c>
      <c r="C166" s="108" t="s">
        <v>963</v>
      </c>
      <c r="D166" s="137">
        <v>76.78</v>
      </c>
      <c r="E166" s="101">
        <v>10.64203587914821</v>
      </c>
      <c r="F166" s="101">
        <v>-7.2391531803448252</v>
      </c>
      <c r="BD166" t="s">
        <v>910</v>
      </c>
      <c r="BE166" s="2">
        <v>40422</v>
      </c>
      <c r="BF166" s="136" t="s">
        <v>916</v>
      </c>
      <c r="BG166" s="108" t="s">
        <v>795</v>
      </c>
      <c r="BH166">
        <v>5.2</v>
      </c>
      <c r="BI166" s="101">
        <v>24.866603289259078</v>
      </c>
      <c r="BJ166" s="101">
        <v>12.494329100431896</v>
      </c>
    </row>
    <row r="167" spans="1:62" ht="12.75" x14ac:dyDescent="0.35">
      <c r="A167" s="2">
        <v>40391</v>
      </c>
      <c r="B167" s="102" t="s">
        <v>925</v>
      </c>
      <c r="C167" s="108" t="s">
        <v>964</v>
      </c>
      <c r="D167" s="137">
        <v>82.1</v>
      </c>
      <c r="E167" s="101">
        <v>9.9488405312159305</v>
      </c>
      <c r="F167" s="101">
        <v>-4.0318284316143007</v>
      </c>
      <c r="BD167" t="s">
        <v>910</v>
      </c>
      <c r="BE167" s="2">
        <v>40422</v>
      </c>
      <c r="BF167" s="136" t="s">
        <v>916</v>
      </c>
      <c r="BG167" s="108" t="s">
        <v>796</v>
      </c>
      <c r="BH167">
        <v>11.64</v>
      </c>
      <c r="BI167" s="101">
        <v>20.937837818592012</v>
      </c>
      <c r="BJ167" s="101">
        <v>10.956006376624027</v>
      </c>
    </row>
    <row r="168" spans="1:62" ht="12.75" x14ac:dyDescent="0.35">
      <c r="A168" s="2">
        <v>40391</v>
      </c>
      <c r="B168" s="102" t="s">
        <v>925</v>
      </c>
      <c r="C168" s="108" t="s">
        <v>965</v>
      </c>
      <c r="D168" s="137">
        <v>84.960000000000008</v>
      </c>
      <c r="E168" s="101">
        <v>17.179160282900927</v>
      </c>
      <c r="F168" s="101">
        <v>25.243787553130776</v>
      </c>
      <c r="BD168" t="s">
        <v>910</v>
      </c>
      <c r="BE168" s="2">
        <v>40422</v>
      </c>
      <c r="BF168" s="136" t="s">
        <v>916</v>
      </c>
      <c r="BG168" s="122" t="s">
        <v>764</v>
      </c>
      <c r="BH168" s="95">
        <v>0</v>
      </c>
      <c r="BI168" s="101">
        <v>33.65163523304917</v>
      </c>
      <c r="BJ168" s="101">
        <v>15.543387735968782</v>
      </c>
    </row>
    <row r="169" spans="1:62" ht="12.75" x14ac:dyDescent="0.35">
      <c r="A169" s="2">
        <v>40391</v>
      </c>
      <c r="B169" s="102" t="s">
        <v>925</v>
      </c>
      <c r="C169" s="108" t="s">
        <v>966</v>
      </c>
      <c r="D169" s="137">
        <v>95.8</v>
      </c>
      <c r="E169" s="101">
        <v>9.2245766524255917</v>
      </c>
      <c r="F169" s="101">
        <v>-10.241510228645222</v>
      </c>
    </row>
    <row r="170" spans="1:62" ht="12.75" x14ac:dyDescent="0.35">
      <c r="A170" s="2">
        <v>40391</v>
      </c>
      <c r="B170" s="102" t="s">
        <v>925</v>
      </c>
      <c r="C170" s="108" t="s">
        <v>967</v>
      </c>
      <c r="D170" s="137">
        <v>111.8</v>
      </c>
      <c r="E170" s="101">
        <v>18.219177944106562</v>
      </c>
      <c r="F170" s="101">
        <v>34.246732453696367</v>
      </c>
      <c r="BD170" t="s">
        <v>910</v>
      </c>
      <c r="BE170" s="2">
        <v>40483</v>
      </c>
      <c r="BF170" s="136" t="s">
        <v>916</v>
      </c>
      <c r="BG170" s="108" t="s">
        <v>710</v>
      </c>
      <c r="BH170">
        <v>-6.48</v>
      </c>
      <c r="BI170" s="101"/>
      <c r="BJ170" s="101"/>
    </row>
    <row r="171" spans="1:62" ht="12.75" x14ac:dyDescent="0.35">
      <c r="A171" s="2">
        <v>40391</v>
      </c>
      <c r="B171" s="102" t="s">
        <v>925</v>
      </c>
      <c r="C171" s="108" t="s">
        <v>968</v>
      </c>
      <c r="D171" s="137">
        <v>112.8</v>
      </c>
      <c r="E171" s="101">
        <v>28.293740268887529</v>
      </c>
      <c r="F171" s="101">
        <v>37.135365808725467</v>
      </c>
      <c r="BD171" t="s">
        <v>910</v>
      </c>
      <c r="BE171" s="2">
        <v>40483</v>
      </c>
      <c r="BF171" s="136" t="s">
        <v>916</v>
      </c>
      <c r="BG171" s="108" t="s">
        <v>662</v>
      </c>
      <c r="BH171">
        <v>-5.9</v>
      </c>
      <c r="BI171" s="101"/>
      <c r="BJ171" s="101"/>
    </row>
    <row r="172" spans="1:62" ht="12.75" x14ac:dyDescent="0.35">
      <c r="A172" s="2">
        <v>40391</v>
      </c>
      <c r="B172" s="102" t="s">
        <v>925</v>
      </c>
      <c r="C172" s="108" t="s">
        <v>969</v>
      </c>
      <c r="D172" s="137">
        <v>135.80000000000001</v>
      </c>
      <c r="E172" s="101">
        <v>14.702974803161464</v>
      </c>
      <c r="F172" s="101">
        <v>18.105568220940363</v>
      </c>
      <c r="BD172" t="s">
        <v>910</v>
      </c>
      <c r="BE172" s="2">
        <v>40483</v>
      </c>
      <c r="BF172" s="136" t="s">
        <v>916</v>
      </c>
      <c r="BG172" s="108" t="s">
        <v>711</v>
      </c>
      <c r="BH172">
        <v>-4.2</v>
      </c>
      <c r="BI172" s="101"/>
      <c r="BJ172" s="101"/>
    </row>
    <row r="173" spans="1:62" ht="12.75" x14ac:dyDescent="0.35">
      <c r="A173" s="2">
        <v>40391</v>
      </c>
      <c r="B173" s="102" t="s">
        <v>925</v>
      </c>
      <c r="C173" s="108" t="s">
        <v>970</v>
      </c>
      <c r="D173" s="137">
        <v>153.5</v>
      </c>
      <c r="E173" s="101">
        <v>20.145431568763982</v>
      </c>
      <c r="F173" s="101">
        <v>28.246866091691981</v>
      </c>
      <c r="BD173" t="s">
        <v>910</v>
      </c>
      <c r="BE173" s="2">
        <v>40483</v>
      </c>
      <c r="BF173" s="136" t="s">
        <v>916</v>
      </c>
      <c r="BG173" s="108" t="s">
        <v>712</v>
      </c>
      <c r="BH173">
        <v>-1.85</v>
      </c>
      <c r="BI173" s="101"/>
      <c r="BJ173" s="101"/>
    </row>
    <row r="174" spans="1:62" ht="12.75" x14ac:dyDescent="0.35">
      <c r="A174" s="2">
        <v>40391</v>
      </c>
      <c r="B174" s="102" t="s">
        <v>925</v>
      </c>
      <c r="C174" s="108" t="s">
        <v>971</v>
      </c>
      <c r="D174" s="137">
        <v>158.4</v>
      </c>
      <c r="E174" s="101">
        <v>25.862159036025556</v>
      </c>
      <c r="F174" s="101">
        <v>28.92065183965645</v>
      </c>
      <c r="BD174" t="s">
        <v>910</v>
      </c>
      <c r="BE174" s="2">
        <v>40483</v>
      </c>
      <c r="BF174" s="136" t="s">
        <v>916</v>
      </c>
      <c r="BG174" s="116" t="s">
        <v>713</v>
      </c>
      <c r="BH174">
        <v>-0.38</v>
      </c>
      <c r="BI174" s="101"/>
      <c r="BJ174" s="101"/>
    </row>
    <row r="175" spans="1:62" ht="12.75" x14ac:dyDescent="0.35">
      <c r="A175" s="2"/>
      <c r="C175" s="108"/>
      <c r="E175" s="101"/>
      <c r="F175" s="101"/>
      <c r="BD175" t="s">
        <v>910</v>
      </c>
      <c r="BE175" s="2">
        <v>40483</v>
      </c>
      <c r="BF175" s="136" t="s">
        <v>916</v>
      </c>
      <c r="BG175" s="108" t="s">
        <v>797</v>
      </c>
      <c r="BH175">
        <v>0.43</v>
      </c>
      <c r="BI175" s="101">
        <v>24.127261258467179</v>
      </c>
      <c r="BJ175" s="101">
        <v>12.199195083427586</v>
      </c>
    </row>
    <row r="176" spans="1:62" ht="12.75" x14ac:dyDescent="0.35">
      <c r="A176" s="2">
        <v>40391</v>
      </c>
      <c r="B176" s="102" t="s">
        <v>916</v>
      </c>
      <c r="C176" s="108" t="s">
        <v>696</v>
      </c>
      <c r="D176">
        <v>-6.56</v>
      </c>
      <c r="E176" s="101">
        <v>5.1017989828924541</v>
      </c>
      <c r="F176" s="101">
        <v>22.33544821395574</v>
      </c>
      <c r="BD176" t="s">
        <v>910</v>
      </c>
      <c r="BE176" s="2">
        <v>40483</v>
      </c>
      <c r="BF176" s="136" t="s">
        <v>916</v>
      </c>
      <c r="BG176" s="108" t="s">
        <v>798</v>
      </c>
      <c r="BH176">
        <v>1.05</v>
      </c>
      <c r="BI176" s="101">
        <v>17.237310808441748</v>
      </c>
      <c r="BJ176" s="101">
        <v>10.51866468689423</v>
      </c>
    </row>
    <row r="177" spans="1:62" ht="12.75" x14ac:dyDescent="0.35">
      <c r="A177" s="2">
        <v>40391</v>
      </c>
      <c r="B177" s="102" t="s">
        <v>916</v>
      </c>
      <c r="C177" s="108" t="s">
        <v>655</v>
      </c>
      <c r="D177">
        <v>-6.05</v>
      </c>
      <c r="E177" s="101">
        <v>4.1435061448491197</v>
      </c>
      <c r="F177" s="101">
        <v>24.284742207878882</v>
      </c>
      <c r="BD177" t="s">
        <v>910</v>
      </c>
      <c r="BE177" s="2">
        <v>40483</v>
      </c>
      <c r="BF177" s="136" t="s">
        <v>916</v>
      </c>
      <c r="BG177" s="108" t="s">
        <v>799</v>
      </c>
      <c r="BH177">
        <v>1.8</v>
      </c>
      <c r="BI177" s="101">
        <v>18.257298848799152</v>
      </c>
      <c r="BJ177" s="101">
        <v>9.6305940386218012</v>
      </c>
    </row>
    <row r="178" spans="1:62" ht="12.75" x14ac:dyDescent="0.35">
      <c r="A178" s="2">
        <v>40391</v>
      </c>
      <c r="B178" s="102" t="s">
        <v>916</v>
      </c>
      <c r="C178" s="108" t="s">
        <v>698</v>
      </c>
      <c r="D178">
        <v>-5.36</v>
      </c>
      <c r="E178" s="101">
        <v>5.5184150764454145</v>
      </c>
      <c r="F178" s="101">
        <v>19.587629306409983</v>
      </c>
      <c r="BD178" t="s">
        <v>910</v>
      </c>
      <c r="BE178" s="2">
        <v>40483</v>
      </c>
      <c r="BF178" s="136" t="s">
        <v>916</v>
      </c>
      <c r="BG178" s="108" t="s">
        <v>800</v>
      </c>
      <c r="BH178">
        <v>3</v>
      </c>
      <c r="BI178" s="101">
        <v>18.639819978098217</v>
      </c>
      <c r="BJ178" s="101">
        <v>9.3836226019054223</v>
      </c>
    </row>
    <row r="179" spans="1:62" ht="12.75" x14ac:dyDescent="0.35">
      <c r="A179" s="2">
        <v>40391</v>
      </c>
      <c r="B179" s="102" t="s">
        <v>916</v>
      </c>
      <c r="C179" s="108" t="s">
        <v>700</v>
      </c>
      <c r="D179">
        <v>-4.1500000000000004</v>
      </c>
      <c r="E179" s="101">
        <v>20.300236587291646</v>
      </c>
      <c r="F179" s="101">
        <v>10.741822396381504</v>
      </c>
      <c r="BD179" t="s">
        <v>910</v>
      </c>
      <c r="BE179" s="2">
        <v>40483</v>
      </c>
      <c r="BF179" s="136" t="s">
        <v>916</v>
      </c>
      <c r="BG179" s="108" t="s">
        <v>802</v>
      </c>
      <c r="BH179">
        <v>5.12</v>
      </c>
      <c r="BI179" s="101">
        <v>18.496907773646832</v>
      </c>
      <c r="BJ179" s="101">
        <v>9.8388131103979681</v>
      </c>
    </row>
    <row r="180" spans="1:62" ht="12.75" x14ac:dyDescent="0.35">
      <c r="A180" s="2">
        <v>40391</v>
      </c>
      <c r="B180" s="102" t="s">
        <v>916</v>
      </c>
      <c r="C180" s="108" t="s">
        <v>702</v>
      </c>
      <c r="D180">
        <v>-2.71</v>
      </c>
      <c r="E180" s="101">
        <v>18.27905418472232</v>
      </c>
      <c r="F180" s="101">
        <v>11.152467515210629</v>
      </c>
      <c r="BD180" t="s">
        <v>910</v>
      </c>
      <c r="BE180" s="2">
        <v>40483</v>
      </c>
      <c r="BF180" s="136" t="s">
        <v>916</v>
      </c>
      <c r="BG180" s="108" t="s">
        <v>803</v>
      </c>
      <c r="BH180">
        <v>11.48</v>
      </c>
      <c r="BI180" s="101">
        <v>17.586506232824068</v>
      </c>
      <c r="BJ180" s="101">
        <v>9.5567575851972517</v>
      </c>
    </row>
    <row r="181" spans="1:62" ht="12.75" x14ac:dyDescent="0.35">
      <c r="A181" s="2">
        <v>40391</v>
      </c>
      <c r="B181" s="102" t="s">
        <v>916</v>
      </c>
      <c r="C181" s="108" t="s">
        <v>703</v>
      </c>
      <c r="D181">
        <v>-1.77</v>
      </c>
      <c r="E181" s="101">
        <v>18.774856493758715</v>
      </c>
      <c r="F181" s="101">
        <v>12.923471774469139</v>
      </c>
    </row>
    <row r="182" spans="1:62" ht="12.75" x14ac:dyDescent="0.35">
      <c r="A182" s="2">
        <v>40391</v>
      </c>
      <c r="B182" s="102" t="s">
        <v>916</v>
      </c>
      <c r="C182" s="108" t="s">
        <v>704</v>
      </c>
      <c r="D182">
        <v>-0.8</v>
      </c>
      <c r="E182" s="101">
        <v>21.208325182013102</v>
      </c>
      <c r="F182" s="101">
        <v>13.065455172066851</v>
      </c>
      <c r="BD182" t="s">
        <v>910</v>
      </c>
      <c r="BE182" s="2">
        <v>40422</v>
      </c>
      <c r="BF182" s="136" t="s">
        <v>918</v>
      </c>
      <c r="BG182" s="108" t="s">
        <v>819</v>
      </c>
      <c r="BH182" s="95">
        <v>12.12</v>
      </c>
      <c r="BI182" s="101">
        <v>20.047085187079489</v>
      </c>
      <c r="BJ182" s="101">
        <v>9.0894979356317656</v>
      </c>
    </row>
    <row r="183" spans="1:62" ht="12.75" x14ac:dyDescent="0.35">
      <c r="A183" s="2">
        <v>40391</v>
      </c>
      <c r="B183" s="102" t="s">
        <v>916</v>
      </c>
      <c r="C183" s="108" t="s">
        <v>705</v>
      </c>
      <c r="D183">
        <v>-0.35</v>
      </c>
      <c r="E183" s="101">
        <v>20.525818469784817</v>
      </c>
      <c r="F183" s="101">
        <v>12.698703603355957</v>
      </c>
      <c r="BD183" t="s">
        <v>910</v>
      </c>
      <c r="BE183" s="2">
        <v>40422</v>
      </c>
      <c r="BF183" s="136" t="s">
        <v>918</v>
      </c>
      <c r="BG183" s="108" t="s">
        <v>821</v>
      </c>
      <c r="BH183">
        <v>17.809999999999999</v>
      </c>
      <c r="BI183" s="101">
        <v>17.621910914330243</v>
      </c>
      <c r="BJ183" s="101">
        <v>10.141945365770345</v>
      </c>
    </row>
    <row r="184" spans="1:62" ht="12.75" x14ac:dyDescent="0.35">
      <c r="A184" s="2">
        <v>40391</v>
      </c>
      <c r="B184" s="102" t="s">
        <v>916</v>
      </c>
      <c r="C184" s="108" t="s">
        <v>771</v>
      </c>
      <c r="D184">
        <v>0</v>
      </c>
      <c r="E184" s="101">
        <v>28.752358902170755</v>
      </c>
      <c r="F184" s="101">
        <v>9.8019365870341488</v>
      </c>
      <c r="BD184" t="s">
        <v>910</v>
      </c>
      <c r="BE184" s="2">
        <v>40422</v>
      </c>
      <c r="BF184" s="136" t="s">
        <v>918</v>
      </c>
      <c r="BG184" s="108" t="s">
        <v>846</v>
      </c>
      <c r="BH184">
        <v>29.61</v>
      </c>
      <c r="BI184" s="101">
        <v>6.8504885991530706</v>
      </c>
      <c r="BJ184" s="101">
        <v>2.8578054346101069</v>
      </c>
    </row>
    <row r="185" spans="1:62" ht="12.75" x14ac:dyDescent="0.35">
      <c r="A185" s="2">
        <v>40391</v>
      </c>
      <c r="B185" s="102" t="s">
        <v>916</v>
      </c>
      <c r="C185" s="108" t="s">
        <v>784</v>
      </c>
      <c r="D185">
        <v>0.26</v>
      </c>
      <c r="E185" s="101">
        <v>18.088237116274151</v>
      </c>
      <c r="F185" s="101">
        <v>12.426988069894875</v>
      </c>
      <c r="BD185" t="s">
        <v>910</v>
      </c>
      <c r="BE185" s="2">
        <v>40422</v>
      </c>
      <c r="BF185" s="136" t="s">
        <v>918</v>
      </c>
      <c r="BG185" s="108" t="s">
        <v>847</v>
      </c>
      <c r="BH185">
        <v>41.379999999999995</v>
      </c>
      <c r="BI185" s="101">
        <v>7.2564598220661347</v>
      </c>
      <c r="BJ185" s="101">
        <v>-2.5896047901129116</v>
      </c>
    </row>
    <row r="186" spans="1:62" ht="12.75" x14ac:dyDescent="0.35">
      <c r="A186" s="2">
        <v>40391</v>
      </c>
      <c r="B186" s="102" t="s">
        <v>916</v>
      </c>
      <c r="C186" s="108" t="s">
        <v>785</v>
      </c>
      <c r="D186">
        <v>0.57999999999999996</v>
      </c>
      <c r="E186" s="101">
        <v>20.107936003337429</v>
      </c>
      <c r="F186" s="101">
        <v>11.696572170770832</v>
      </c>
      <c r="BD186" t="s">
        <v>910</v>
      </c>
      <c r="BE186" s="2">
        <v>40422</v>
      </c>
      <c r="BF186" s="136" t="s">
        <v>918</v>
      </c>
      <c r="BG186" s="108" t="s">
        <v>848</v>
      </c>
      <c r="BH186">
        <v>55.58</v>
      </c>
      <c r="BI186" s="101">
        <v>6.4432484697452521</v>
      </c>
      <c r="BJ186" s="101">
        <v>4.2034000842512746</v>
      </c>
    </row>
    <row r="187" spans="1:62" ht="12.75" x14ac:dyDescent="0.35">
      <c r="A187" s="2">
        <v>40391</v>
      </c>
      <c r="B187" s="102" t="s">
        <v>916</v>
      </c>
      <c r="C187" s="108" t="s">
        <v>786</v>
      </c>
      <c r="D187">
        <v>1.06</v>
      </c>
      <c r="E187" s="101">
        <v>19.171007265392888</v>
      </c>
      <c r="F187" s="101">
        <v>11.907468901076577</v>
      </c>
      <c r="BD187" t="s">
        <v>910</v>
      </c>
      <c r="BE187" s="2">
        <v>40422</v>
      </c>
      <c r="BF187" s="136" t="s">
        <v>918</v>
      </c>
      <c r="BG187" s="108" t="s">
        <v>849</v>
      </c>
      <c r="BH187">
        <v>63.98</v>
      </c>
      <c r="BI187" s="101">
        <v>12.791000130613488</v>
      </c>
      <c r="BJ187" s="101">
        <v>-5.454146512404499</v>
      </c>
    </row>
    <row r="188" spans="1:62" ht="12.75" x14ac:dyDescent="0.35">
      <c r="A188" s="2">
        <v>40391</v>
      </c>
      <c r="B188" s="102" t="s">
        <v>916</v>
      </c>
      <c r="C188" s="108" t="s">
        <v>787</v>
      </c>
      <c r="D188">
        <v>2</v>
      </c>
      <c r="E188" s="101">
        <v>20.164515521668491</v>
      </c>
      <c r="F188" s="101">
        <v>12.489940190390062</v>
      </c>
      <c r="BD188" t="s">
        <v>910</v>
      </c>
      <c r="BE188" s="2">
        <v>40422</v>
      </c>
      <c r="BF188" s="136" t="s">
        <v>918</v>
      </c>
      <c r="BG188" s="108" t="s">
        <v>850</v>
      </c>
      <c r="BH188">
        <v>87.58</v>
      </c>
      <c r="BI188" s="101">
        <v>7.6817538253401789</v>
      </c>
      <c r="BJ188" s="101">
        <v>-7.2850596482218215</v>
      </c>
    </row>
    <row r="189" spans="1:62" ht="12.75" x14ac:dyDescent="0.35">
      <c r="A189" s="2">
        <v>40391</v>
      </c>
      <c r="B189" s="102" t="s">
        <v>916</v>
      </c>
      <c r="C189" s="108" t="s">
        <v>788</v>
      </c>
      <c r="D189">
        <v>3.54</v>
      </c>
      <c r="E189" s="101">
        <v>20.948096732240767</v>
      </c>
      <c r="F189" s="101">
        <v>10.310175237748016</v>
      </c>
    </row>
    <row r="190" spans="1:62" ht="12.75" x14ac:dyDescent="0.35">
      <c r="A190" s="2">
        <v>40391</v>
      </c>
      <c r="B190" s="102" t="s">
        <v>916</v>
      </c>
      <c r="C190" s="108" t="s">
        <v>789</v>
      </c>
      <c r="D190">
        <v>5.2</v>
      </c>
      <c r="E190" s="101">
        <v>20.381118315189646</v>
      </c>
      <c r="F190" s="101">
        <v>11.063523422210737</v>
      </c>
      <c r="BE190" s="140"/>
      <c r="BF190" s="141"/>
      <c r="BG190" s="142"/>
      <c r="BH190" s="143"/>
      <c r="BI190" s="144"/>
      <c r="BJ190" s="144"/>
    </row>
    <row r="191" spans="1:62" ht="12.75" x14ac:dyDescent="0.35">
      <c r="A191" s="2">
        <v>40391</v>
      </c>
      <c r="B191" s="102" t="s">
        <v>916</v>
      </c>
      <c r="C191" s="116" t="s">
        <v>790</v>
      </c>
      <c r="D191">
        <v>8.01</v>
      </c>
      <c r="E191" s="117">
        <v>10.623015758169089</v>
      </c>
      <c r="F191" s="117">
        <v>12.19710481000271</v>
      </c>
      <c r="BD191" t="s">
        <v>910</v>
      </c>
      <c r="BE191" s="2">
        <v>40452</v>
      </c>
      <c r="BF191" s="136" t="s">
        <v>918</v>
      </c>
      <c r="BG191" s="108" t="s">
        <v>822</v>
      </c>
      <c r="BH191" s="95">
        <v>12.12</v>
      </c>
      <c r="BI191" s="101">
        <v>13.488436531465659</v>
      </c>
      <c r="BJ191" s="101">
        <v>6.0635098696995886</v>
      </c>
    </row>
    <row r="192" spans="1:62" ht="12.75" x14ac:dyDescent="0.35">
      <c r="A192" s="2">
        <v>40391</v>
      </c>
      <c r="B192" s="102" t="s">
        <v>916</v>
      </c>
      <c r="C192" s="122" t="s">
        <v>791</v>
      </c>
      <c r="D192">
        <v>11.6</v>
      </c>
      <c r="E192" s="101">
        <v>12.202440281719444</v>
      </c>
      <c r="F192" s="101">
        <v>12.212670833895835</v>
      </c>
      <c r="BD192" t="s">
        <v>910</v>
      </c>
      <c r="BE192" s="2">
        <v>40452</v>
      </c>
      <c r="BF192" s="136" t="s">
        <v>918</v>
      </c>
      <c r="BG192" s="108" t="s">
        <v>823</v>
      </c>
      <c r="BH192">
        <v>17.809999999999999</v>
      </c>
      <c r="BI192" s="101">
        <v>13.50419601809609</v>
      </c>
      <c r="BJ192" s="101">
        <v>5.7692341655914454</v>
      </c>
    </row>
    <row r="193" spans="1:62" ht="12.75" x14ac:dyDescent="0.35">
      <c r="A193" s="2">
        <v>40391</v>
      </c>
      <c r="B193" s="102" t="s">
        <v>916</v>
      </c>
      <c r="C193" s="108" t="s">
        <v>762</v>
      </c>
      <c r="D193" s="95">
        <v>0</v>
      </c>
      <c r="E193" s="101">
        <v>27.059980813676795</v>
      </c>
      <c r="F193" s="101">
        <v>11.106693874403627</v>
      </c>
      <c r="BD193" t="s">
        <v>910</v>
      </c>
      <c r="BE193" s="2">
        <v>40452</v>
      </c>
      <c r="BF193" s="136" t="s">
        <v>918</v>
      </c>
      <c r="BG193" s="108" t="s">
        <v>851</v>
      </c>
      <c r="BH193">
        <v>29.61</v>
      </c>
      <c r="BI193" s="101">
        <v>11.432983001711468</v>
      </c>
      <c r="BJ193" s="101">
        <v>5.5756303061070298</v>
      </c>
    </row>
    <row r="194" spans="1:62" ht="12.75" x14ac:dyDescent="0.35">
      <c r="C194" s="108"/>
      <c r="E194" s="101"/>
      <c r="F194" s="101"/>
      <c r="BD194" t="s">
        <v>910</v>
      </c>
      <c r="BE194" s="2">
        <v>40452</v>
      </c>
      <c r="BF194" s="136" t="s">
        <v>918</v>
      </c>
      <c r="BG194" s="108" t="s">
        <v>852</v>
      </c>
      <c r="BH194">
        <v>41.379999999999995</v>
      </c>
      <c r="BI194" s="101">
        <v>12.446714701462893</v>
      </c>
      <c r="BJ194" s="101">
        <v>4.8431738982795913</v>
      </c>
    </row>
    <row r="195" spans="1:62" ht="12.75" x14ac:dyDescent="0.35">
      <c r="A195" s="2">
        <v>40391</v>
      </c>
      <c r="B195" s="102" t="s">
        <v>718</v>
      </c>
      <c r="C195" s="116" t="s">
        <v>728</v>
      </c>
      <c r="D195" s="100">
        <v>-16.2</v>
      </c>
      <c r="E195" s="117">
        <v>26.643408063584772</v>
      </c>
      <c r="F195" s="117">
        <v>29.579373639463071</v>
      </c>
      <c r="BD195" t="s">
        <v>910</v>
      </c>
      <c r="BE195" s="2">
        <v>40452</v>
      </c>
      <c r="BF195" s="136" t="s">
        <v>918</v>
      </c>
      <c r="BG195" s="108" t="s">
        <v>853</v>
      </c>
      <c r="BH195">
        <v>55.58</v>
      </c>
      <c r="BI195" s="101">
        <v>9.2127953752404164</v>
      </c>
      <c r="BJ195" s="101">
        <v>5.5685442952189419</v>
      </c>
    </row>
    <row r="196" spans="1:62" ht="12.75" x14ac:dyDescent="0.35">
      <c r="A196" s="2">
        <v>40391</v>
      </c>
      <c r="B196" s="99" t="s">
        <v>645</v>
      </c>
      <c r="C196" s="108" t="s">
        <v>762</v>
      </c>
      <c r="D196" s="95">
        <v>0</v>
      </c>
      <c r="E196" s="101">
        <v>27.059980813676795</v>
      </c>
      <c r="F196" s="101">
        <v>11.106693874403627</v>
      </c>
      <c r="BD196" t="s">
        <v>910</v>
      </c>
      <c r="BE196" s="2">
        <v>40452</v>
      </c>
      <c r="BF196" s="136" t="s">
        <v>918</v>
      </c>
      <c r="BG196" s="108" t="s">
        <v>854</v>
      </c>
      <c r="BH196">
        <v>63.98</v>
      </c>
      <c r="BI196" s="101">
        <v>9.9796911098128884</v>
      </c>
      <c r="BJ196" s="101">
        <v>2.0133741968015073</v>
      </c>
    </row>
    <row r="197" spans="1:62" ht="12.75" x14ac:dyDescent="0.35">
      <c r="A197" s="2">
        <v>40391</v>
      </c>
      <c r="B197" s="102" t="s">
        <v>648</v>
      </c>
      <c r="C197" s="108" t="s">
        <v>771</v>
      </c>
      <c r="D197" s="100">
        <v>0.05</v>
      </c>
      <c r="E197" s="101">
        <v>28.752358902170755</v>
      </c>
      <c r="F197" s="101">
        <v>9.8019365870341488</v>
      </c>
      <c r="BD197" t="s">
        <v>910</v>
      </c>
      <c r="BE197" s="2">
        <v>40452</v>
      </c>
      <c r="BF197" s="136" t="s">
        <v>918</v>
      </c>
      <c r="BG197" s="108" t="s">
        <v>855</v>
      </c>
      <c r="BH197">
        <v>87.58</v>
      </c>
      <c r="BI197" s="101">
        <v>7.7921424514745032</v>
      </c>
      <c r="BJ197" s="101">
        <v>2.5537746376673454</v>
      </c>
    </row>
    <row r="198" spans="1:62" ht="12.75" x14ac:dyDescent="0.35">
      <c r="A198" s="2">
        <v>40391</v>
      </c>
      <c r="B198" s="136" t="s">
        <v>918</v>
      </c>
      <c r="C198" s="108" t="s">
        <v>815</v>
      </c>
      <c r="D198" s="95">
        <v>12.12</v>
      </c>
      <c r="E198" s="101">
        <v>9.5374177427641964</v>
      </c>
      <c r="F198" s="101">
        <v>8.4764556122544015</v>
      </c>
      <c r="BD198" t="s">
        <v>910</v>
      </c>
      <c r="BE198" s="2">
        <v>40452</v>
      </c>
      <c r="BF198" s="136" t="s">
        <v>918</v>
      </c>
      <c r="BG198" s="108" t="s">
        <v>856</v>
      </c>
      <c r="BH198">
        <v>130.07999999999998</v>
      </c>
      <c r="BI198" s="101">
        <v>8.1963866224577355</v>
      </c>
      <c r="BJ198" s="101">
        <v>-6.1313556175505575</v>
      </c>
    </row>
    <row r="199" spans="1:62" ht="12.75" x14ac:dyDescent="0.35">
      <c r="A199" s="2">
        <v>40391</v>
      </c>
      <c r="B199" s="136" t="s">
        <v>918</v>
      </c>
      <c r="C199" s="108" t="s">
        <v>817</v>
      </c>
      <c r="D199">
        <v>17.809999999999999</v>
      </c>
      <c r="E199" s="101">
        <v>7.5630980179948031</v>
      </c>
      <c r="F199" s="101">
        <v>6.1231595196080697</v>
      </c>
    </row>
    <row r="200" spans="1:62" ht="12.75" x14ac:dyDescent="0.35">
      <c r="A200" s="2">
        <v>40391</v>
      </c>
      <c r="B200" s="136" t="s">
        <v>918</v>
      </c>
      <c r="C200" s="108" t="s">
        <v>842</v>
      </c>
      <c r="D200">
        <v>41.379999999999995</v>
      </c>
      <c r="E200" s="101">
        <v>4.6767352359479126</v>
      </c>
      <c r="F200" s="101">
        <v>-1.355891186026021</v>
      </c>
      <c r="BD200" t="s">
        <v>910</v>
      </c>
      <c r="BE200" s="2">
        <v>40483</v>
      </c>
      <c r="BF200" s="136" t="s">
        <v>918</v>
      </c>
      <c r="BG200" s="108" t="s">
        <v>824</v>
      </c>
      <c r="BH200" s="95">
        <v>12.12</v>
      </c>
      <c r="BI200" s="101">
        <v>16.940420632921402</v>
      </c>
      <c r="BJ200" s="101">
        <v>7.4383577266366601</v>
      </c>
    </row>
    <row r="201" spans="1:62" ht="12.75" x14ac:dyDescent="0.35">
      <c r="A201" s="2">
        <v>40391</v>
      </c>
      <c r="B201" s="136" t="s">
        <v>918</v>
      </c>
      <c r="C201" s="108" t="s">
        <v>843</v>
      </c>
      <c r="D201">
        <v>55.58</v>
      </c>
      <c r="E201" s="101">
        <v>13.094484021019918</v>
      </c>
      <c r="F201" s="101">
        <v>-6.1945691821738436</v>
      </c>
      <c r="BD201" t="s">
        <v>910</v>
      </c>
      <c r="BE201" s="2">
        <v>40483</v>
      </c>
      <c r="BF201" s="136" t="s">
        <v>918</v>
      </c>
      <c r="BG201" s="108" t="s">
        <v>826</v>
      </c>
      <c r="BH201">
        <v>17.809999999999999</v>
      </c>
      <c r="BI201" s="101">
        <v>16.871168377691966</v>
      </c>
      <c r="BJ201" s="101">
        <v>7.2956036566012088</v>
      </c>
    </row>
    <row r="202" spans="1:62" ht="12.75" x14ac:dyDescent="0.35">
      <c r="A202" s="2">
        <v>40391</v>
      </c>
      <c r="B202" s="136" t="s">
        <v>918</v>
      </c>
      <c r="C202" s="108" t="s">
        <v>844</v>
      </c>
      <c r="D202">
        <v>63.98</v>
      </c>
      <c r="E202" s="101">
        <v>10.943117702030216</v>
      </c>
      <c r="F202" s="101">
        <v>-11.066199815645426</v>
      </c>
      <c r="BD202" t="s">
        <v>910</v>
      </c>
      <c r="BE202" s="2">
        <v>40483</v>
      </c>
      <c r="BF202" s="136" t="s">
        <v>918</v>
      </c>
      <c r="BG202" s="108" t="s">
        <v>857</v>
      </c>
      <c r="BH202">
        <v>29.61</v>
      </c>
      <c r="BI202" s="101">
        <v>15.018158316358194</v>
      </c>
      <c r="BJ202" s="101">
        <v>5.8598722553999423</v>
      </c>
    </row>
    <row r="203" spans="1:62" ht="12.75" x14ac:dyDescent="0.35">
      <c r="A203" s="2">
        <v>40391</v>
      </c>
      <c r="B203" s="136" t="s">
        <v>918</v>
      </c>
      <c r="C203" s="108" t="s">
        <v>845</v>
      </c>
      <c r="D203">
        <v>87.58</v>
      </c>
      <c r="E203" s="101">
        <v>10.413693872168972</v>
      </c>
      <c r="F203" s="101">
        <v>-12.820281543524672</v>
      </c>
      <c r="BD203" t="s">
        <v>910</v>
      </c>
      <c r="BE203" s="2">
        <v>40483</v>
      </c>
      <c r="BF203" s="136" t="s">
        <v>918</v>
      </c>
      <c r="BG203" s="108" t="s">
        <v>858</v>
      </c>
      <c r="BH203">
        <v>41.379999999999995</v>
      </c>
      <c r="BI203" s="101">
        <v>13.499819425381324</v>
      </c>
      <c r="BJ203" s="101">
        <v>5.6198457818220753</v>
      </c>
    </row>
    <row r="204" spans="1:62" ht="12.75" x14ac:dyDescent="0.35">
      <c r="A204" s="2"/>
      <c r="B204" s="136"/>
      <c r="C204" s="108"/>
      <c r="E204" s="101"/>
      <c r="F204" s="101"/>
      <c r="BD204" t="s">
        <v>910</v>
      </c>
      <c r="BE204" s="2">
        <v>40483</v>
      </c>
      <c r="BF204" s="136" t="s">
        <v>918</v>
      </c>
      <c r="BG204" s="108" t="s">
        <v>859</v>
      </c>
      <c r="BH204">
        <v>55.58</v>
      </c>
      <c r="BI204" s="101">
        <v>11.387449988089211</v>
      </c>
      <c r="BJ204" s="101">
        <v>3.8187035693605615</v>
      </c>
    </row>
    <row r="205" spans="1:62" ht="12.75" x14ac:dyDescent="0.35">
      <c r="A205" s="2">
        <v>40422</v>
      </c>
      <c r="B205" s="102" t="s">
        <v>718</v>
      </c>
      <c r="C205" s="116" t="s">
        <v>729</v>
      </c>
      <c r="D205" s="100">
        <v>-16.2</v>
      </c>
      <c r="E205" s="117">
        <v>9.7403614299032686</v>
      </c>
      <c r="F205" s="117">
        <v>6.3973777754911261</v>
      </c>
      <c r="BD205" t="s">
        <v>910</v>
      </c>
      <c r="BE205" s="2">
        <v>40483</v>
      </c>
      <c r="BF205" s="136" t="s">
        <v>918</v>
      </c>
      <c r="BG205" s="108" t="s">
        <v>860</v>
      </c>
      <c r="BH205">
        <v>63.98</v>
      </c>
      <c r="BI205" s="101">
        <v>11.523061172843617</v>
      </c>
      <c r="BJ205" s="101">
        <v>3.777551579032199</v>
      </c>
    </row>
    <row r="206" spans="1:62" ht="12.75" x14ac:dyDescent="0.35">
      <c r="A206" s="2">
        <v>40422</v>
      </c>
      <c r="B206" s="136" t="s">
        <v>916</v>
      </c>
      <c r="C206" s="108" t="s">
        <v>706</v>
      </c>
      <c r="D206">
        <v>-6.85</v>
      </c>
      <c r="E206" s="101">
        <v>5.4816155019853019</v>
      </c>
      <c r="F206" s="101">
        <v>7.0327384885211934</v>
      </c>
      <c r="BD206" t="s">
        <v>910</v>
      </c>
      <c r="BE206" s="2">
        <v>40483</v>
      </c>
      <c r="BF206" s="136" t="s">
        <v>918</v>
      </c>
      <c r="BG206" s="108" t="s">
        <v>861</v>
      </c>
      <c r="BH206">
        <v>87.58</v>
      </c>
      <c r="BI206" s="101">
        <v>11.677652715210057</v>
      </c>
      <c r="BJ206" s="101">
        <v>4.704347564857315</v>
      </c>
    </row>
    <row r="207" spans="1:62" ht="12.75" x14ac:dyDescent="0.35">
      <c r="A207" s="2">
        <v>40422</v>
      </c>
      <c r="B207" s="136" t="s">
        <v>916</v>
      </c>
      <c r="C207" s="108" t="s">
        <v>659</v>
      </c>
      <c r="D207">
        <v>-6</v>
      </c>
      <c r="E207" s="101">
        <v>13.066466164031159</v>
      </c>
      <c r="F207" s="101">
        <v>6.163916828812134</v>
      </c>
      <c r="K207" t="s">
        <v>972</v>
      </c>
    </row>
    <row r="208" spans="1:62" ht="12.75" x14ac:dyDescent="0.35">
      <c r="A208" s="2">
        <v>40422</v>
      </c>
      <c r="B208" s="136" t="s">
        <v>916</v>
      </c>
      <c r="C208" s="108" t="s">
        <v>707</v>
      </c>
      <c r="D208">
        <v>-4.1500000000000004</v>
      </c>
      <c r="E208" s="101">
        <v>17.484142974718516</v>
      </c>
      <c r="F208" s="101">
        <v>9.4798851572976055</v>
      </c>
      <c r="K208" t="s">
        <v>973</v>
      </c>
      <c r="W208" t="s">
        <v>974</v>
      </c>
      <c r="BD208" t="s">
        <v>911</v>
      </c>
      <c r="BE208" s="2">
        <v>40179</v>
      </c>
      <c r="BF208" s="139" t="s">
        <v>916</v>
      </c>
      <c r="BG208" s="113" t="s">
        <v>248</v>
      </c>
      <c r="BH208" s="113">
        <v>0.4</v>
      </c>
      <c r="BI208" s="110">
        <v>19.225570264292372</v>
      </c>
      <c r="BJ208" s="110">
        <v>7.1163559957290943</v>
      </c>
    </row>
    <row r="209" spans="1:62" ht="12.75" x14ac:dyDescent="0.35">
      <c r="A209" s="2">
        <v>40422</v>
      </c>
      <c r="B209" s="136" t="s">
        <v>916</v>
      </c>
      <c r="C209" s="108" t="s">
        <v>708</v>
      </c>
      <c r="D209">
        <v>-1.85</v>
      </c>
      <c r="E209" s="101">
        <v>23.392812041093872</v>
      </c>
      <c r="F209" s="101">
        <v>12.000965515862754</v>
      </c>
      <c r="K209" t="s">
        <v>975</v>
      </c>
      <c r="W209" t="s">
        <v>976</v>
      </c>
      <c r="BD209" t="s">
        <v>911</v>
      </c>
      <c r="BE209" s="2">
        <v>40544</v>
      </c>
      <c r="BF209" s="136" t="s">
        <v>916</v>
      </c>
      <c r="BG209" s="108" t="s">
        <v>714</v>
      </c>
      <c r="BH209">
        <v>-6.65</v>
      </c>
      <c r="BI209" s="101"/>
      <c r="BJ209" s="101"/>
    </row>
    <row r="210" spans="1:62" ht="12.75" x14ac:dyDescent="0.35">
      <c r="A210" s="2">
        <v>40422</v>
      </c>
      <c r="B210" s="136" t="s">
        <v>916</v>
      </c>
      <c r="C210" s="108" t="s">
        <v>709</v>
      </c>
      <c r="D210">
        <v>-0.36</v>
      </c>
      <c r="E210" s="101">
        <v>24.682138807639024</v>
      </c>
      <c r="F210" s="101">
        <v>11.279524217081844</v>
      </c>
      <c r="BD210" t="s">
        <v>911</v>
      </c>
      <c r="BE210" s="2">
        <v>40544</v>
      </c>
      <c r="BF210" s="136" t="s">
        <v>916</v>
      </c>
      <c r="BG210" s="108" t="s">
        <v>665</v>
      </c>
      <c r="BH210">
        <v>-5.9</v>
      </c>
      <c r="BI210" s="101"/>
      <c r="BJ210" s="101"/>
    </row>
    <row r="211" spans="1:62" ht="12.75" x14ac:dyDescent="0.35">
      <c r="A211" s="2">
        <v>40422</v>
      </c>
      <c r="B211" s="136" t="s">
        <v>916</v>
      </c>
      <c r="C211" s="108" t="s">
        <v>772</v>
      </c>
      <c r="D211">
        <v>0</v>
      </c>
      <c r="E211" s="101">
        <v>31.005756018649684</v>
      </c>
      <c r="F211" s="101">
        <v>13.740406637271262</v>
      </c>
      <c r="BD211" t="s">
        <v>911</v>
      </c>
      <c r="BE211" s="2">
        <v>40544</v>
      </c>
      <c r="BF211" s="136" t="s">
        <v>916</v>
      </c>
      <c r="BG211" s="108" t="s">
        <v>715</v>
      </c>
      <c r="BH211">
        <v>-3.4</v>
      </c>
      <c r="BI211" s="101"/>
      <c r="BJ211" s="101"/>
    </row>
    <row r="212" spans="1:62" ht="12.75" x14ac:dyDescent="0.35">
      <c r="A212" s="2">
        <v>40422</v>
      </c>
      <c r="B212" s="136" t="s">
        <v>916</v>
      </c>
      <c r="C212" s="122" t="s">
        <v>792</v>
      </c>
      <c r="D212">
        <v>0.42</v>
      </c>
      <c r="E212" s="101">
        <v>32.201432153106801</v>
      </c>
      <c r="F212" s="101">
        <v>15.147337331165671</v>
      </c>
      <c r="BD212" t="s">
        <v>911</v>
      </c>
      <c r="BE212" s="2">
        <v>40544</v>
      </c>
      <c r="BF212" s="136" t="s">
        <v>916</v>
      </c>
      <c r="BG212" s="108" t="s">
        <v>716</v>
      </c>
      <c r="BH212">
        <v>-1.45</v>
      </c>
      <c r="BI212" s="101"/>
      <c r="BJ212" s="101"/>
    </row>
    <row r="213" spans="1:62" ht="12.75" x14ac:dyDescent="0.35">
      <c r="A213" s="2">
        <v>40422</v>
      </c>
      <c r="B213" s="136" t="s">
        <v>916</v>
      </c>
      <c r="C213" s="108" t="s">
        <v>793</v>
      </c>
      <c r="D213">
        <v>1.8</v>
      </c>
      <c r="E213" s="101">
        <v>24.466150476735539</v>
      </c>
      <c r="F213" s="101">
        <v>12.45609557717753</v>
      </c>
      <c r="BD213" t="s">
        <v>911</v>
      </c>
      <c r="BE213" s="2">
        <v>40544</v>
      </c>
      <c r="BF213" s="136" t="s">
        <v>916</v>
      </c>
      <c r="BG213" s="108" t="s">
        <v>717</v>
      </c>
      <c r="BH213">
        <v>-0.35</v>
      </c>
      <c r="BI213" s="101"/>
      <c r="BJ213" s="101"/>
    </row>
    <row r="214" spans="1:62" ht="12.75" x14ac:dyDescent="0.35">
      <c r="A214" s="2">
        <v>40422</v>
      </c>
      <c r="B214" s="136" t="s">
        <v>916</v>
      </c>
      <c r="C214" s="108" t="s">
        <v>794</v>
      </c>
      <c r="D214">
        <v>2.93</v>
      </c>
      <c r="E214" s="101">
        <v>24.029575334311939</v>
      </c>
      <c r="F214" s="101">
        <v>12.000066823148988</v>
      </c>
      <c r="BD214" t="s">
        <v>911</v>
      </c>
      <c r="BE214" s="2">
        <v>40544</v>
      </c>
      <c r="BF214" s="136" t="s">
        <v>916</v>
      </c>
      <c r="BG214" s="108" t="s">
        <v>804</v>
      </c>
      <c r="BH214">
        <v>0.44</v>
      </c>
      <c r="BI214" s="101">
        <v>20.739968680048676</v>
      </c>
      <c r="BJ214" s="101">
        <v>6.7859606282439842</v>
      </c>
    </row>
    <row r="215" spans="1:62" ht="12.75" x14ac:dyDescent="0.35">
      <c r="A215" s="2">
        <v>40422</v>
      </c>
      <c r="B215" s="136" t="s">
        <v>916</v>
      </c>
      <c r="C215" s="108" t="s">
        <v>795</v>
      </c>
      <c r="D215">
        <v>5.2</v>
      </c>
      <c r="E215" s="101">
        <v>24.866603289259078</v>
      </c>
      <c r="F215" s="101">
        <v>12.494329100431896</v>
      </c>
      <c r="BD215" t="s">
        <v>911</v>
      </c>
      <c r="BE215" s="2">
        <v>40544</v>
      </c>
      <c r="BF215" s="136" t="s">
        <v>916</v>
      </c>
      <c r="BG215" s="108" t="s">
        <v>805</v>
      </c>
      <c r="BH215">
        <v>0.96</v>
      </c>
      <c r="BI215" s="101">
        <v>10.183066889506261</v>
      </c>
      <c r="BJ215" s="101">
        <v>5.3569927954198313</v>
      </c>
    </row>
    <row r="216" spans="1:62" ht="12.75" x14ac:dyDescent="0.35">
      <c r="A216" s="2">
        <v>40422</v>
      </c>
      <c r="B216" s="136" t="s">
        <v>916</v>
      </c>
      <c r="C216" s="108" t="s">
        <v>796</v>
      </c>
      <c r="D216">
        <v>11.64</v>
      </c>
      <c r="E216" s="101">
        <v>20.937837818592012</v>
      </c>
      <c r="F216" s="101">
        <v>10.956006376624027</v>
      </c>
      <c r="BD216" t="s">
        <v>911</v>
      </c>
      <c r="BE216" s="2">
        <v>40544</v>
      </c>
      <c r="BF216" s="136" t="s">
        <v>916</v>
      </c>
      <c r="BG216" s="108" t="s">
        <v>806</v>
      </c>
      <c r="BH216">
        <v>2.14</v>
      </c>
      <c r="BI216" s="101">
        <v>10.0584776344344</v>
      </c>
      <c r="BJ216" s="101">
        <v>6.4271106651554639</v>
      </c>
    </row>
    <row r="217" spans="1:62" ht="12.75" x14ac:dyDescent="0.35">
      <c r="A217" s="2">
        <v>40422</v>
      </c>
      <c r="B217" s="136" t="s">
        <v>916</v>
      </c>
      <c r="C217" s="122" t="s">
        <v>764</v>
      </c>
      <c r="D217" s="95">
        <v>0</v>
      </c>
      <c r="E217" s="101">
        <v>33.65163523304917</v>
      </c>
      <c r="F217" s="101">
        <v>15.543387735968782</v>
      </c>
      <c r="BD217" t="s">
        <v>911</v>
      </c>
      <c r="BE217" s="2">
        <v>40544</v>
      </c>
      <c r="BF217" s="136" t="s">
        <v>916</v>
      </c>
      <c r="BG217" s="108" t="s">
        <v>807</v>
      </c>
      <c r="BH217">
        <v>3.04</v>
      </c>
      <c r="BI217" s="101">
        <v>9.5493343901067895</v>
      </c>
      <c r="BJ217" s="101">
        <v>6.1648563655857345</v>
      </c>
    </row>
    <row r="218" spans="1:62" ht="12.75" x14ac:dyDescent="0.35">
      <c r="BD218" t="s">
        <v>911</v>
      </c>
      <c r="BE218" s="2">
        <v>40544</v>
      </c>
      <c r="BF218" s="136" t="s">
        <v>916</v>
      </c>
      <c r="BG218" s="108" t="s">
        <v>808</v>
      </c>
      <c r="BH218">
        <v>5.18</v>
      </c>
      <c r="BI218" s="101">
        <v>10.479018788250176</v>
      </c>
      <c r="BJ218" s="101">
        <v>6.2802498911017892</v>
      </c>
    </row>
    <row r="219" spans="1:62" ht="12.75" x14ac:dyDescent="0.35">
      <c r="A219" s="2">
        <v>40422</v>
      </c>
      <c r="B219" s="102" t="s">
        <v>718</v>
      </c>
      <c r="C219" s="116" t="s">
        <v>729</v>
      </c>
      <c r="D219" s="100">
        <v>-16.2</v>
      </c>
      <c r="E219" s="117">
        <v>9.7403614299032686</v>
      </c>
      <c r="F219" s="117">
        <v>6.3973777754911261</v>
      </c>
      <c r="BD219" t="s">
        <v>911</v>
      </c>
      <c r="BE219" s="2">
        <v>40544</v>
      </c>
      <c r="BF219" s="136" t="s">
        <v>916</v>
      </c>
      <c r="BG219" s="108" t="s">
        <v>809</v>
      </c>
      <c r="BH219">
        <v>11.6</v>
      </c>
      <c r="BI219" s="101">
        <v>9.9133355700282202</v>
      </c>
      <c r="BJ219" s="101">
        <v>6.2906772222562672</v>
      </c>
    </row>
    <row r="220" spans="1:62" ht="12.75" x14ac:dyDescent="0.35">
      <c r="A220" s="2">
        <v>40422</v>
      </c>
      <c r="B220" s="99" t="s">
        <v>645</v>
      </c>
      <c r="C220" s="122" t="s">
        <v>764</v>
      </c>
      <c r="D220" s="95">
        <v>0</v>
      </c>
      <c r="E220" s="101">
        <v>33.65163523304917</v>
      </c>
      <c r="F220" s="101">
        <v>15.543387735968782</v>
      </c>
      <c r="BE220" s="2"/>
      <c r="BF220" s="136"/>
      <c r="BG220" s="108"/>
      <c r="BH220" s="95"/>
      <c r="BI220" s="101"/>
      <c r="BJ220" s="101"/>
    </row>
    <row r="221" spans="1:62" ht="12.75" x14ac:dyDescent="0.35">
      <c r="A221" s="2">
        <v>40422</v>
      </c>
      <c r="B221" s="102" t="s">
        <v>648</v>
      </c>
      <c r="C221" s="108" t="s">
        <v>772</v>
      </c>
      <c r="D221" s="100">
        <v>0.05</v>
      </c>
      <c r="E221" s="101">
        <v>31.005756018649684</v>
      </c>
      <c r="F221" s="101">
        <v>13.740406637271262</v>
      </c>
      <c r="BD221" t="s">
        <v>911</v>
      </c>
      <c r="BE221" s="2">
        <v>40575</v>
      </c>
      <c r="BF221" s="136" t="s">
        <v>918</v>
      </c>
      <c r="BG221" s="108" t="s">
        <v>828</v>
      </c>
      <c r="BH221" s="95">
        <v>12.12</v>
      </c>
      <c r="BI221" s="101">
        <v>9.8451736959931306</v>
      </c>
      <c r="BJ221" s="101">
        <v>7.1477812336614797</v>
      </c>
    </row>
    <row r="222" spans="1:62" ht="12.75" x14ac:dyDescent="0.35">
      <c r="A222" s="2">
        <v>40422</v>
      </c>
      <c r="B222" s="136" t="s">
        <v>918</v>
      </c>
      <c r="C222" s="108" t="s">
        <v>819</v>
      </c>
      <c r="D222" s="95">
        <v>12.12</v>
      </c>
      <c r="E222" s="101">
        <v>20.047085187079489</v>
      </c>
      <c r="F222" s="101">
        <v>9.0894979356317656</v>
      </c>
      <c r="BD222" t="s">
        <v>911</v>
      </c>
      <c r="BE222" s="2">
        <v>40575</v>
      </c>
      <c r="BF222" s="136" t="s">
        <v>918</v>
      </c>
      <c r="BG222" s="108" t="s">
        <v>830</v>
      </c>
      <c r="BH222">
        <v>17.809999999999999</v>
      </c>
      <c r="BI222" s="101">
        <v>11.002252503409709</v>
      </c>
      <c r="BJ222" s="101">
        <v>6.7376741983331314</v>
      </c>
    </row>
    <row r="223" spans="1:62" ht="12.75" x14ac:dyDescent="0.35">
      <c r="A223" s="2">
        <v>40422</v>
      </c>
      <c r="B223" s="136" t="s">
        <v>918</v>
      </c>
      <c r="C223" s="108" t="s">
        <v>821</v>
      </c>
      <c r="D223">
        <v>17.809999999999999</v>
      </c>
      <c r="E223" s="101">
        <v>17.621910914330243</v>
      </c>
      <c r="F223" s="101">
        <v>10.141945365770345</v>
      </c>
      <c r="BD223" t="s">
        <v>911</v>
      </c>
      <c r="BE223" s="2">
        <v>40575</v>
      </c>
      <c r="BF223" s="136" t="s">
        <v>918</v>
      </c>
      <c r="BG223" s="108" t="s">
        <v>862</v>
      </c>
      <c r="BH223">
        <v>29.61</v>
      </c>
      <c r="BI223" s="101">
        <v>13.856085517739542</v>
      </c>
      <c r="BJ223" s="101">
        <v>6.380807441271596</v>
      </c>
    </row>
    <row r="224" spans="1:62" ht="12.75" x14ac:dyDescent="0.35">
      <c r="A224" s="2">
        <v>40422</v>
      </c>
      <c r="B224" s="136" t="s">
        <v>918</v>
      </c>
      <c r="C224" s="108" t="s">
        <v>846</v>
      </c>
      <c r="D224">
        <v>29.61</v>
      </c>
      <c r="E224" s="101">
        <v>6.8504885991530706</v>
      </c>
      <c r="F224" s="101">
        <v>2.8578054346101069</v>
      </c>
      <c r="BD224" t="s">
        <v>911</v>
      </c>
      <c r="BE224" s="2">
        <v>40575</v>
      </c>
      <c r="BF224" s="136" t="s">
        <v>918</v>
      </c>
      <c r="BG224" s="108" t="s">
        <v>863</v>
      </c>
      <c r="BH224">
        <v>41.379999999999995</v>
      </c>
      <c r="BI224" s="101">
        <v>11.173476693523673</v>
      </c>
      <c r="BJ224" s="101">
        <v>6.0266185160073178</v>
      </c>
    </row>
    <row r="225" spans="1:62" ht="12.75" x14ac:dyDescent="0.35">
      <c r="A225" s="2">
        <v>40422</v>
      </c>
      <c r="B225" s="136" t="s">
        <v>918</v>
      </c>
      <c r="C225" s="108" t="s">
        <v>847</v>
      </c>
      <c r="D225">
        <v>41.379999999999995</v>
      </c>
      <c r="E225" s="101">
        <v>7.2564598220661347</v>
      </c>
      <c r="F225" s="101">
        <v>-2.5896047901129116</v>
      </c>
      <c r="BD225" t="s">
        <v>911</v>
      </c>
      <c r="BE225" s="2">
        <v>40575</v>
      </c>
      <c r="BF225" s="136" t="s">
        <v>918</v>
      </c>
      <c r="BG225" s="108" t="s">
        <v>864</v>
      </c>
      <c r="BH225">
        <v>55.58</v>
      </c>
      <c r="BI225" s="101">
        <v>9.7908392119712335</v>
      </c>
      <c r="BJ225" s="101">
        <v>5.8913840636944528</v>
      </c>
    </row>
    <row r="226" spans="1:62" ht="12.75" x14ac:dyDescent="0.35">
      <c r="A226" s="2">
        <v>40422</v>
      </c>
      <c r="B226" s="136" t="s">
        <v>918</v>
      </c>
      <c r="C226" s="108" t="s">
        <v>848</v>
      </c>
      <c r="D226">
        <v>55.58</v>
      </c>
      <c r="E226" s="101">
        <v>6.4432484697452521</v>
      </c>
      <c r="F226" s="101">
        <v>4.2034000842512746</v>
      </c>
      <c r="BD226" t="s">
        <v>911</v>
      </c>
      <c r="BE226" s="2">
        <v>40575</v>
      </c>
      <c r="BF226" s="136" t="s">
        <v>918</v>
      </c>
      <c r="BG226" s="108" t="s">
        <v>865</v>
      </c>
      <c r="BH226">
        <v>63.98</v>
      </c>
      <c r="BI226" s="101">
        <v>9.9342608256645217</v>
      </c>
      <c r="BJ226" s="101">
        <v>6.1440377195720082</v>
      </c>
    </row>
    <row r="227" spans="1:62" ht="12.75" x14ac:dyDescent="0.35">
      <c r="A227" s="2">
        <v>40422</v>
      </c>
      <c r="B227" s="136" t="s">
        <v>918</v>
      </c>
      <c r="C227" s="108" t="s">
        <v>849</v>
      </c>
      <c r="D227">
        <v>63.98</v>
      </c>
      <c r="E227" s="101">
        <v>12.791000130613488</v>
      </c>
      <c r="F227" s="101">
        <v>-5.454146512404499</v>
      </c>
      <c r="BD227" t="s">
        <v>911</v>
      </c>
      <c r="BE227" s="2">
        <v>40575</v>
      </c>
      <c r="BF227" s="136" t="s">
        <v>918</v>
      </c>
      <c r="BG227" s="108" t="s">
        <v>866</v>
      </c>
      <c r="BH227">
        <v>87.58</v>
      </c>
      <c r="BI227" s="101">
        <v>9.7363056138193738</v>
      </c>
      <c r="BJ227" s="101">
        <v>8.3428026641897155</v>
      </c>
    </row>
    <row r="228" spans="1:62" ht="12.75" x14ac:dyDescent="0.35">
      <c r="A228" s="2">
        <v>40422</v>
      </c>
      <c r="B228" s="136" t="s">
        <v>918</v>
      </c>
      <c r="C228" s="108" t="s">
        <v>850</v>
      </c>
      <c r="D228">
        <v>87.58</v>
      </c>
      <c r="E228" s="101">
        <v>7.6817538253401789</v>
      </c>
      <c r="F228" s="101">
        <v>-7.2850596482218215</v>
      </c>
      <c r="BD228" t="s">
        <v>911</v>
      </c>
      <c r="BE228" s="2">
        <v>40575</v>
      </c>
      <c r="BF228" s="136" t="s">
        <v>918</v>
      </c>
      <c r="BG228" s="108" t="s">
        <v>867</v>
      </c>
      <c r="BH228">
        <v>130.07999999999998</v>
      </c>
      <c r="BI228" s="101">
        <v>13.644171018500423</v>
      </c>
      <c r="BJ228" s="101">
        <v>16.220463302150385</v>
      </c>
    </row>
    <row r="229" spans="1:62" ht="12.75" x14ac:dyDescent="0.35">
      <c r="A229" s="2"/>
      <c r="B229" s="136"/>
      <c r="C229" s="108"/>
      <c r="E229" s="101"/>
      <c r="F229" s="101"/>
      <c r="BD229" t="s">
        <v>911</v>
      </c>
      <c r="BE229" s="2">
        <v>40575</v>
      </c>
      <c r="BF229" s="136" t="s">
        <v>918</v>
      </c>
      <c r="BG229" s="108" t="s">
        <v>868</v>
      </c>
      <c r="BH229">
        <v>156.57999999999998</v>
      </c>
      <c r="BI229" s="101">
        <v>11.46072882281276</v>
      </c>
      <c r="BJ229" s="101">
        <v>14.172917868565721</v>
      </c>
    </row>
    <row r="230" spans="1:62" ht="12.75" x14ac:dyDescent="0.35">
      <c r="A230" s="2">
        <v>40452</v>
      </c>
      <c r="B230" s="102" t="s">
        <v>718</v>
      </c>
      <c r="C230" s="116" t="s">
        <v>730</v>
      </c>
      <c r="D230" s="100">
        <v>-16.2</v>
      </c>
      <c r="E230" s="117">
        <v>8.4727700067398501</v>
      </c>
      <c r="F230" s="117">
        <v>3.8541234809431799</v>
      </c>
    </row>
    <row r="231" spans="1:62" ht="12.75" x14ac:dyDescent="0.35">
      <c r="A231" s="140">
        <v>40422</v>
      </c>
      <c r="B231" s="145" t="s">
        <v>645</v>
      </c>
      <c r="C231" s="146" t="s">
        <v>764</v>
      </c>
      <c r="D231" s="131">
        <v>0</v>
      </c>
      <c r="E231" s="144">
        <v>33.65163523304917</v>
      </c>
      <c r="F231" s="144">
        <v>15.543387735968782</v>
      </c>
    </row>
    <row r="232" spans="1:62" ht="12.75" x14ac:dyDescent="0.35">
      <c r="A232" s="140">
        <v>40422</v>
      </c>
      <c r="B232" s="141" t="s">
        <v>648</v>
      </c>
      <c r="C232" s="142" t="s">
        <v>772</v>
      </c>
      <c r="D232" s="143">
        <v>0.05</v>
      </c>
      <c r="E232" s="144">
        <v>31.005756018649684</v>
      </c>
      <c r="F232" s="144">
        <v>13.740406637271262</v>
      </c>
    </row>
    <row r="233" spans="1:62" ht="12.75" x14ac:dyDescent="0.35">
      <c r="A233" s="2">
        <v>40452</v>
      </c>
      <c r="B233" s="136" t="s">
        <v>918</v>
      </c>
      <c r="C233" s="108" t="s">
        <v>822</v>
      </c>
      <c r="D233" s="95">
        <v>12.12</v>
      </c>
      <c r="E233" s="101">
        <v>13.488436531465659</v>
      </c>
      <c r="F233" s="101">
        <v>6.0635098696995886</v>
      </c>
    </row>
    <row r="234" spans="1:62" ht="12.75" x14ac:dyDescent="0.35">
      <c r="A234" s="2">
        <v>40452</v>
      </c>
      <c r="B234" s="136" t="s">
        <v>918</v>
      </c>
      <c r="C234" s="108" t="s">
        <v>823</v>
      </c>
      <c r="D234">
        <v>17.809999999999999</v>
      </c>
      <c r="E234" s="101">
        <v>13.50419601809609</v>
      </c>
      <c r="F234" s="101">
        <v>5.7692341655914454</v>
      </c>
    </row>
    <row r="235" spans="1:62" ht="12.75" x14ac:dyDescent="0.35">
      <c r="A235" s="2">
        <v>40452</v>
      </c>
      <c r="B235" s="136" t="s">
        <v>918</v>
      </c>
      <c r="C235" s="108" t="s">
        <v>851</v>
      </c>
      <c r="D235">
        <v>29.61</v>
      </c>
      <c r="E235" s="101">
        <v>11.432983001711468</v>
      </c>
      <c r="F235" s="101">
        <v>5.5756303061070298</v>
      </c>
    </row>
    <row r="236" spans="1:62" ht="12.75" x14ac:dyDescent="0.35">
      <c r="A236" s="2">
        <v>40452</v>
      </c>
      <c r="B236" s="136" t="s">
        <v>918</v>
      </c>
      <c r="C236" s="108" t="s">
        <v>852</v>
      </c>
      <c r="D236">
        <v>41.379999999999995</v>
      </c>
      <c r="E236" s="101">
        <v>12.446714701462893</v>
      </c>
      <c r="F236" s="101">
        <v>4.8431738982795913</v>
      </c>
    </row>
    <row r="237" spans="1:62" ht="12.75" x14ac:dyDescent="0.35">
      <c r="A237" s="2">
        <v>40452</v>
      </c>
      <c r="B237" s="136" t="s">
        <v>918</v>
      </c>
      <c r="C237" s="108" t="s">
        <v>853</v>
      </c>
      <c r="D237">
        <v>55.58</v>
      </c>
      <c r="E237" s="101">
        <v>9.2127953752404164</v>
      </c>
      <c r="F237" s="101">
        <v>5.5685442952189419</v>
      </c>
    </row>
    <row r="238" spans="1:62" ht="12.75" x14ac:dyDescent="0.35">
      <c r="A238" s="2">
        <v>40452</v>
      </c>
      <c r="B238" s="136" t="s">
        <v>918</v>
      </c>
      <c r="C238" s="108" t="s">
        <v>854</v>
      </c>
      <c r="D238">
        <v>63.98</v>
      </c>
      <c r="E238" s="101">
        <v>9.9796911098128884</v>
      </c>
      <c r="F238" s="101">
        <v>2.0133741968015073</v>
      </c>
    </row>
    <row r="239" spans="1:62" ht="12.75" x14ac:dyDescent="0.35">
      <c r="A239" s="2">
        <v>40452</v>
      </c>
      <c r="B239" s="136" t="s">
        <v>918</v>
      </c>
      <c r="C239" s="108" t="s">
        <v>855</v>
      </c>
      <c r="D239">
        <v>87.58</v>
      </c>
      <c r="E239" s="101">
        <v>7.7921424514745032</v>
      </c>
      <c r="F239" s="101">
        <v>2.5537746376673454</v>
      </c>
    </row>
    <row r="240" spans="1:62" ht="12.75" x14ac:dyDescent="0.35">
      <c r="A240" s="2">
        <v>40452</v>
      </c>
      <c r="B240" s="136" t="s">
        <v>918</v>
      </c>
      <c r="C240" s="108" t="s">
        <v>856</v>
      </c>
      <c r="D240">
        <v>130.07999999999998</v>
      </c>
      <c r="E240" s="101">
        <v>8.1963866224577355</v>
      </c>
      <c r="F240" s="101">
        <v>-6.1313556175505575</v>
      </c>
    </row>
    <row r="241" spans="1:62" ht="12.75" x14ac:dyDescent="0.35">
      <c r="A241" s="2"/>
      <c r="B241" s="136"/>
      <c r="C241" s="108"/>
      <c r="E241" s="101"/>
      <c r="F241" s="101"/>
    </row>
    <row r="242" spans="1:62" ht="12.75" x14ac:dyDescent="0.35">
      <c r="A242" s="2">
        <v>40483</v>
      </c>
      <c r="B242" s="102" t="s">
        <v>718</v>
      </c>
      <c r="C242" s="116" t="s">
        <v>731</v>
      </c>
      <c r="D242" s="100">
        <v>-16.2</v>
      </c>
      <c r="E242" s="117">
        <v>12.726344056734819</v>
      </c>
      <c r="F242" s="117">
        <v>10.085064929213171</v>
      </c>
    </row>
    <row r="243" spans="1:62" ht="12.75" x14ac:dyDescent="0.35">
      <c r="A243" s="2">
        <v>40483</v>
      </c>
      <c r="B243" s="136" t="s">
        <v>916</v>
      </c>
      <c r="C243" s="122" t="s">
        <v>765</v>
      </c>
      <c r="D243" s="95">
        <v>0</v>
      </c>
      <c r="E243" s="101">
        <v>27.67489049727881</v>
      </c>
      <c r="F243" s="101">
        <v>12.022863531407094</v>
      </c>
    </row>
    <row r="244" spans="1:62" ht="12.75" x14ac:dyDescent="0.35">
      <c r="A244" s="2">
        <v>40483</v>
      </c>
      <c r="B244" s="136" t="s">
        <v>916</v>
      </c>
      <c r="C244" s="108" t="s">
        <v>710</v>
      </c>
      <c r="D244">
        <v>-6.48</v>
      </c>
      <c r="E244" s="101">
        <v>10.853613780504618</v>
      </c>
      <c r="F244" s="101">
        <v>8.322623097867595</v>
      </c>
    </row>
    <row r="245" spans="1:62" ht="12.75" x14ac:dyDescent="0.35">
      <c r="A245" s="2">
        <v>40483</v>
      </c>
      <c r="B245" s="136" t="s">
        <v>916</v>
      </c>
      <c r="C245" s="108" t="s">
        <v>662</v>
      </c>
      <c r="D245">
        <v>-5.9</v>
      </c>
      <c r="E245" s="101">
        <v>9.7733277971881378</v>
      </c>
      <c r="F245" s="101">
        <v>10.122161279962615</v>
      </c>
    </row>
    <row r="246" spans="1:62" ht="12.75" x14ac:dyDescent="0.35">
      <c r="A246" s="2">
        <v>40483</v>
      </c>
      <c r="B246" s="136" t="s">
        <v>916</v>
      </c>
      <c r="C246" s="108" t="s">
        <v>711</v>
      </c>
      <c r="D246">
        <v>-4.2</v>
      </c>
      <c r="E246" s="101">
        <v>10.839222783970815</v>
      </c>
      <c r="F246" s="101">
        <v>9.2071445751952545</v>
      </c>
    </row>
    <row r="247" spans="1:62" ht="12.75" x14ac:dyDescent="0.35">
      <c r="A247" s="2">
        <v>40483</v>
      </c>
      <c r="B247" s="136" t="s">
        <v>916</v>
      </c>
      <c r="C247" s="108" t="s">
        <v>712</v>
      </c>
      <c r="D247">
        <v>-1.85</v>
      </c>
      <c r="E247" s="101">
        <v>12.04688902696175</v>
      </c>
      <c r="F247" s="101">
        <v>9.4858565646500601</v>
      </c>
      <c r="BE247" s="2"/>
      <c r="BF247" s="102"/>
      <c r="BG247" s="116"/>
      <c r="BH247" s="100"/>
      <c r="BI247" s="117"/>
      <c r="BJ247" s="117"/>
    </row>
    <row r="248" spans="1:62" ht="12.75" x14ac:dyDescent="0.35">
      <c r="A248" s="2">
        <v>40483</v>
      </c>
      <c r="B248" s="136" t="s">
        <v>916</v>
      </c>
      <c r="C248" s="116" t="s">
        <v>713</v>
      </c>
      <c r="D248">
        <v>-0.38</v>
      </c>
      <c r="E248" s="101">
        <v>25.829534840093423</v>
      </c>
      <c r="F248" s="101">
        <v>12.389376568425973</v>
      </c>
      <c r="BE248" s="2"/>
      <c r="BF248" s="102"/>
      <c r="BG248" s="116"/>
      <c r="BH248" s="100"/>
      <c r="BI248" s="117"/>
      <c r="BJ248" s="117"/>
    </row>
    <row r="249" spans="1:62" ht="12.75" x14ac:dyDescent="0.35">
      <c r="A249" s="2">
        <v>40483</v>
      </c>
      <c r="B249" s="136" t="s">
        <v>916</v>
      </c>
      <c r="C249" s="116" t="s">
        <v>773</v>
      </c>
      <c r="D249">
        <v>0</v>
      </c>
      <c r="E249" s="101">
        <v>28.949880610682463</v>
      </c>
      <c r="F249" s="101">
        <v>13.332858085102259</v>
      </c>
      <c r="BE249" s="2"/>
      <c r="BF249" s="136"/>
      <c r="BG249" s="108"/>
      <c r="BH249" s="137"/>
      <c r="BI249" s="101"/>
      <c r="BJ249" s="101"/>
    </row>
    <row r="250" spans="1:62" ht="12.75" x14ac:dyDescent="0.35">
      <c r="A250" s="2">
        <v>40483</v>
      </c>
      <c r="B250" s="136" t="s">
        <v>916</v>
      </c>
      <c r="C250" s="108" t="s">
        <v>797</v>
      </c>
      <c r="D250">
        <v>0.43</v>
      </c>
      <c r="E250" s="101">
        <v>24.127261258467179</v>
      </c>
      <c r="F250" s="101">
        <v>12.199195083427586</v>
      </c>
      <c r="BE250" s="2"/>
      <c r="BF250" s="136"/>
      <c r="BG250" s="108"/>
      <c r="BH250" s="137"/>
      <c r="BI250" s="101"/>
      <c r="BJ250" s="101"/>
    </row>
    <row r="251" spans="1:62" ht="12.75" x14ac:dyDescent="0.35">
      <c r="A251" s="2">
        <v>40483</v>
      </c>
      <c r="B251" s="136" t="s">
        <v>916</v>
      </c>
      <c r="C251" s="108" t="s">
        <v>798</v>
      </c>
      <c r="D251">
        <v>1.05</v>
      </c>
      <c r="E251" s="101">
        <v>17.237310808441748</v>
      </c>
      <c r="F251" s="101">
        <v>10.51866468689423</v>
      </c>
      <c r="BE251" s="2"/>
      <c r="BF251" s="136"/>
      <c r="BG251" s="108"/>
      <c r="BH251" s="138"/>
      <c r="BI251" s="101"/>
      <c r="BJ251" s="101"/>
    </row>
    <row r="252" spans="1:62" ht="12.75" x14ac:dyDescent="0.35">
      <c r="A252" s="2">
        <v>40483</v>
      </c>
      <c r="B252" s="136" t="s">
        <v>916</v>
      </c>
      <c r="C252" s="108" t="s">
        <v>799</v>
      </c>
      <c r="D252">
        <v>1.8</v>
      </c>
      <c r="E252" s="101">
        <v>18.257298848799152</v>
      </c>
      <c r="F252" s="101">
        <v>9.6305940386218012</v>
      </c>
      <c r="BE252" s="2"/>
      <c r="BF252" s="136"/>
      <c r="BG252" s="108"/>
      <c r="BH252" s="137"/>
      <c r="BI252" s="101"/>
      <c r="BJ252" s="101"/>
    </row>
    <row r="253" spans="1:62" ht="12.75" x14ac:dyDescent="0.35">
      <c r="A253" s="2">
        <v>40483</v>
      </c>
      <c r="B253" s="136" t="s">
        <v>916</v>
      </c>
      <c r="C253" s="108" t="s">
        <v>800</v>
      </c>
      <c r="D253">
        <v>3</v>
      </c>
      <c r="E253" s="101">
        <v>18.639819978098217</v>
      </c>
      <c r="F253" s="101">
        <v>9.3836226019054223</v>
      </c>
      <c r="BE253" s="2"/>
      <c r="BF253" s="136"/>
      <c r="BG253" s="108"/>
      <c r="BH253" s="138"/>
      <c r="BI253" s="101"/>
      <c r="BJ253" s="101"/>
    </row>
    <row r="254" spans="1:62" ht="12.75" x14ac:dyDescent="0.35">
      <c r="A254" s="2">
        <v>40483</v>
      </c>
      <c r="B254" s="136" t="s">
        <v>916</v>
      </c>
      <c r="C254" s="108" t="s">
        <v>802</v>
      </c>
      <c r="D254">
        <v>5.12</v>
      </c>
      <c r="E254" s="101">
        <v>18.496907773646832</v>
      </c>
      <c r="F254" s="101">
        <v>9.8388131103979681</v>
      </c>
      <c r="BE254" s="2"/>
      <c r="BF254" s="136"/>
      <c r="BG254" s="108"/>
      <c r="BH254" s="138"/>
      <c r="BI254" s="101"/>
      <c r="BJ254" s="101"/>
    </row>
    <row r="255" spans="1:62" ht="12.75" x14ac:dyDescent="0.35">
      <c r="A255" s="2">
        <v>40483</v>
      </c>
      <c r="B255" s="136" t="s">
        <v>916</v>
      </c>
      <c r="C255" s="108" t="s">
        <v>803</v>
      </c>
      <c r="D255">
        <v>11.48</v>
      </c>
      <c r="E255" s="101">
        <v>17.586506232824068</v>
      </c>
      <c r="F255" s="101">
        <v>9.5567575851972517</v>
      </c>
      <c r="BE255" s="2"/>
      <c r="BF255" s="136"/>
      <c r="BG255" s="108"/>
      <c r="BH255" s="137"/>
      <c r="BI255" s="101"/>
      <c r="BJ255" s="101"/>
    </row>
    <row r="256" spans="1:62" ht="12.75" x14ac:dyDescent="0.35">
      <c r="C256" s="108"/>
      <c r="E256" s="101"/>
      <c r="F256" s="101"/>
      <c r="BE256" s="2"/>
      <c r="BF256" s="136"/>
      <c r="BG256" s="108"/>
      <c r="BH256" s="137"/>
      <c r="BI256" s="101"/>
      <c r="BJ256" s="101"/>
    </row>
    <row r="257" spans="1:62" ht="12.75" x14ac:dyDescent="0.35">
      <c r="A257" s="2">
        <v>40483</v>
      </c>
      <c r="B257" s="102" t="s">
        <v>718</v>
      </c>
      <c r="C257" s="116" t="s">
        <v>731</v>
      </c>
      <c r="D257" s="100">
        <v>-16.2</v>
      </c>
      <c r="E257" s="117">
        <v>12.726344056734819</v>
      </c>
      <c r="F257" s="117">
        <v>10.085064929213171</v>
      </c>
      <c r="BE257" s="2"/>
      <c r="BF257" s="136"/>
      <c r="BG257" s="108"/>
      <c r="BH257" s="137"/>
      <c r="BI257" s="101"/>
      <c r="BJ257" s="101"/>
    </row>
    <row r="258" spans="1:62" ht="12.75" x14ac:dyDescent="0.35">
      <c r="A258" s="2">
        <v>40483</v>
      </c>
      <c r="B258" s="99" t="s">
        <v>645</v>
      </c>
      <c r="C258" s="122" t="s">
        <v>765</v>
      </c>
      <c r="D258" s="95">
        <v>0</v>
      </c>
      <c r="E258" s="101">
        <v>27.67489049727881</v>
      </c>
      <c r="F258" s="101">
        <v>12.022863531407094</v>
      </c>
      <c r="BE258" s="2"/>
      <c r="BF258" s="136"/>
      <c r="BG258" s="108"/>
      <c r="BH258" s="137"/>
      <c r="BI258" s="101"/>
      <c r="BJ258" s="101"/>
    </row>
    <row r="259" spans="1:62" ht="12.75" x14ac:dyDescent="0.35">
      <c r="A259" s="2">
        <v>40483</v>
      </c>
      <c r="B259" s="102" t="s">
        <v>648</v>
      </c>
      <c r="C259" s="116" t="s">
        <v>773</v>
      </c>
      <c r="D259" s="100">
        <v>0.05</v>
      </c>
      <c r="E259" s="101">
        <v>28.949880610682463</v>
      </c>
      <c r="F259" s="101">
        <v>13.332858085102259</v>
      </c>
      <c r="BE259" s="2"/>
      <c r="BF259" s="136"/>
      <c r="BG259" s="108"/>
      <c r="BH259" s="137"/>
      <c r="BI259" s="101"/>
      <c r="BJ259" s="101"/>
    </row>
    <row r="260" spans="1:62" ht="12.75" x14ac:dyDescent="0.35">
      <c r="A260" s="2">
        <v>40483</v>
      </c>
      <c r="B260" s="136" t="s">
        <v>918</v>
      </c>
      <c r="C260" s="108" t="s">
        <v>824</v>
      </c>
      <c r="D260" s="95">
        <v>12.12</v>
      </c>
      <c r="E260" s="101">
        <v>16.940420632921402</v>
      </c>
      <c r="F260" s="101">
        <v>7.4383577266366601</v>
      </c>
      <c r="BE260" s="2"/>
      <c r="BF260" s="136"/>
      <c r="BG260" s="108"/>
      <c r="BH260" s="137"/>
      <c r="BI260" s="101"/>
      <c r="BJ260" s="101"/>
    </row>
    <row r="261" spans="1:62" ht="12.75" x14ac:dyDescent="0.35">
      <c r="A261" s="2">
        <v>40483</v>
      </c>
      <c r="B261" s="136" t="s">
        <v>918</v>
      </c>
      <c r="C261" s="108" t="s">
        <v>826</v>
      </c>
      <c r="D261">
        <v>17.809999999999999</v>
      </c>
      <c r="E261" s="101">
        <v>16.871168377691966</v>
      </c>
      <c r="F261" s="101">
        <v>7.2956036566012088</v>
      </c>
      <c r="BE261" s="2"/>
      <c r="BF261" s="136"/>
      <c r="BG261" s="108"/>
      <c r="BH261" s="137"/>
      <c r="BI261" s="101"/>
      <c r="BJ261" s="101"/>
    </row>
    <row r="262" spans="1:62" ht="12.75" x14ac:dyDescent="0.35">
      <c r="A262" s="2">
        <v>40483</v>
      </c>
      <c r="B262" s="136" t="s">
        <v>918</v>
      </c>
      <c r="C262" s="108" t="s">
        <v>857</v>
      </c>
      <c r="D262">
        <v>29.61</v>
      </c>
      <c r="E262" s="101">
        <v>15.018158316358194</v>
      </c>
      <c r="F262" s="101">
        <v>5.8598722553999423</v>
      </c>
      <c r="BE262" s="2"/>
      <c r="BF262" s="136"/>
      <c r="BG262" s="108"/>
      <c r="BH262" s="137"/>
      <c r="BI262" s="101"/>
      <c r="BJ262" s="101"/>
    </row>
    <row r="263" spans="1:62" ht="12.75" x14ac:dyDescent="0.35">
      <c r="A263" s="2">
        <v>40483</v>
      </c>
      <c r="B263" s="136" t="s">
        <v>918</v>
      </c>
      <c r="C263" s="108" t="s">
        <v>858</v>
      </c>
      <c r="D263">
        <v>41.379999999999995</v>
      </c>
      <c r="E263" s="101">
        <v>13.499819425381324</v>
      </c>
      <c r="F263" s="101">
        <v>5.6198457818220753</v>
      </c>
      <c r="BE263" s="2"/>
      <c r="BF263" s="136"/>
      <c r="BG263" s="108"/>
      <c r="BH263" s="137"/>
      <c r="BI263" s="101"/>
      <c r="BJ263" s="101"/>
    </row>
    <row r="264" spans="1:62" ht="12.75" x14ac:dyDescent="0.35">
      <c r="A264" s="2">
        <v>40483</v>
      </c>
      <c r="B264" s="136" t="s">
        <v>918</v>
      </c>
      <c r="C264" s="108" t="s">
        <v>859</v>
      </c>
      <c r="D264">
        <v>55.58</v>
      </c>
      <c r="E264" s="101">
        <v>11.387449988089211</v>
      </c>
      <c r="F264" s="101">
        <v>3.8187035693605615</v>
      </c>
      <c r="BE264" s="2"/>
      <c r="BF264" s="136"/>
      <c r="BG264" s="108"/>
      <c r="BH264" s="137"/>
      <c r="BI264" s="101"/>
      <c r="BJ264" s="101"/>
    </row>
    <row r="265" spans="1:62" ht="12.75" x14ac:dyDescent="0.35">
      <c r="A265" s="2">
        <v>40483</v>
      </c>
      <c r="B265" s="136" t="s">
        <v>918</v>
      </c>
      <c r="C265" s="108" t="s">
        <v>860</v>
      </c>
      <c r="D265">
        <v>63.98</v>
      </c>
      <c r="E265" s="101">
        <v>11.523061172843617</v>
      </c>
      <c r="F265" s="101">
        <v>3.777551579032199</v>
      </c>
      <c r="BE265" s="2"/>
      <c r="BF265" s="136"/>
      <c r="BG265" s="108"/>
      <c r="BH265" s="137"/>
      <c r="BI265" s="101"/>
      <c r="BJ265" s="101"/>
    </row>
    <row r="266" spans="1:62" ht="12.75" x14ac:dyDescent="0.35">
      <c r="A266" s="2">
        <v>40483</v>
      </c>
      <c r="B266" s="136" t="s">
        <v>918</v>
      </c>
      <c r="C266" s="108" t="s">
        <v>861</v>
      </c>
      <c r="D266">
        <v>87.58</v>
      </c>
      <c r="E266" s="101">
        <v>11.677652715210057</v>
      </c>
      <c r="F266" s="101">
        <v>4.704347564857315</v>
      </c>
      <c r="BE266" s="2"/>
      <c r="BF266" s="136"/>
      <c r="BG266" s="108"/>
      <c r="BH266" s="137"/>
      <c r="BI266" s="101"/>
      <c r="BJ266" s="101"/>
    </row>
    <row r="267" spans="1:62" ht="12.75" x14ac:dyDescent="0.35">
      <c r="C267" s="108"/>
      <c r="E267" s="101"/>
      <c r="F267" s="101"/>
      <c r="BE267" s="2"/>
      <c r="BF267" s="136"/>
      <c r="BG267" s="108"/>
      <c r="BH267" s="137"/>
      <c r="BI267" s="101"/>
      <c r="BJ267" s="101"/>
    </row>
    <row r="268" spans="1:62" ht="12.75" x14ac:dyDescent="0.35">
      <c r="A268" s="2">
        <v>40513</v>
      </c>
      <c r="B268" s="136" t="s">
        <v>916</v>
      </c>
      <c r="C268" s="108" t="s">
        <v>766</v>
      </c>
      <c r="D268" s="95">
        <v>0</v>
      </c>
      <c r="E268" s="101">
        <v>34.018736366079096</v>
      </c>
      <c r="F268" s="101">
        <v>11.900096139243804</v>
      </c>
      <c r="BE268" s="2"/>
      <c r="BF268" s="136"/>
      <c r="BG268" s="108"/>
      <c r="BH268" s="137"/>
      <c r="BI268" s="101"/>
      <c r="BJ268" s="101"/>
    </row>
    <row r="269" spans="1:62" ht="12.75" x14ac:dyDescent="0.35">
      <c r="A269" s="2">
        <v>40544</v>
      </c>
      <c r="B269" s="102" t="s">
        <v>718</v>
      </c>
      <c r="C269" s="116" t="s">
        <v>734</v>
      </c>
      <c r="D269" s="100">
        <v>-16.2</v>
      </c>
      <c r="E269" s="117">
        <v>9.8136877089145109</v>
      </c>
      <c r="F269" s="117">
        <v>5.7898098094735424</v>
      </c>
      <c r="BE269" s="2"/>
      <c r="BF269" s="136"/>
      <c r="BG269" s="108"/>
      <c r="BH269" s="137"/>
      <c r="BI269" s="101"/>
      <c r="BJ269" s="101"/>
    </row>
    <row r="270" spans="1:62" ht="12.75" x14ac:dyDescent="0.35">
      <c r="A270" s="2">
        <v>40544</v>
      </c>
      <c r="B270" s="136" t="s">
        <v>916</v>
      </c>
      <c r="C270" s="108" t="s">
        <v>714</v>
      </c>
      <c r="D270">
        <v>-6.65</v>
      </c>
      <c r="E270" s="101">
        <v>8.7100649227607896</v>
      </c>
      <c r="F270" s="101">
        <v>6.0371693442273546</v>
      </c>
      <c r="BE270" s="2"/>
      <c r="BF270" s="136"/>
      <c r="BG270" s="108"/>
      <c r="BH270" s="137"/>
      <c r="BI270" s="101"/>
      <c r="BJ270" s="101"/>
    </row>
    <row r="271" spans="1:62" ht="12.75" x14ac:dyDescent="0.35">
      <c r="A271" s="2">
        <v>40544</v>
      </c>
      <c r="B271" s="136" t="s">
        <v>916</v>
      </c>
      <c r="C271" s="108" t="s">
        <v>665</v>
      </c>
      <c r="D271">
        <v>-5.9</v>
      </c>
      <c r="E271" s="101">
        <v>7.7508406087134993</v>
      </c>
      <c r="F271" s="101">
        <v>5.6565530840580003</v>
      </c>
      <c r="BE271" s="2"/>
      <c r="BF271" s="136"/>
      <c r="BG271" s="108"/>
      <c r="BH271" s="137"/>
      <c r="BI271" s="101"/>
      <c r="BJ271" s="101"/>
    </row>
    <row r="272" spans="1:62" ht="12.75" x14ac:dyDescent="0.35">
      <c r="A272" s="2">
        <v>40544</v>
      </c>
      <c r="B272" s="136" t="s">
        <v>916</v>
      </c>
      <c r="C272" s="108" t="s">
        <v>715</v>
      </c>
      <c r="D272">
        <v>-3.4</v>
      </c>
      <c r="E272" s="101">
        <v>8.739367780426532</v>
      </c>
      <c r="F272" s="101">
        <v>6.2357955675465746</v>
      </c>
      <c r="BE272" s="2"/>
      <c r="BF272" s="136"/>
      <c r="BG272" s="108"/>
      <c r="BH272" s="137"/>
      <c r="BI272" s="101"/>
      <c r="BJ272" s="101"/>
    </row>
    <row r="273" spans="1:62" ht="12.75" x14ac:dyDescent="0.35">
      <c r="A273" s="2">
        <v>40544</v>
      </c>
      <c r="B273" s="136" t="s">
        <v>916</v>
      </c>
      <c r="C273" s="108" t="s">
        <v>716</v>
      </c>
      <c r="D273">
        <v>-1.45</v>
      </c>
      <c r="E273" s="101">
        <v>9.10600146831794</v>
      </c>
      <c r="F273" s="101">
        <v>6.3417275628785355</v>
      </c>
      <c r="BE273" s="2"/>
      <c r="BF273" s="136"/>
      <c r="BG273" s="108"/>
      <c r="BH273" s="137"/>
      <c r="BI273" s="101"/>
      <c r="BJ273" s="101"/>
    </row>
    <row r="274" spans="1:62" ht="12.75" x14ac:dyDescent="0.35">
      <c r="A274" s="2">
        <v>40544</v>
      </c>
      <c r="B274" s="136" t="s">
        <v>916</v>
      </c>
      <c r="C274" s="108" t="s">
        <v>717</v>
      </c>
      <c r="D274">
        <v>-0.35</v>
      </c>
      <c r="E274" s="101">
        <v>9.236083692025117</v>
      </c>
      <c r="F274" s="101">
        <v>6.5315410011752562</v>
      </c>
      <c r="BE274" s="2"/>
      <c r="BF274" s="136"/>
      <c r="BG274" s="108"/>
      <c r="BH274" s="137"/>
      <c r="BI274" s="101"/>
      <c r="BJ274" s="101"/>
    </row>
    <row r="275" spans="1:62" ht="12.75" x14ac:dyDescent="0.35">
      <c r="A275" s="2">
        <v>40544</v>
      </c>
      <c r="B275" s="136" t="s">
        <v>916</v>
      </c>
      <c r="C275" s="108" t="s">
        <v>774</v>
      </c>
      <c r="D275">
        <v>0</v>
      </c>
      <c r="E275" s="101">
        <v>37.787316031323705</v>
      </c>
      <c r="F275" s="101">
        <v>2.3757557881588376</v>
      </c>
      <c r="BE275" s="2"/>
      <c r="BF275" s="136"/>
      <c r="BG275" s="108"/>
      <c r="BH275" s="137"/>
      <c r="BI275" s="101"/>
      <c r="BJ275" s="101"/>
    </row>
    <row r="276" spans="1:62" ht="12.75" x14ac:dyDescent="0.35">
      <c r="A276" s="2">
        <v>40544</v>
      </c>
      <c r="B276" s="136" t="s">
        <v>916</v>
      </c>
      <c r="C276" s="108" t="s">
        <v>804</v>
      </c>
      <c r="D276">
        <v>0.44</v>
      </c>
      <c r="E276" s="101">
        <v>20.739968680048676</v>
      </c>
      <c r="F276" s="101">
        <v>6.7859606282439842</v>
      </c>
    </row>
    <row r="277" spans="1:62" ht="12.75" x14ac:dyDescent="0.35">
      <c r="A277" s="2">
        <v>40544</v>
      </c>
      <c r="B277" s="136" t="s">
        <v>916</v>
      </c>
      <c r="C277" s="108" t="s">
        <v>805</v>
      </c>
      <c r="D277">
        <v>0.96</v>
      </c>
      <c r="E277" s="101">
        <v>10.183066889506261</v>
      </c>
      <c r="F277" s="101">
        <v>5.3569927954198313</v>
      </c>
    </row>
    <row r="278" spans="1:62" ht="12.75" x14ac:dyDescent="0.35">
      <c r="A278" s="2">
        <v>40544</v>
      </c>
      <c r="B278" s="136" t="s">
        <v>916</v>
      </c>
      <c r="C278" s="108" t="s">
        <v>806</v>
      </c>
      <c r="D278">
        <v>2.14</v>
      </c>
      <c r="E278" s="101">
        <v>10.0584776344344</v>
      </c>
      <c r="F278" s="101">
        <v>6.4271106651554639</v>
      </c>
    </row>
    <row r="279" spans="1:62" ht="12.75" x14ac:dyDescent="0.35">
      <c r="A279" s="2">
        <v>40544</v>
      </c>
      <c r="B279" s="136" t="s">
        <v>916</v>
      </c>
      <c r="C279" s="108" t="s">
        <v>807</v>
      </c>
      <c r="D279">
        <v>3.04</v>
      </c>
      <c r="E279" s="101">
        <v>9.5493343901067895</v>
      </c>
      <c r="F279" s="101">
        <v>6.1648563655857345</v>
      </c>
    </row>
    <row r="280" spans="1:62" ht="12.75" x14ac:dyDescent="0.35">
      <c r="A280" s="2">
        <v>40544</v>
      </c>
      <c r="B280" s="136" t="s">
        <v>916</v>
      </c>
      <c r="C280" s="108" t="s">
        <v>808</v>
      </c>
      <c r="D280">
        <v>5.18</v>
      </c>
      <c r="E280" s="101">
        <v>10.479018788250176</v>
      </c>
      <c r="F280" s="101">
        <v>6.2802498911017892</v>
      </c>
    </row>
    <row r="281" spans="1:62" ht="12.75" x14ac:dyDescent="0.35">
      <c r="A281" s="2">
        <v>40544</v>
      </c>
      <c r="B281" s="136" t="s">
        <v>916</v>
      </c>
      <c r="C281" s="108" t="s">
        <v>809</v>
      </c>
      <c r="D281">
        <v>11.6</v>
      </c>
      <c r="E281" s="101">
        <v>9.9133355700282202</v>
      </c>
      <c r="F281" s="101">
        <v>6.2906772222562672</v>
      </c>
    </row>
    <row r="282" spans="1:62" ht="12.75" x14ac:dyDescent="0.35">
      <c r="A282" s="2">
        <v>40544</v>
      </c>
      <c r="B282" s="136" t="s">
        <v>916</v>
      </c>
      <c r="C282" s="108" t="s">
        <v>767</v>
      </c>
      <c r="D282" s="95">
        <v>0</v>
      </c>
      <c r="E282" s="101">
        <v>46.140140175392638</v>
      </c>
      <c r="F282" s="101">
        <v>11.806936316736959</v>
      </c>
    </row>
    <row r="283" spans="1:62" ht="12.75" x14ac:dyDescent="0.35">
      <c r="A283" s="2">
        <v>40544</v>
      </c>
      <c r="B283" s="136" t="s">
        <v>916</v>
      </c>
      <c r="C283" s="108" t="s">
        <v>810</v>
      </c>
      <c r="D283" s="95">
        <v>0</v>
      </c>
      <c r="E283" s="101">
        <v>47.060593997045522</v>
      </c>
      <c r="F283" s="101">
        <v>4.7250575150723684</v>
      </c>
    </row>
    <row r="284" spans="1:62" ht="12.75" x14ac:dyDescent="0.35">
      <c r="C284" s="94"/>
      <c r="D284" s="95"/>
      <c r="E284" s="94"/>
      <c r="F284" s="101"/>
    </row>
    <row r="285" spans="1:62" ht="12.75" x14ac:dyDescent="0.35">
      <c r="A285" s="2">
        <v>40575</v>
      </c>
      <c r="B285" s="102" t="s">
        <v>718</v>
      </c>
      <c r="C285" s="116" t="s">
        <v>735</v>
      </c>
      <c r="D285" s="100">
        <v>-16.2</v>
      </c>
      <c r="E285" s="117">
        <v>7.4093662391130977</v>
      </c>
      <c r="F285" s="117">
        <v>8.8690441174302741</v>
      </c>
    </row>
    <row r="286" spans="1:62" ht="12.75" x14ac:dyDescent="0.35">
      <c r="A286" s="2">
        <v>40575</v>
      </c>
      <c r="B286" s="136" t="s">
        <v>918</v>
      </c>
      <c r="C286" s="108" t="s">
        <v>828</v>
      </c>
      <c r="D286" s="95">
        <v>12.12</v>
      </c>
      <c r="E286" s="101">
        <v>9.8451736959931306</v>
      </c>
      <c r="F286" s="101">
        <v>7.1477812336614797</v>
      </c>
    </row>
    <row r="287" spans="1:62" ht="12.75" x14ac:dyDescent="0.35">
      <c r="A287" s="2">
        <v>40575</v>
      </c>
      <c r="B287" s="136" t="s">
        <v>918</v>
      </c>
      <c r="C287" s="108" t="s">
        <v>830</v>
      </c>
      <c r="D287">
        <v>17.809999999999999</v>
      </c>
      <c r="E287" s="101">
        <v>11.002252503409709</v>
      </c>
      <c r="F287" s="101">
        <v>6.7376741983331314</v>
      </c>
    </row>
    <row r="288" spans="1:62" ht="12.75" x14ac:dyDescent="0.35">
      <c r="A288" s="2">
        <v>40575</v>
      </c>
      <c r="B288" s="136" t="s">
        <v>918</v>
      </c>
      <c r="C288" s="108" t="s">
        <v>862</v>
      </c>
      <c r="D288">
        <v>29.61</v>
      </c>
      <c r="E288" s="101">
        <v>13.856085517739542</v>
      </c>
      <c r="F288" s="101">
        <v>6.380807441271596</v>
      </c>
    </row>
    <row r="289" spans="1:6" ht="12.75" x14ac:dyDescent="0.35">
      <c r="A289" s="2">
        <v>40575</v>
      </c>
      <c r="B289" s="136" t="s">
        <v>918</v>
      </c>
      <c r="C289" s="108" t="s">
        <v>863</v>
      </c>
      <c r="D289">
        <v>41.379999999999995</v>
      </c>
      <c r="E289" s="101">
        <v>11.173476693523673</v>
      </c>
      <c r="F289" s="101">
        <v>6.0266185160073178</v>
      </c>
    </row>
    <row r="290" spans="1:6" ht="12.75" x14ac:dyDescent="0.35">
      <c r="A290" s="2">
        <v>40575</v>
      </c>
      <c r="B290" s="136" t="s">
        <v>918</v>
      </c>
      <c r="C290" s="108" t="s">
        <v>864</v>
      </c>
      <c r="D290">
        <v>55.58</v>
      </c>
      <c r="E290" s="101">
        <v>9.7908392119712335</v>
      </c>
      <c r="F290" s="101">
        <v>5.8913840636944528</v>
      </c>
    </row>
    <row r="291" spans="1:6" ht="12.75" x14ac:dyDescent="0.35">
      <c r="A291" s="2">
        <v>40575</v>
      </c>
      <c r="B291" s="136" t="s">
        <v>918</v>
      </c>
      <c r="C291" s="108" t="s">
        <v>865</v>
      </c>
      <c r="D291">
        <v>63.98</v>
      </c>
      <c r="E291" s="101">
        <v>9.9342608256645217</v>
      </c>
      <c r="F291" s="101">
        <v>6.1440377195720082</v>
      </c>
    </row>
    <row r="292" spans="1:6" ht="12.75" x14ac:dyDescent="0.35">
      <c r="A292" s="2">
        <v>40575</v>
      </c>
      <c r="B292" s="136" t="s">
        <v>918</v>
      </c>
      <c r="C292" s="108" t="s">
        <v>866</v>
      </c>
      <c r="D292">
        <v>87.58</v>
      </c>
      <c r="E292" s="101">
        <v>9.7363056138193738</v>
      </c>
      <c r="F292" s="101">
        <v>8.3428026641897155</v>
      </c>
    </row>
    <row r="293" spans="1:6" ht="12.75" x14ac:dyDescent="0.35">
      <c r="A293" s="2">
        <v>40575</v>
      </c>
      <c r="B293" s="136" t="s">
        <v>918</v>
      </c>
      <c r="C293" s="108" t="s">
        <v>867</v>
      </c>
      <c r="D293">
        <v>130.07999999999998</v>
      </c>
      <c r="E293" s="101">
        <v>13.644171018500423</v>
      </c>
      <c r="F293" s="101">
        <v>16.220463302150385</v>
      </c>
    </row>
    <row r="294" spans="1:6" ht="12.75" x14ac:dyDescent="0.35">
      <c r="A294" s="2">
        <v>40575</v>
      </c>
      <c r="B294" s="136" t="s">
        <v>918</v>
      </c>
      <c r="C294" s="108" t="s">
        <v>868</v>
      </c>
      <c r="D294">
        <v>156.57999999999998</v>
      </c>
      <c r="E294" s="101">
        <v>11.46072882281276</v>
      </c>
      <c r="F294" s="101">
        <v>14.172917868565721</v>
      </c>
    </row>
    <row r="295" spans="1:6" ht="12.75" x14ac:dyDescent="0.35">
      <c r="C295" s="108"/>
      <c r="E295" s="101"/>
      <c r="F295" s="101"/>
    </row>
    <row r="296" spans="1:6" ht="12.75" x14ac:dyDescent="0.35">
      <c r="A296" s="2">
        <v>40603</v>
      </c>
      <c r="B296" s="102" t="s">
        <v>718</v>
      </c>
      <c r="C296" s="116" t="s">
        <v>736</v>
      </c>
      <c r="D296" s="100">
        <v>-16.2</v>
      </c>
      <c r="E296" s="117">
        <v>5.2133598878147378</v>
      </c>
      <c r="F296" s="117">
        <v>6.8178444263351814</v>
      </c>
    </row>
    <row r="297" spans="1:6" ht="12.75" x14ac:dyDescent="0.35">
      <c r="A297" s="2">
        <v>40603</v>
      </c>
      <c r="B297" s="102" t="s">
        <v>718</v>
      </c>
      <c r="C297" s="116" t="s">
        <v>737</v>
      </c>
      <c r="D297" s="100">
        <v>-16.2</v>
      </c>
      <c r="E297" s="117">
        <v>6.2016446982835873</v>
      </c>
      <c r="F297" s="117">
        <v>6.428025359969098</v>
      </c>
    </row>
    <row r="298" spans="1:6" ht="12.75" x14ac:dyDescent="0.35">
      <c r="A298" s="2">
        <v>40603</v>
      </c>
      <c r="B298" s="102" t="s">
        <v>718</v>
      </c>
      <c r="C298" s="116" t="s">
        <v>738</v>
      </c>
      <c r="D298" s="100">
        <v>-16.2</v>
      </c>
      <c r="E298" s="117">
        <v>6.2604051953761033</v>
      </c>
      <c r="F298" s="117">
        <v>5.0274169767582038</v>
      </c>
    </row>
    <row r="299" spans="1:6" ht="12.75" x14ac:dyDescent="0.35">
      <c r="A299" s="2">
        <v>40603</v>
      </c>
      <c r="B299" s="102" t="s">
        <v>718</v>
      </c>
      <c r="C299" s="116" t="s">
        <v>739</v>
      </c>
      <c r="D299" s="100">
        <v>-16.2</v>
      </c>
      <c r="E299" s="117">
        <v>5.5668725502424703</v>
      </c>
      <c r="F299" s="117">
        <v>4.8692778762403108</v>
      </c>
    </row>
    <row r="300" spans="1:6" ht="12.75" x14ac:dyDescent="0.35">
      <c r="A300" s="2">
        <v>40603</v>
      </c>
      <c r="B300" s="102" t="s">
        <v>718</v>
      </c>
      <c r="C300" s="116" t="s">
        <v>740</v>
      </c>
      <c r="D300" s="100">
        <v>-16.2</v>
      </c>
      <c r="E300" s="117">
        <v>4.8604337535356077</v>
      </c>
      <c r="F300" s="117">
        <v>4.8031527221915802</v>
      </c>
    </row>
    <row r="301" spans="1:6" ht="12.75" x14ac:dyDescent="0.35">
      <c r="A301" s="2"/>
      <c r="B301" s="99"/>
      <c r="C301" s="116"/>
      <c r="D301" s="100"/>
      <c r="E301" s="117"/>
      <c r="F301" s="117"/>
    </row>
    <row r="302" spans="1:6" ht="12.75" x14ac:dyDescent="0.35">
      <c r="A302" s="2">
        <v>40603</v>
      </c>
      <c r="B302" s="136" t="s">
        <v>918</v>
      </c>
      <c r="C302" s="108" t="s">
        <v>832</v>
      </c>
      <c r="D302" s="95">
        <v>12.12</v>
      </c>
      <c r="E302" s="101">
        <v>5.7837177270730136</v>
      </c>
      <c r="F302" s="101">
        <v>4.9056809715453937</v>
      </c>
    </row>
    <row r="303" spans="1:6" ht="12.75" x14ac:dyDescent="0.35">
      <c r="A303" s="2">
        <v>40603</v>
      </c>
      <c r="B303" s="136" t="s">
        <v>918</v>
      </c>
      <c r="C303" s="108" t="s">
        <v>834</v>
      </c>
      <c r="D303">
        <v>17.809999999999999</v>
      </c>
      <c r="E303" s="101">
        <v>5.8769821381180067</v>
      </c>
      <c r="F303" s="101">
        <v>5.3539836381193311</v>
      </c>
    </row>
    <row r="304" spans="1:6" ht="12.75" x14ac:dyDescent="0.35">
      <c r="A304" s="2">
        <v>40603</v>
      </c>
      <c r="B304" s="136" t="s">
        <v>918</v>
      </c>
      <c r="C304" s="108" t="s">
        <v>869</v>
      </c>
      <c r="D304">
        <v>29.61</v>
      </c>
      <c r="E304" s="101">
        <v>6.5369723616301982</v>
      </c>
      <c r="F304" s="101">
        <v>4.5433566314288285</v>
      </c>
    </row>
    <row r="305" spans="1:6" ht="12.75" x14ac:dyDescent="0.35">
      <c r="A305" s="2">
        <v>40603</v>
      </c>
      <c r="B305" s="136" t="s">
        <v>918</v>
      </c>
      <c r="C305" s="108" t="s">
        <v>870</v>
      </c>
      <c r="D305">
        <v>41.379999999999995</v>
      </c>
      <c r="E305" s="101">
        <v>7.0975733425298166</v>
      </c>
      <c r="F305" s="101">
        <v>5.8183124272737636</v>
      </c>
    </row>
    <row r="306" spans="1:6" ht="12.75" x14ac:dyDescent="0.35">
      <c r="A306" s="2">
        <v>40603</v>
      </c>
      <c r="B306" s="136" t="s">
        <v>918</v>
      </c>
      <c r="C306" s="108" t="s">
        <v>871</v>
      </c>
      <c r="D306">
        <v>55.58</v>
      </c>
      <c r="E306" s="101">
        <v>8.5315595605320489</v>
      </c>
      <c r="F306" s="101">
        <v>6.272143975684962</v>
      </c>
    </row>
    <row r="307" spans="1:6" ht="12.75" x14ac:dyDescent="0.35">
      <c r="A307" s="2">
        <v>40603</v>
      </c>
      <c r="B307" s="136" t="s">
        <v>918</v>
      </c>
      <c r="C307" s="108" t="s">
        <v>872</v>
      </c>
      <c r="D307">
        <v>63.98</v>
      </c>
      <c r="E307" s="101">
        <v>9.1392925179341535</v>
      </c>
      <c r="F307" s="101">
        <v>6.7418733695654467</v>
      </c>
    </row>
    <row r="308" spans="1:6" ht="12.75" x14ac:dyDescent="0.35">
      <c r="A308" s="2">
        <v>40603</v>
      </c>
      <c r="B308" s="136" t="s">
        <v>918</v>
      </c>
      <c r="C308" s="108" t="s">
        <v>873</v>
      </c>
      <c r="D308">
        <v>87.58</v>
      </c>
      <c r="E308" s="101">
        <v>9.9591530169650468</v>
      </c>
      <c r="F308" s="101">
        <v>6.5789616925601742</v>
      </c>
    </row>
    <row r="309" spans="1:6" ht="12.75" x14ac:dyDescent="0.35">
      <c r="A309" s="2">
        <v>40603</v>
      </c>
      <c r="B309" s="136" t="s">
        <v>918</v>
      </c>
      <c r="C309" s="108" t="s">
        <v>874</v>
      </c>
      <c r="D309">
        <v>130.07999999999998</v>
      </c>
      <c r="E309" s="101">
        <v>8.6682412046176918</v>
      </c>
      <c r="F309" s="101">
        <v>6.7739753462876173</v>
      </c>
    </row>
    <row r="310" spans="1:6" ht="12.75" x14ac:dyDescent="0.35">
      <c r="A310" s="2">
        <v>40603</v>
      </c>
      <c r="B310" s="136" t="s">
        <v>918</v>
      </c>
      <c r="C310" s="108" t="s">
        <v>875</v>
      </c>
      <c r="D310">
        <v>156.57999999999998</v>
      </c>
      <c r="E310" s="101">
        <v>5.7163345906341858</v>
      </c>
      <c r="F310" s="101">
        <v>6.7744437857293995</v>
      </c>
    </row>
    <row r="311" spans="1:6" ht="12.75" x14ac:dyDescent="0.35">
      <c r="C311" s="94"/>
      <c r="D311" s="95"/>
      <c r="F311" s="94"/>
    </row>
    <row r="312" spans="1:6" ht="12.75" x14ac:dyDescent="0.35">
      <c r="A312" s="2">
        <v>40664</v>
      </c>
      <c r="B312" s="102" t="s">
        <v>718</v>
      </c>
      <c r="C312" s="116" t="s">
        <v>744</v>
      </c>
      <c r="D312" s="100">
        <v>-16.2</v>
      </c>
      <c r="E312" s="117">
        <v>6.4062210969591558</v>
      </c>
      <c r="F312" s="117">
        <v>4.8171337113179362</v>
      </c>
    </row>
    <row r="313" spans="1:6" ht="12.75" x14ac:dyDescent="0.35">
      <c r="A313" s="2">
        <v>40664</v>
      </c>
      <c r="B313" s="102" t="s">
        <v>718</v>
      </c>
      <c r="C313" s="116" t="s">
        <v>745</v>
      </c>
      <c r="D313" s="100">
        <v>-16.2</v>
      </c>
      <c r="E313" s="117">
        <v>6.1890934934215611</v>
      </c>
      <c r="F313" s="117">
        <v>6.7745289100422106</v>
      </c>
    </row>
    <row r="314" spans="1:6" ht="12.75" x14ac:dyDescent="0.35">
      <c r="A314" s="2">
        <v>40664</v>
      </c>
      <c r="B314" s="136" t="s">
        <v>925</v>
      </c>
      <c r="C314" s="108" t="s">
        <v>926</v>
      </c>
      <c r="D314" s="137">
        <v>-5.9</v>
      </c>
      <c r="E314" s="101">
        <v>5.7723784252125157</v>
      </c>
      <c r="F314" s="101">
        <v>5.7630589720654974</v>
      </c>
    </row>
    <row r="315" spans="1:6" ht="12.75" x14ac:dyDescent="0.35">
      <c r="A315" s="2">
        <v>40664</v>
      </c>
      <c r="B315" s="136" t="s">
        <v>925</v>
      </c>
      <c r="C315" s="108" t="s">
        <v>927</v>
      </c>
      <c r="D315" s="137">
        <v>-5.6</v>
      </c>
      <c r="E315" s="101">
        <v>7.0993874327985944</v>
      </c>
      <c r="F315" s="101">
        <v>5.2375908486895906</v>
      </c>
    </row>
    <row r="316" spans="1:6" ht="12.75" x14ac:dyDescent="0.35">
      <c r="A316" s="2">
        <v>40664</v>
      </c>
      <c r="B316" s="136" t="s">
        <v>925</v>
      </c>
      <c r="C316" s="108" t="s">
        <v>928</v>
      </c>
      <c r="D316" s="138">
        <v>-3.5</v>
      </c>
      <c r="E316" s="101">
        <v>7.0365320401335616</v>
      </c>
      <c r="F316" s="101">
        <v>5.1046584382317306</v>
      </c>
    </row>
    <row r="317" spans="1:6" ht="12.75" x14ac:dyDescent="0.35">
      <c r="A317" s="2">
        <v>40664</v>
      </c>
      <c r="B317" s="136" t="s">
        <v>925</v>
      </c>
      <c r="C317" s="108" t="s">
        <v>929</v>
      </c>
      <c r="D317" s="137">
        <v>0.7</v>
      </c>
      <c r="E317" s="101">
        <v>7.0807558364901784</v>
      </c>
      <c r="F317" s="101">
        <v>4.6262221992396171</v>
      </c>
    </row>
    <row r="318" spans="1:6" ht="12.75" x14ac:dyDescent="0.35">
      <c r="A318" s="2">
        <v>40664</v>
      </c>
      <c r="B318" s="136" t="s">
        <v>925</v>
      </c>
      <c r="C318" s="108" t="s">
        <v>930</v>
      </c>
      <c r="D318" s="138">
        <v>1.19</v>
      </c>
      <c r="E318" s="101">
        <v>7.0215420157376336</v>
      </c>
      <c r="F318" s="101">
        <v>4.9223540604520117</v>
      </c>
    </row>
    <row r="319" spans="1:6" ht="12.75" x14ac:dyDescent="0.35">
      <c r="A319" s="2">
        <v>40664</v>
      </c>
      <c r="B319" s="136" t="s">
        <v>925</v>
      </c>
      <c r="C319" s="108" t="s">
        <v>931</v>
      </c>
      <c r="D319" s="138">
        <v>11.83</v>
      </c>
      <c r="E319" s="101">
        <v>8.1663386629146082</v>
      </c>
      <c r="F319" s="101">
        <v>7.2075893309660373</v>
      </c>
    </row>
    <row r="320" spans="1:6" ht="12.75" x14ac:dyDescent="0.35">
      <c r="A320" s="2">
        <v>40664</v>
      </c>
      <c r="B320" s="136" t="s">
        <v>925</v>
      </c>
      <c r="C320" s="108" t="s">
        <v>932</v>
      </c>
      <c r="D320" s="137">
        <v>20.63</v>
      </c>
      <c r="E320" s="101">
        <v>8.1767188357597167</v>
      </c>
      <c r="F320" s="101">
        <v>7.1021337058317648</v>
      </c>
    </row>
    <row r="321" spans="1:6" ht="12.75" x14ac:dyDescent="0.35">
      <c r="A321" s="2">
        <v>40664</v>
      </c>
      <c r="B321" s="136" t="s">
        <v>925</v>
      </c>
      <c r="C321" s="108" t="s">
        <v>934</v>
      </c>
      <c r="D321" s="137">
        <v>20.630000000000003</v>
      </c>
      <c r="E321" s="101">
        <v>7.7892551178743741</v>
      </c>
      <c r="F321" s="101">
        <v>4.9578923115041427</v>
      </c>
    </row>
    <row r="322" spans="1:6" ht="12.75" x14ac:dyDescent="0.35">
      <c r="A322" s="2">
        <v>40664</v>
      </c>
      <c r="B322" s="136" t="s">
        <v>925</v>
      </c>
      <c r="C322" s="108" t="s">
        <v>935</v>
      </c>
      <c r="D322" s="137">
        <v>37.31</v>
      </c>
      <c r="E322" s="101">
        <v>8.3193759954707431</v>
      </c>
      <c r="F322" s="101">
        <v>10.197853539165527</v>
      </c>
    </row>
    <row r="323" spans="1:6" ht="12.75" x14ac:dyDescent="0.35">
      <c r="A323" s="2">
        <v>40664</v>
      </c>
      <c r="B323" s="136" t="s">
        <v>925</v>
      </c>
      <c r="C323" s="108" t="s">
        <v>936</v>
      </c>
      <c r="D323" s="137">
        <v>48.72</v>
      </c>
      <c r="E323" s="101">
        <v>6.5426214634874249</v>
      </c>
      <c r="F323" s="101">
        <v>4.4240742170060336</v>
      </c>
    </row>
    <row r="324" spans="1:6" ht="12.75" x14ac:dyDescent="0.35">
      <c r="A324" s="2">
        <v>40664</v>
      </c>
      <c r="B324" s="136" t="s">
        <v>925</v>
      </c>
      <c r="C324" s="108" t="s">
        <v>937</v>
      </c>
      <c r="D324" s="137">
        <v>52.28</v>
      </c>
      <c r="E324" s="101">
        <v>7.1475075509024046</v>
      </c>
      <c r="F324" s="101">
        <v>4.7394720972135325</v>
      </c>
    </row>
    <row r="325" spans="1:6" ht="12.75" x14ac:dyDescent="0.35">
      <c r="A325" s="2">
        <v>40664</v>
      </c>
      <c r="B325" s="136" t="s">
        <v>925</v>
      </c>
      <c r="C325" s="108" t="s">
        <v>938</v>
      </c>
      <c r="D325" s="137">
        <v>58.96</v>
      </c>
      <c r="E325" s="101">
        <v>6.5616237139143561</v>
      </c>
      <c r="F325" s="101">
        <v>4.1967216738501492</v>
      </c>
    </row>
    <row r="326" spans="1:6" ht="12.75" x14ac:dyDescent="0.35">
      <c r="A326" s="2">
        <v>40664</v>
      </c>
      <c r="B326" s="136" t="s">
        <v>925</v>
      </c>
      <c r="C326" s="108" t="s">
        <v>939</v>
      </c>
      <c r="D326" s="137">
        <v>63.54</v>
      </c>
      <c r="E326" s="101">
        <v>6.9486628825471879</v>
      </c>
      <c r="F326" s="101">
        <v>3.9993836749014875</v>
      </c>
    </row>
    <row r="327" spans="1:6" ht="12.75" x14ac:dyDescent="0.35">
      <c r="A327" s="2">
        <v>40664</v>
      </c>
      <c r="B327" s="136" t="s">
        <v>925</v>
      </c>
      <c r="C327" s="108" t="s">
        <v>940</v>
      </c>
      <c r="D327" s="137">
        <v>74.64</v>
      </c>
      <c r="E327" s="101">
        <v>6.7135814970729433</v>
      </c>
      <c r="F327" s="101">
        <v>5.9411093322318322</v>
      </c>
    </row>
    <row r="328" spans="1:6" ht="12.75" x14ac:dyDescent="0.35">
      <c r="A328" s="2">
        <v>40664</v>
      </c>
      <c r="B328" s="136" t="s">
        <v>925</v>
      </c>
      <c r="C328" s="108" t="s">
        <v>941</v>
      </c>
      <c r="D328" s="137">
        <v>76.78</v>
      </c>
      <c r="E328" s="101">
        <v>6.6458767426007492</v>
      </c>
      <c r="F328" s="101">
        <v>4.2052549526765155</v>
      </c>
    </row>
    <row r="329" spans="1:6" ht="12.75" x14ac:dyDescent="0.35">
      <c r="A329" s="2">
        <v>40664</v>
      </c>
      <c r="B329" s="136" t="s">
        <v>925</v>
      </c>
      <c r="C329" s="108" t="s">
        <v>942</v>
      </c>
      <c r="D329" s="137">
        <v>82.1</v>
      </c>
      <c r="E329" s="101">
        <v>6.3383798210021283</v>
      </c>
      <c r="F329" s="101">
        <v>4.9329671491551039</v>
      </c>
    </row>
    <row r="330" spans="1:6" ht="12.75" x14ac:dyDescent="0.35">
      <c r="A330" s="2">
        <v>40664</v>
      </c>
      <c r="B330" s="136" t="s">
        <v>925</v>
      </c>
      <c r="C330" s="108" t="s">
        <v>943</v>
      </c>
      <c r="D330" s="137">
        <v>84.960000000000008</v>
      </c>
      <c r="E330" s="101">
        <v>7.0847495065179595</v>
      </c>
      <c r="F330" s="101">
        <v>5.7693312156901548</v>
      </c>
    </row>
    <row r="331" spans="1:6" ht="12.75" x14ac:dyDescent="0.35">
      <c r="A331" s="2">
        <v>40664</v>
      </c>
      <c r="B331" s="136" t="s">
        <v>925</v>
      </c>
      <c r="C331" s="108" t="s">
        <v>944</v>
      </c>
      <c r="D331" s="137">
        <v>93.839999999999989</v>
      </c>
      <c r="E331" s="101">
        <v>6.1985581105818559</v>
      </c>
      <c r="F331" s="101">
        <v>5.002573572650725</v>
      </c>
    </row>
    <row r="332" spans="1:6" ht="12.75" x14ac:dyDescent="0.35">
      <c r="A332" s="2">
        <v>40664</v>
      </c>
      <c r="B332" s="136" t="s">
        <v>925</v>
      </c>
      <c r="C332" s="108" t="s">
        <v>945</v>
      </c>
      <c r="D332" s="137">
        <v>95.8</v>
      </c>
      <c r="E332" s="101">
        <v>6.6678059859798147</v>
      </c>
      <c r="F332" s="101">
        <v>4.138950705156077</v>
      </c>
    </row>
    <row r="333" spans="1:6" ht="12.75" x14ac:dyDescent="0.35">
      <c r="A333" s="2">
        <v>40664</v>
      </c>
      <c r="B333" s="136" t="s">
        <v>925</v>
      </c>
      <c r="C333" s="108" t="s">
        <v>946</v>
      </c>
      <c r="D333" s="137">
        <v>111.8</v>
      </c>
      <c r="E333" s="101">
        <v>9.2059876672543304</v>
      </c>
      <c r="F333" s="101">
        <v>9.0093236106676535</v>
      </c>
    </row>
    <row r="334" spans="1:6" ht="12.75" x14ac:dyDescent="0.35">
      <c r="A334" s="2">
        <v>40664</v>
      </c>
      <c r="B334" s="136" t="s">
        <v>925</v>
      </c>
      <c r="C334" s="108" t="s">
        <v>947</v>
      </c>
      <c r="D334" s="137">
        <v>112.8</v>
      </c>
      <c r="E334" s="101">
        <v>6.299850733616867</v>
      </c>
      <c r="F334" s="101">
        <v>5.1192188275697603</v>
      </c>
    </row>
    <row r="335" spans="1:6" ht="12.75" x14ac:dyDescent="0.35">
      <c r="A335" s="2">
        <v>40664</v>
      </c>
      <c r="B335" s="136" t="s">
        <v>925</v>
      </c>
      <c r="C335" s="108" t="s">
        <v>948</v>
      </c>
      <c r="D335" s="137">
        <v>115.8</v>
      </c>
      <c r="E335" s="101">
        <v>6.2365759425094405</v>
      </c>
      <c r="F335" s="101">
        <v>4.8930781934398198</v>
      </c>
    </row>
    <row r="336" spans="1:6" ht="12.75" x14ac:dyDescent="0.35">
      <c r="A336" s="2">
        <v>40664</v>
      </c>
      <c r="B336" s="136" t="s">
        <v>925</v>
      </c>
      <c r="C336" s="108" t="s">
        <v>949</v>
      </c>
      <c r="D336" s="137">
        <v>135.80000000000001</v>
      </c>
      <c r="E336" s="101">
        <v>7.6645776405873827</v>
      </c>
      <c r="F336" s="101">
        <v>6.5227913630259842</v>
      </c>
    </row>
    <row r="337" spans="1:6" ht="12.75" x14ac:dyDescent="0.35">
      <c r="A337" s="2">
        <v>40664</v>
      </c>
      <c r="B337" s="136" t="s">
        <v>925</v>
      </c>
      <c r="C337" s="108" t="s">
        <v>950</v>
      </c>
      <c r="D337" s="137">
        <v>136.80000000000001</v>
      </c>
      <c r="E337" s="101">
        <v>7.9123280173655557</v>
      </c>
      <c r="F337" s="101">
        <v>6.7721606432012216</v>
      </c>
    </row>
    <row r="338" spans="1:6" ht="12.75" x14ac:dyDescent="0.35">
      <c r="A338" s="2">
        <v>40664</v>
      </c>
      <c r="B338" s="136" t="s">
        <v>925</v>
      </c>
      <c r="C338" s="108" t="s">
        <v>951</v>
      </c>
      <c r="D338" s="137">
        <v>153.5</v>
      </c>
      <c r="E338" s="101">
        <v>8.2397037070815369</v>
      </c>
      <c r="F338" s="101">
        <v>8.6377016368126185</v>
      </c>
    </row>
    <row r="339" spans="1:6" ht="12.75" x14ac:dyDescent="0.35">
      <c r="A339" s="2">
        <v>40664</v>
      </c>
      <c r="B339" s="136" t="s">
        <v>925</v>
      </c>
      <c r="C339" s="108" t="s">
        <v>952</v>
      </c>
      <c r="D339" s="137">
        <v>156.70000000000002</v>
      </c>
      <c r="E339" s="101">
        <v>8.4862511824464164</v>
      </c>
      <c r="F339" s="101">
        <v>8.7159881708382159</v>
      </c>
    </row>
    <row r="340" spans="1:6" ht="12.75" x14ac:dyDescent="0.35">
      <c r="A340" s="2">
        <v>40664</v>
      </c>
      <c r="B340" s="136" t="s">
        <v>925</v>
      </c>
      <c r="C340" s="108" t="s">
        <v>953</v>
      </c>
      <c r="D340" s="137">
        <v>158.4</v>
      </c>
      <c r="E340" s="101">
        <v>8.4310217129692031</v>
      </c>
      <c r="F340" s="101">
        <v>9.0952328507549254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51"/>
  <sheetViews>
    <sheetView workbookViewId="0">
      <selection sqref="A1:XFD1048576"/>
    </sheetView>
  </sheetViews>
  <sheetFormatPr defaultRowHeight="12.4" x14ac:dyDescent="0.3"/>
  <cols>
    <col min="2" max="2" width="3.8203125" customWidth="1"/>
    <col min="9" max="9" width="1.87890625" style="150" customWidth="1"/>
    <col min="10" max="10" width="12.5859375" customWidth="1"/>
    <col min="11" max="11" width="11.9375" bestFit="1" customWidth="1"/>
    <col min="12" max="12" width="7.41015625" customWidth="1"/>
    <col min="13" max="13" width="8.5859375" customWidth="1"/>
    <col min="14" max="14" width="7.87890625" customWidth="1"/>
    <col min="15" max="15" width="2" customWidth="1"/>
    <col min="17" max="17" width="10.17578125" bestFit="1" customWidth="1"/>
    <col min="21" max="21" width="2.76171875" customWidth="1"/>
    <col min="23" max="23" width="10.17578125" bestFit="1" customWidth="1"/>
    <col min="27" max="27" width="2" customWidth="1"/>
    <col min="33" max="33" width="2.3515625" customWidth="1"/>
    <col min="35" max="35" width="11.9375" bestFit="1" customWidth="1"/>
    <col min="39" max="39" width="2.234375" customWidth="1"/>
    <col min="41" max="41" width="11.9375" bestFit="1" customWidth="1"/>
    <col min="47" max="47" width="11.9375" bestFit="1" customWidth="1"/>
    <col min="51" max="51" width="3.1171875" customWidth="1"/>
    <col min="53" max="53" width="10.17578125" bestFit="1" customWidth="1"/>
    <col min="57" max="57" width="2.3515625" customWidth="1"/>
    <col min="59" max="59" width="10.17578125" bestFit="1" customWidth="1"/>
    <col min="63" max="63" width="2.41015625" customWidth="1"/>
    <col min="65" max="65" width="10.17578125" bestFit="1" customWidth="1"/>
    <col min="69" max="69" width="2.5859375" customWidth="1"/>
    <col min="71" max="71" width="10.17578125" bestFit="1" customWidth="1"/>
    <col min="75" max="75" width="1.8203125" customWidth="1"/>
    <col min="77" max="77" width="10.17578125" bestFit="1" customWidth="1"/>
    <col min="81" max="81" width="2.1171875" customWidth="1"/>
    <col min="87" max="87" width="2.41015625" customWidth="1"/>
    <col min="89" max="89" width="10.17578125" bestFit="1" customWidth="1"/>
    <col min="92" max="92" width="8.9375" customWidth="1"/>
    <col min="93" max="93" width="1.8203125" customWidth="1"/>
    <col min="95" max="95" width="10.17578125" bestFit="1" customWidth="1"/>
    <col min="99" max="99" width="2.05859375" customWidth="1"/>
    <col min="101" max="101" width="10.17578125" bestFit="1" customWidth="1"/>
    <col min="105" max="105" width="1.76171875" customWidth="1"/>
    <col min="107" max="107" width="10.17578125" bestFit="1" customWidth="1"/>
    <col min="111" max="111" width="1.64453125" customWidth="1"/>
    <col min="113" max="113" width="10.17578125" bestFit="1" customWidth="1"/>
    <col min="117" max="117" width="2.9375" customWidth="1"/>
    <col min="119" max="119" width="10.17578125" bestFit="1" customWidth="1"/>
    <col min="123" max="123" width="2.64453125" customWidth="1"/>
    <col min="125" max="125" width="9.17578125" bestFit="1" customWidth="1"/>
  </cols>
  <sheetData>
    <row r="1" spans="1:128" x14ac:dyDescent="0.3">
      <c r="C1" s="147" t="s">
        <v>990</v>
      </c>
      <c r="D1" s="148"/>
      <c r="E1" s="148"/>
      <c r="F1" s="148"/>
      <c r="G1" s="148"/>
      <c r="H1" s="149"/>
      <c r="J1" t="s">
        <v>991</v>
      </c>
      <c r="P1" t="s">
        <v>992</v>
      </c>
      <c r="V1" t="s">
        <v>993</v>
      </c>
      <c r="AB1" t="s">
        <v>994</v>
      </c>
      <c r="AH1" t="s">
        <v>995</v>
      </c>
      <c r="AN1" t="s">
        <v>996</v>
      </c>
      <c r="AT1" t="s">
        <v>997</v>
      </c>
      <c r="AZ1" t="s">
        <v>998</v>
      </c>
      <c r="BF1" t="s">
        <v>999</v>
      </c>
      <c r="BL1" t="s">
        <v>1000</v>
      </c>
      <c r="BR1" t="s">
        <v>1001</v>
      </c>
      <c r="BX1" t="s">
        <v>1002</v>
      </c>
      <c r="CD1" t="s">
        <v>1003</v>
      </c>
      <c r="CJ1" t="s">
        <v>1004</v>
      </c>
      <c r="CP1" t="s">
        <v>1005</v>
      </c>
      <c r="CV1" t="s">
        <v>1006</v>
      </c>
      <c r="DB1" s="151" t="s">
        <v>1007</v>
      </c>
      <c r="DH1" t="s">
        <v>1008</v>
      </c>
      <c r="DN1" t="s">
        <v>1009</v>
      </c>
      <c r="DT1" t="s">
        <v>1010</v>
      </c>
    </row>
    <row r="2" spans="1:128" ht="12.75" x14ac:dyDescent="0.35">
      <c r="A2" s="108" t="s">
        <v>1011</v>
      </c>
      <c r="B2" s="108"/>
      <c r="C2" s="152"/>
      <c r="D2" s="108"/>
      <c r="E2" s="108"/>
      <c r="F2" s="108"/>
      <c r="G2" s="108"/>
      <c r="H2" s="153"/>
      <c r="J2" s="108" t="s">
        <v>637</v>
      </c>
      <c r="K2" s="108" t="s">
        <v>1012</v>
      </c>
      <c r="L2" s="108" t="s">
        <v>1013</v>
      </c>
      <c r="M2" t="s">
        <v>1014</v>
      </c>
      <c r="N2" t="s">
        <v>1015</v>
      </c>
      <c r="P2" s="108" t="s">
        <v>637</v>
      </c>
      <c r="Q2" s="108" t="s">
        <v>1012</v>
      </c>
      <c r="R2" s="108" t="s">
        <v>1013</v>
      </c>
      <c r="S2" t="s">
        <v>1014</v>
      </c>
      <c r="T2" t="s">
        <v>1015</v>
      </c>
      <c r="V2" s="108" t="s">
        <v>637</v>
      </c>
      <c r="W2" s="108" t="s">
        <v>1012</v>
      </c>
      <c r="X2" s="108" t="s">
        <v>1013</v>
      </c>
      <c r="Y2" t="s">
        <v>1014</v>
      </c>
      <c r="Z2" t="s">
        <v>1015</v>
      </c>
      <c r="AB2" s="108" t="s">
        <v>637</v>
      </c>
      <c r="AC2" s="108" t="s">
        <v>1012</v>
      </c>
      <c r="AD2" s="108" t="s">
        <v>1013</v>
      </c>
      <c r="AE2" t="s">
        <v>1014</v>
      </c>
      <c r="AF2" t="s">
        <v>1015</v>
      </c>
      <c r="AH2" s="108" t="s">
        <v>637</v>
      </c>
      <c r="AI2" s="108" t="s">
        <v>1012</v>
      </c>
      <c r="AJ2" s="108" t="s">
        <v>1013</v>
      </c>
      <c r="AK2" t="s">
        <v>1014</v>
      </c>
      <c r="AL2" t="s">
        <v>1015</v>
      </c>
      <c r="AN2" s="108" t="s">
        <v>637</v>
      </c>
      <c r="AO2" s="108" t="s">
        <v>1012</v>
      </c>
      <c r="AP2" s="108" t="s">
        <v>1013</v>
      </c>
      <c r="AQ2" t="s">
        <v>1014</v>
      </c>
      <c r="AR2" t="s">
        <v>1015</v>
      </c>
      <c r="AT2" s="108" t="s">
        <v>637</v>
      </c>
      <c r="AU2" s="108" t="s">
        <v>1012</v>
      </c>
      <c r="AV2" s="108" t="s">
        <v>1013</v>
      </c>
      <c r="AW2" t="s">
        <v>1014</v>
      </c>
      <c r="AX2" t="s">
        <v>1015</v>
      </c>
      <c r="AZ2" s="108" t="s">
        <v>637</v>
      </c>
      <c r="BA2" s="108" t="s">
        <v>1012</v>
      </c>
      <c r="BB2" s="108" t="s">
        <v>1013</v>
      </c>
      <c r="BC2" t="s">
        <v>1014</v>
      </c>
      <c r="BD2" t="s">
        <v>1015</v>
      </c>
      <c r="BF2" s="108" t="s">
        <v>637</v>
      </c>
      <c r="BG2" s="108" t="s">
        <v>1012</v>
      </c>
      <c r="BH2" s="108" t="s">
        <v>1013</v>
      </c>
      <c r="BI2" t="s">
        <v>1014</v>
      </c>
      <c r="BJ2" t="s">
        <v>1015</v>
      </c>
      <c r="BL2" s="108" t="s">
        <v>637</v>
      </c>
      <c r="BM2" s="108" t="s">
        <v>1012</v>
      </c>
      <c r="BN2" s="108" t="s">
        <v>1013</v>
      </c>
      <c r="BO2" t="s">
        <v>1014</v>
      </c>
      <c r="BP2" t="s">
        <v>1015</v>
      </c>
      <c r="BR2" s="108" t="s">
        <v>637</v>
      </c>
      <c r="BS2" s="108" t="s">
        <v>1012</v>
      </c>
      <c r="BT2" s="108" t="s">
        <v>1013</v>
      </c>
      <c r="BU2" t="s">
        <v>1014</v>
      </c>
      <c r="BV2" t="s">
        <v>1015</v>
      </c>
      <c r="BX2" s="108" t="s">
        <v>637</v>
      </c>
      <c r="BY2" s="108" t="s">
        <v>1012</v>
      </c>
      <c r="BZ2" s="108" t="s">
        <v>1013</v>
      </c>
      <c r="CA2" t="s">
        <v>1014</v>
      </c>
      <c r="CB2" t="s">
        <v>1015</v>
      </c>
      <c r="CD2" s="108" t="s">
        <v>637</v>
      </c>
      <c r="CE2" s="108" t="s">
        <v>1012</v>
      </c>
      <c r="CF2" s="108" t="s">
        <v>1013</v>
      </c>
      <c r="CG2" t="s">
        <v>1014</v>
      </c>
      <c r="CH2" t="s">
        <v>1015</v>
      </c>
      <c r="CJ2" s="108" t="s">
        <v>637</v>
      </c>
      <c r="CK2" s="108" t="s">
        <v>1012</v>
      </c>
      <c r="CL2" s="108" t="s">
        <v>1013</v>
      </c>
      <c r="CM2" t="s">
        <v>1014</v>
      </c>
      <c r="CN2" t="s">
        <v>1015</v>
      </c>
      <c r="CP2" s="108" t="s">
        <v>637</v>
      </c>
      <c r="CQ2" s="108" t="s">
        <v>1012</v>
      </c>
      <c r="CR2" s="108" t="s">
        <v>1013</v>
      </c>
      <c r="CS2" t="s">
        <v>1014</v>
      </c>
      <c r="CT2" t="s">
        <v>1015</v>
      </c>
      <c r="CV2" s="108" t="s">
        <v>637</v>
      </c>
      <c r="CW2" s="108" t="s">
        <v>1012</v>
      </c>
      <c r="CX2" s="108" t="s">
        <v>1013</v>
      </c>
      <c r="CY2" t="s">
        <v>1014</v>
      </c>
      <c r="CZ2" t="s">
        <v>1015</v>
      </c>
      <c r="DB2" s="108" t="s">
        <v>637</v>
      </c>
      <c r="DC2" s="108" t="s">
        <v>1012</v>
      </c>
      <c r="DD2" s="108" t="s">
        <v>1013</v>
      </c>
      <c r="DE2" t="s">
        <v>1014</v>
      </c>
      <c r="DF2" t="s">
        <v>1015</v>
      </c>
      <c r="DH2" s="108" t="s">
        <v>637</v>
      </c>
      <c r="DI2" s="108" t="s">
        <v>1012</v>
      </c>
      <c r="DJ2" s="108" t="s">
        <v>1013</v>
      </c>
      <c r="DK2" t="s">
        <v>1014</v>
      </c>
      <c r="DL2" t="s">
        <v>1015</v>
      </c>
      <c r="DN2" s="108" t="s">
        <v>637</v>
      </c>
      <c r="DO2" s="108" t="s">
        <v>1012</v>
      </c>
      <c r="DP2" s="108" t="s">
        <v>1013</v>
      </c>
      <c r="DQ2" t="s">
        <v>1014</v>
      </c>
      <c r="DR2" t="s">
        <v>1015</v>
      </c>
      <c r="DT2" s="108" t="s">
        <v>637</v>
      </c>
      <c r="DU2" s="108" t="s">
        <v>1012</v>
      </c>
      <c r="DV2" s="108" t="s">
        <v>1013</v>
      </c>
      <c r="DW2" t="s">
        <v>1014</v>
      </c>
      <c r="DX2" t="s">
        <v>1015</v>
      </c>
    </row>
    <row r="3" spans="1:128" ht="13.15" x14ac:dyDescent="0.4">
      <c r="A3">
        <v>0.1</v>
      </c>
      <c r="C3" s="154"/>
      <c r="D3" s="52" t="s">
        <v>1016</v>
      </c>
      <c r="E3" s="52" t="s">
        <v>1017</v>
      </c>
      <c r="F3" s="52" t="s">
        <v>1018</v>
      </c>
      <c r="G3" s="52" t="s">
        <v>1019</v>
      </c>
      <c r="H3" s="153"/>
      <c r="J3" t="s">
        <v>1020</v>
      </c>
      <c r="K3" s="2">
        <v>39202</v>
      </c>
      <c r="L3" s="108">
        <v>-7.4999999999999991</v>
      </c>
      <c r="M3" s="101">
        <v>7.0993874327985944</v>
      </c>
      <c r="N3" s="101">
        <v>5.2375908486895906</v>
      </c>
      <c r="P3" t="s">
        <v>1021</v>
      </c>
      <c r="Q3" s="54">
        <v>38615</v>
      </c>
      <c r="R3" s="95">
        <v>-5.0999999999999996</v>
      </c>
      <c r="S3" s="155">
        <v>16.877598530132666</v>
      </c>
      <c r="T3" s="155">
        <v>5.4107847490646286</v>
      </c>
      <c r="V3" t="s">
        <v>484</v>
      </c>
      <c r="W3" s="54">
        <v>38979</v>
      </c>
      <c r="X3" s="95">
        <v>-1.85</v>
      </c>
      <c r="Y3" s="101">
        <v>23.392812041093872</v>
      </c>
      <c r="Z3" s="101">
        <v>12.000965515862754</v>
      </c>
      <c r="AB3" t="s">
        <v>1022</v>
      </c>
      <c r="AC3" s="2">
        <v>39202</v>
      </c>
      <c r="AD3" s="108">
        <v>0</v>
      </c>
      <c r="AE3" s="101">
        <v>7.0807558364901784</v>
      </c>
      <c r="AF3" s="101">
        <v>4.6262221992396171</v>
      </c>
      <c r="AH3" s="156" t="s">
        <v>490</v>
      </c>
      <c r="AI3" s="157">
        <v>38941</v>
      </c>
      <c r="AJ3" s="126">
        <v>0.26</v>
      </c>
      <c r="AK3" s="158">
        <v>18.088237116274151</v>
      </c>
      <c r="AL3" s="158">
        <v>12.426988069894875</v>
      </c>
      <c r="AN3" s="156" t="s">
        <v>491</v>
      </c>
      <c r="AO3" s="157">
        <v>38941</v>
      </c>
      <c r="AP3" s="126">
        <v>0.57999999999999996</v>
      </c>
      <c r="AQ3" s="158">
        <v>20.107936003337429</v>
      </c>
      <c r="AR3" s="158">
        <v>11.696572170770832</v>
      </c>
      <c r="AT3" s="156" t="s">
        <v>1023</v>
      </c>
      <c r="AU3" s="157">
        <v>38800</v>
      </c>
      <c r="AV3" s="126">
        <v>1.53</v>
      </c>
      <c r="AW3" s="159">
        <v>7.004321777261219</v>
      </c>
      <c r="AX3" s="159">
        <v>4.2140618829057859</v>
      </c>
      <c r="AZ3" t="s">
        <v>1024</v>
      </c>
      <c r="BA3" s="54">
        <v>38615</v>
      </c>
      <c r="BB3" s="95">
        <v>2.7603</v>
      </c>
      <c r="BC3" s="155">
        <v>17.332404250797875</v>
      </c>
      <c r="BD3" s="155">
        <v>5.4805360325361203</v>
      </c>
      <c r="BF3" t="s">
        <v>1025</v>
      </c>
      <c r="BG3" s="54">
        <v>38888</v>
      </c>
      <c r="BH3" s="160">
        <v>4</v>
      </c>
      <c r="BI3" s="155">
        <v>18.766287551818639</v>
      </c>
      <c r="BJ3" s="155">
        <v>8.3489993911632236</v>
      </c>
      <c r="BL3" t="s">
        <v>1026</v>
      </c>
      <c r="BM3" s="54">
        <v>38888</v>
      </c>
      <c r="BN3" s="160">
        <v>7</v>
      </c>
      <c r="BO3" s="155">
        <v>22.845792543992719</v>
      </c>
      <c r="BP3" s="155">
        <v>9.2664959748538838</v>
      </c>
      <c r="BR3" t="s">
        <v>1027</v>
      </c>
      <c r="BS3" s="54">
        <v>38818</v>
      </c>
      <c r="BT3" s="95">
        <v>12.12</v>
      </c>
      <c r="BU3" s="121">
        <v>12.251831105569813</v>
      </c>
      <c r="BV3" s="121">
        <v>8.7222344074087417</v>
      </c>
      <c r="BX3" s="4" t="s">
        <v>137</v>
      </c>
      <c r="BY3" s="40">
        <v>38818</v>
      </c>
      <c r="BZ3" s="113">
        <v>17.809999999999999</v>
      </c>
      <c r="CA3" s="114">
        <v>10.966494572493815</v>
      </c>
      <c r="CB3" s="114">
        <v>8.8893644068831819</v>
      </c>
      <c r="CD3" t="s">
        <v>1028</v>
      </c>
      <c r="CE3" s="2">
        <v>39202</v>
      </c>
      <c r="CF3" s="108">
        <v>20.2</v>
      </c>
      <c r="CG3" s="101">
        <v>7.7892551178743741</v>
      </c>
      <c r="CH3" s="101">
        <v>4.9578923115041427</v>
      </c>
      <c r="CJ3" t="s">
        <v>141</v>
      </c>
      <c r="CK3" s="54">
        <v>38818</v>
      </c>
      <c r="CL3" s="95">
        <v>29.61</v>
      </c>
      <c r="CM3" s="121">
        <v>10.100284846948664</v>
      </c>
      <c r="CN3" s="121">
        <v>6.2648254589357544</v>
      </c>
      <c r="CP3" t="s">
        <v>142</v>
      </c>
      <c r="CQ3" s="54">
        <v>38818</v>
      </c>
      <c r="CR3" s="95">
        <v>41.379999999999995</v>
      </c>
      <c r="CS3" s="121">
        <v>8.3703016763999258</v>
      </c>
      <c r="CT3" s="121">
        <v>4.4044651229707537</v>
      </c>
      <c r="CV3" t="s">
        <v>1029</v>
      </c>
      <c r="CW3" s="2">
        <v>39202</v>
      </c>
      <c r="CX3" s="108">
        <v>50.7</v>
      </c>
      <c r="CY3" s="101">
        <v>6.5426214634874249</v>
      </c>
      <c r="CZ3" s="101">
        <v>4.4240742170060336</v>
      </c>
      <c r="DB3" t="s">
        <v>1030</v>
      </c>
      <c r="DC3" s="2">
        <v>39202</v>
      </c>
      <c r="DD3" s="108">
        <v>61.399999999999991</v>
      </c>
      <c r="DE3" s="101">
        <v>6.5616237139143561</v>
      </c>
      <c r="DF3" s="101">
        <v>4.1967216738501492</v>
      </c>
      <c r="DH3" t="s">
        <v>1031</v>
      </c>
      <c r="DI3" s="2">
        <v>38929</v>
      </c>
      <c r="DJ3">
        <v>82.2</v>
      </c>
      <c r="DK3" s="8">
        <v>9.9488405312159305</v>
      </c>
      <c r="DL3" s="8">
        <v>-4.0318284316143007</v>
      </c>
      <c r="DN3" t="s">
        <v>1032</v>
      </c>
      <c r="DO3" s="54">
        <v>38818</v>
      </c>
      <c r="DP3" s="95">
        <v>130.07999999999998</v>
      </c>
      <c r="DQ3" s="121">
        <v>6.9596522811659041</v>
      </c>
      <c r="DR3" s="121">
        <v>6.4698119071020175</v>
      </c>
      <c r="DT3" t="s">
        <v>1033</v>
      </c>
      <c r="DU3" s="2">
        <v>38929</v>
      </c>
      <c r="DV3">
        <v>152.19999999999999</v>
      </c>
      <c r="DW3" s="8">
        <v>20.145431568763982</v>
      </c>
      <c r="DX3" s="8">
        <v>28.246866091691981</v>
      </c>
    </row>
    <row r="4" spans="1:128" ht="13.15" x14ac:dyDescent="0.4">
      <c r="A4">
        <v>0.4</v>
      </c>
      <c r="C4" s="154" t="s">
        <v>1034</v>
      </c>
      <c r="D4" s="161">
        <v>31.510630814906495</v>
      </c>
      <c r="E4" s="161">
        <v>11.041135953669924</v>
      </c>
      <c r="F4" s="161">
        <v>7.7619784788304447</v>
      </c>
      <c r="G4" s="161">
        <v>4.5486458491263715</v>
      </c>
      <c r="H4" s="162" t="s">
        <v>1035</v>
      </c>
      <c r="I4" s="163"/>
      <c r="J4" t="s">
        <v>1036</v>
      </c>
      <c r="K4" s="54">
        <v>38979</v>
      </c>
      <c r="L4" s="95">
        <v>-6.85</v>
      </c>
      <c r="M4" s="101">
        <v>5.4816155019853019</v>
      </c>
      <c r="N4" s="101">
        <v>7.0327384885211934</v>
      </c>
      <c r="P4" t="s">
        <v>1037</v>
      </c>
      <c r="Q4" s="2">
        <v>39202</v>
      </c>
      <c r="R4" s="108">
        <v>-4.6999999999999993</v>
      </c>
      <c r="S4" s="101">
        <v>7.0365320401335616</v>
      </c>
      <c r="T4" s="101">
        <v>5.1046584382317306</v>
      </c>
      <c r="V4" t="s">
        <v>484</v>
      </c>
      <c r="W4" s="54">
        <v>39035</v>
      </c>
      <c r="X4" s="95">
        <v>-1.85</v>
      </c>
      <c r="Y4" s="101">
        <v>12.04688902696175</v>
      </c>
      <c r="Z4" s="101">
        <v>9.4858565646500601</v>
      </c>
      <c r="AB4" s="156" t="s">
        <v>489</v>
      </c>
      <c r="AC4" s="157">
        <v>38941</v>
      </c>
      <c r="AD4" s="126">
        <v>0</v>
      </c>
      <c r="AE4" s="158">
        <v>28.752358902170755</v>
      </c>
      <c r="AF4" s="158">
        <v>9.8019365870341488</v>
      </c>
      <c r="AH4" s="156" t="s">
        <v>1038</v>
      </c>
      <c r="AI4" s="157">
        <v>38800</v>
      </c>
      <c r="AJ4" s="126">
        <v>0.3</v>
      </c>
      <c r="AK4" s="159">
        <v>8.3312399942615407</v>
      </c>
      <c r="AL4" s="159">
        <v>5.8414146406258745</v>
      </c>
      <c r="AN4" s="156" t="s">
        <v>1039</v>
      </c>
      <c r="AO4" s="157">
        <v>38615</v>
      </c>
      <c r="AP4" s="126">
        <v>0.69540000000000002</v>
      </c>
      <c r="AQ4" s="159">
        <v>17.068127962075636</v>
      </c>
      <c r="AR4" s="159">
        <v>4.5966876212015606</v>
      </c>
      <c r="AT4" t="s">
        <v>1040</v>
      </c>
      <c r="AU4" s="54">
        <v>38888</v>
      </c>
      <c r="AV4" s="160">
        <v>1.75</v>
      </c>
      <c r="AW4" s="155">
        <v>13.708857650245307</v>
      </c>
      <c r="AX4" s="155">
        <v>6.8500912269424763</v>
      </c>
      <c r="AZ4" t="s">
        <v>1041</v>
      </c>
      <c r="BA4" s="54">
        <v>38800</v>
      </c>
      <c r="BB4" s="95">
        <v>2.8</v>
      </c>
      <c r="BC4" s="155">
        <v>6.9166911391173533</v>
      </c>
      <c r="BD4" s="155">
        <v>4.8629691303801224</v>
      </c>
      <c r="BF4" t="s">
        <v>491</v>
      </c>
      <c r="BG4" s="54">
        <v>39035</v>
      </c>
      <c r="BH4" s="95">
        <v>5.12</v>
      </c>
      <c r="BI4" s="101">
        <v>18.496907773646832</v>
      </c>
      <c r="BJ4" s="101">
        <v>9.8388131103979681</v>
      </c>
      <c r="BL4" t="s">
        <v>303</v>
      </c>
      <c r="BM4" s="54">
        <v>38941</v>
      </c>
      <c r="BN4" s="95">
        <v>8.01</v>
      </c>
      <c r="BO4" s="117">
        <v>10.623015758169089</v>
      </c>
      <c r="BP4" s="117">
        <v>12.19710481000271</v>
      </c>
      <c r="BR4" s="4" t="s">
        <v>1027</v>
      </c>
      <c r="BS4" s="40">
        <v>38846</v>
      </c>
      <c r="BT4" s="113">
        <v>12.12</v>
      </c>
      <c r="BU4" s="114">
        <v>14.977636071567261</v>
      </c>
      <c r="BV4" s="114">
        <v>8.898807709886821</v>
      </c>
      <c r="BX4" t="s">
        <v>137</v>
      </c>
      <c r="BY4" s="54">
        <v>38846</v>
      </c>
      <c r="BZ4" s="95">
        <v>17.809999999999999</v>
      </c>
      <c r="CA4" s="121">
        <v>15.153544811556451</v>
      </c>
      <c r="CB4" s="121">
        <v>8.8164572233519927</v>
      </c>
      <c r="CD4" t="s">
        <v>1042</v>
      </c>
      <c r="CE4" s="2">
        <v>38929</v>
      </c>
      <c r="CF4">
        <v>20.399999999999999</v>
      </c>
      <c r="CG4" s="101">
        <v>1.6035452514490167</v>
      </c>
      <c r="CH4" s="101">
        <v>32.562804474859064</v>
      </c>
      <c r="CJ4" t="s">
        <v>141</v>
      </c>
      <c r="CK4" s="54">
        <v>38846</v>
      </c>
      <c r="CL4" s="95">
        <v>29.61</v>
      </c>
      <c r="CM4" s="121">
        <v>14.413279482958234</v>
      </c>
      <c r="CN4" s="121">
        <v>8.800280931517495</v>
      </c>
      <c r="CP4" t="s">
        <v>142</v>
      </c>
      <c r="CQ4" s="54">
        <v>38846</v>
      </c>
      <c r="CR4" s="95">
        <v>41.379999999999995</v>
      </c>
      <c r="CS4" s="121">
        <v>14.258286605279118</v>
      </c>
      <c r="CT4" s="121">
        <v>9.0402025962492516</v>
      </c>
      <c r="CV4" t="s">
        <v>1043</v>
      </c>
      <c r="CW4" s="2">
        <v>39202</v>
      </c>
      <c r="CX4" s="108">
        <v>51.599999999999994</v>
      </c>
      <c r="CY4" s="101">
        <v>7.1475075509024046</v>
      </c>
      <c r="CZ4" s="101">
        <v>4.7394720972135325</v>
      </c>
      <c r="DB4" t="s">
        <v>1044</v>
      </c>
      <c r="DC4" s="2">
        <v>39202</v>
      </c>
      <c r="DD4" s="108">
        <v>63.29999999999999</v>
      </c>
      <c r="DE4" s="101">
        <v>6.9486628825471879</v>
      </c>
      <c r="DF4" s="101">
        <v>3.9993836749014875</v>
      </c>
      <c r="DH4" t="s">
        <v>1031</v>
      </c>
      <c r="DI4" s="2">
        <v>39202</v>
      </c>
      <c r="DJ4" s="108">
        <v>82.399999999999991</v>
      </c>
      <c r="DK4" s="101">
        <v>6.3383798210021283</v>
      </c>
      <c r="DL4" s="101">
        <v>4.9329671491551039</v>
      </c>
      <c r="DN4" t="s">
        <v>1032</v>
      </c>
      <c r="DO4" s="54">
        <v>38846</v>
      </c>
      <c r="DP4" s="95">
        <v>130.07999999999998</v>
      </c>
      <c r="DQ4" s="121">
        <v>9.4707448776171574</v>
      </c>
      <c r="DR4" s="121">
        <v>8.2795795039170965</v>
      </c>
      <c r="DT4" t="s">
        <v>1033</v>
      </c>
      <c r="DU4" s="2">
        <v>39202</v>
      </c>
      <c r="DV4" s="108">
        <v>154.4</v>
      </c>
      <c r="DW4" s="101">
        <v>8.2397037070815369</v>
      </c>
      <c r="DX4" s="101">
        <v>8.6377016368126185</v>
      </c>
    </row>
    <row r="5" spans="1:128" ht="13.15" x14ac:dyDescent="0.4">
      <c r="A5">
        <v>1</v>
      </c>
      <c r="C5" s="154" t="s">
        <v>1045</v>
      </c>
      <c r="D5" s="164">
        <v>3</v>
      </c>
      <c r="E5" s="164">
        <v>69</v>
      </c>
      <c r="F5" s="164">
        <v>3</v>
      </c>
      <c r="G5" s="164">
        <v>5</v>
      </c>
      <c r="H5" s="162" t="s">
        <v>1046</v>
      </c>
      <c r="I5" s="163"/>
      <c r="J5" t="s">
        <v>1047</v>
      </c>
      <c r="K5" s="2">
        <v>39202</v>
      </c>
      <c r="L5" s="108">
        <v>-6.7999999999999989</v>
      </c>
      <c r="M5" s="101">
        <v>5.7723784252125157</v>
      </c>
      <c r="N5" s="101">
        <v>5.7630589720654974</v>
      </c>
      <c r="P5" t="s">
        <v>1048</v>
      </c>
      <c r="Q5" s="54">
        <v>38888</v>
      </c>
      <c r="R5" s="160">
        <v>-4.2</v>
      </c>
      <c r="S5" s="155">
        <v>12.447490319902197</v>
      </c>
      <c r="T5" s="155">
        <v>8.6216433753468262</v>
      </c>
      <c r="V5" t="s">
        <v>1049</v>
      </c>
      <c r="W5" s="54">
        <v>38888</v>
      </c>
      <c r="X5" s="160">
        <v>-1.8</v>
      </c>
      <c r="Y5" s="155">
        <v>16.45121334449394</v>
      </c>
      <c r="Z5" s="155">
        <v>10.058817332751479</v>
      </c>
      <c r="AB5" s="156" t="s">
        <v>486</v>
      </c>
      <c r="AC5" s="157">
        <v>38979</v>
      </c>
      <c r="AD5" s="126">
        <v>0</v>
      </c>
      <c r="AE5" s="158">
        <v>31.005756018649684</v>
      </c>
      <c r="AF5" s="158">
        <v>13.740406637271262</v>
      </c>
      <c r="AH5" s="156" t="s">
        <v>1050</v>
      </c>
      <c r="AI5" s="157">
        <v>38888</v>
      </c>
      <c r="AJ5" s="165">
        <v>0.3</v>
      </c>
      <c r="AK5" s="159">
        <v>18.235471781675681</v>
      </c>
      <c r="AL5" s="159">
        <v>8.8029981353015838</v>
      </c>
      <c r="AN5" s="156" t="s">
        <v>1051</v>
      </c>
      <c r="AO5" s="157">
        <v>38800</v>
      </c>
      <c r="AP5" s="126">
        <v>0.85</v>
      </c>
      <c r="AQ5" s="159">
        <v>7.0072527350788105</v>
      </c>
      <c r="AR5" s="159">
        <v>4.1778105064848621</v>
      </c>
      <c r="AT5" t="s">
        <v>1052</v>
      </c>
      <c r="AU5" s="54">
        <v>38615</v>
      </c>
      <c r="AV5" s="95">
        <v>1.7849000000000002</v>
      </c>
      <c r="AW5" s="155">
        <v>15.978919534084987</v>
      </c>
      <c r="AX5" s="155">
        <v>5.5087894874734813</v>
      </c>
      <c r="AZ5" t="s">
        <v>489</v>
      </c>
      <c r="BA5" s="54">
        <v>38979</v>
      </c>
      <c r="BB5" s="95">
        <v>2.93</v>
      </c>
      <c r="BC5" s="101">
        <v>24.029575334311939</v>
      </c>
      <c r="BD5" s="101">
        <v>12.000066823148988</v>
      </c>
      <c r="BF5" s="4" t="s">
        <v>491</v>
      </c>
      <c r="BG5" s="40">
        <v>39091</v>
      </c>
      <c r="BH5" s="113">
        <v>5.18</v>
      </c>
      <c r="BI5" s="110">
        <v>10.479018788250176</v>
      </c>
      <c r="BJ5" s="110">
        <v>6.2802498911017892</v>
      </c>
      <c r="BL5" t="s">
        <v>1053</v>
      </c>
      <c r="BM5" s="54">
        <v>38800</v>
      </c>
      <c r="BN5" s="95">
        <v>8.4499999999999993</v>
      </c>
      <c r="BO5" s="155">
        <v>7.5441984772507942</v>
      </c>
      <c r="BP5" s="155">
        <v>5.2267011487352004</v>
      </c>
      <c r="BR5" t="s">
        <v>1027</v>
      </c>
      <c r="BS5" s="54">
        <v>38889</v>
      </c>
      <c r="BT5" s="95">
        <v>12.12</v>
      </c>
      <c r="BU5" s="121">
        <v>20.741679587565443</v>
      </c>
      <c r="BV5" s="121">
        <v>6.4340579500599713</v>
      </c>
      <c r="BX5" t="s">
        <v>137</v>
      </c>
      <c r="BY5" s="54">
        <v>38889</v>
      </c>
      <c r="BZ5" s="95">
        <v>17.809999999999999</v>
      </c>
      <c r="CA5" s="121">
        <v>18.327867169225108</v>
      </c>
      <c r="CB5" s="121">
        <v>5.9055999372853041</v>
      </c>
      <c r="CD5" t="s">
        <v>1054</v>
      </c>
      <c r="CE5" s="2">
        <v>38929</v>
      </c>
      <c r="CF5">
        <v>20.5</v>
      </c>
      <c r="CG5" s="8">
        <v>12.065879790078402</v>
      </c>
      <c r="CH5" s="8">
        <v>23.811443766815188</v>
      </c>
      <c r="CJ5" t="s">
        <v>141</v>
      </c>
      <c r="CK5" s="54">
        <v>38889</v>
      </c>
      <c r="CL5" s="95">
        <v>29.61</v>
      </c>
      <c r="CM5" s="121">
        <v>13.394942325236556</v>
      </c>
      <c r="CN5" s="121">
        <v>2.7906749587395883</v>
      </c>
      <c r="CP5" t="s">
        <v>142</v>
      </c>
      <c r="CQ5" s="54">
        <v>38889</v>
      </c>
      <c r="CR5" s="95">
        <v>41.379999999999995</v>
      </c>
      <c r="CS5" s="121">
        <v>10.919004863182948</v>
      </c>
      <c r="CT5" s="121">
        <v>3.1269687328456452</v>
      </c>
      <c r="CV5" t="s">
        <v>1043</v>
      </c>
      <c r="CW5" s="2">
        <v>38929</v>
      </c>
      <c r="CX5">
        <v>51.900000000000006</v>
      </c>
      <c r="CY5" s="8">
        <v>7.1446022436681229</v>
      </c>
      <c r="CZ5" s="8">
        <v>-2.4729892805767868</v>
      </c>
      <c r="DB5" t="s">
        <v>1044</v>
      </c>
      <c r="DC5" s="2">
        <v>38929</v>
      </c>
      <c r="DD5">
        <v>63.500000000000007</v>
      </c>
      <c r="DE5" s="8">
        <v>8.1291866575560139</v>
      </c>
      <c r="DF5" s="8">
        <v>0.33280223653545349</v>
      </c>
      <c r="DH5" t="s">
        <v>1055</v>
      </c>
      <c r="DI5" s="2">
        <v>39202</v>
      </c>
      <c r="DJ5" s="108">
        <v>84.499999999999986</v>
      </c>
      <c r="DK5" s="101">
        <v>7.0847495065179595</v>
      </c>
      <c r="DL5" s="101">
        <v>5.7693312156901548</v>
      </c>
      <c r="DN5" t="s">
        <v>1032</v>
      </c>
      <c r="DO5" s="54">
        <v>39007</v>
      </c>
      <c r="DP5" s="95">
        <v>130.07999999999998</v>
      </c>
      <c r="DQ5" s="101">
        <v>8.1963866224577355</v>
      </c>
      <c r="DR5" s="101">
        <v>-6.1313556175505575</v>
      </c>
      <c r="DT5" t="s">
        <v>1056</v>
      </c>
      <c r="DU5" s="2">
        <v>39202</v>
      </c>
      <c r="DV5" s="108">
        <v>155.6</v>
      </c>
      <c r="DW5" s="101">
        <v>8.4862511824464164</v>
      </c>
      <c r="DX5" s="101">
        <v>8.7159881708382159</v>
      </c>
    </row>
    <row r="6" spans="1:128" ht="13.15" x14ac:dyDescent="0.4">
      <c r="A6">
        <v>2</v>
      </c>
      <c r="C6" s="154" t="s">
        <v>1057</v>
      </c>
      <c r="D6" s="52">
        <v>-10.3</v>
      </c>
      <c r="E6" s="52">
        <v>10.1</v>
      </c>
      <c r="F6" s="52">
        <v>1.7</v>
      </c>
      <c r="G6" s="52">
        <v>1.5</v>
      </c>
      <c r="H6" s="153" t="s">
        <v>1058</v>
      </c>
      <c r="J6" t="s">
        <v>1036</v>
      </c>
      <c r="K6" s="54">
        <v>39091</v>
      </c>
      <c r="L6" s="95">
        <v>-6.65</v>
      </c>
      <c r="M6" s="101">
        <v>8.7100649227607896</v>
      </c>
      <c r="N6" s="101">
        <v>6.0371693442273546</v>
      </c>
      <c r="P6" t="s">
        <v>483</v>
      </c>
      <c r="Q6" s="54">
        <v>39035</v>
      </c>
      <c r="R6" s="95">
        <v>-4.2</v>
      </c>
      <c r="S6" s="101">
        <v>10.839222783970815</v>
      </c>
      <c r="T6" s="101">
        <v>9.2071445751952545</v>
      </c>
      <c r="V6" t="s">
        <v>486</v>
      </c>
      <c r="W6" s="54">
        <v>38941</v>
      </c>
      <c r="X6" s="95">
        <v>-1.77</v>
      </c>
      <c r="Y6" s="101">
        <v>18.774856493758715</v>
      </c>
      <c r="Z6" s="101">
        <v>12.923471774469139</v>
      </c>
      <c r="AB6" s="156" t="s">
        <v>486</v>
      </c>
      <c r="AC6" s="157">
        <v>39035</v>
      </c>
      <c r="AD6" s="126">
        <v>0</v>
      </c>
      <c r="AE6" s="158">
        <v>28.949880610682463</v>
      </c>
      <c r="AF6" s="158">
        <v>13.332858085102259</v>
      </c>
      <c r="AH6" s="126" t="s">
        <v>1059</v>
      </c>
      <c r="AI6" s="157">
        <v>38845</v>
      </c>
      <c r="AJ6" s="126">
        <v>0.4</v>
      </c>
      <c r="AK6" s="159">
        <v>25.91215701300338</v>
      </c>
      <c r="AL6" s="159">
        <v>12.306756212244348</v>
      </c>
      <c r="AN6" s="156" t="s">
        <v>1060</v>
      </c>
      <c r="AO6" s="157">
        <v>38888</v>
      </c>
      <c r="AP6" s="165">
        <v>0.87</v>
      </c>
      <c r="AQ6" s="159">
        <v>12.44452562820533</v>
      </c>
      <c r="AR6" s="159">
        <v>6.8899978088538276</v>
      </c>
      <c r="AT6" s="156" t="s">
        <v>488</v>
      </c>
      <c r="AU6" s="157">
        <v>38979</v>
      </c>
      <c r="AV6" s="126">
        <v>1.8</v>
      </c>
      <c r="AW6" s="158">
        <v>24.466150476735539</v>
      </c>
      <c r="AX6" s="158">
        <v>12.45609557717753</v>
      </c>
      <c r="AZ6" t="s">
        <v>490</v>
      </c>
      <c r="BA6" s="54">
        <v>39035</v>
      </c>
      <c r="BB6" s="95">
        <v>3</v>
      </c>
      <c r="BC6" s="101">
        <v>18.639819978098217</v>
      </c>
      <c r="BD6" s="101">
        <v>9.3836226019054223</v>
      </c>
      <c r="BF6" t="s">
        <v>302</v>
      </c>
      <c r="BG6" s="54">
        <v>38941</v>
      </c>
      <c r="BH6" s="95">
        <v>5.2</v>
      </c>
      <c r="BI6" s="101">
        <v>20.381118315189646</v>
      </c>
      <c r="BJ6" s="101">
        <v>11.063523422210737</v>
      </c>
      <c r="BL6" t="s">
        <v>1061</v>
      </c>
      <c r="BM6" s="54">
        <v>38800</v>
      </c>
      <c r="BN6" s="95">
        <v>10.6</v>
      </c>
      <c r="BO6" s="155">
        <v>7.6444436034144738</v>
      </c>
      <c r="BP6" s="155">
        <v>6.6818675608465128</v>
      </c>
      <c r="BR6" t="s">
        <v>1027</v>
      </c>
      <c r="BS6" s="54">
        <v>38951</v>
      </c>
      <c r="BT6" s="95">
        <v>12.12</v>
      </c>
      <c r="BU6" s="101">
        <v>9.5374177427641964</v>
      </c>
      <c r="BV6" s="101">
        <v>8.4764556122544015</v>
      </c>
      <c r="BX6" t="s">
        <v>137</v>
      </c>
      <c r="BY6" s="54">
        <v>38951</v>
      </c>
      <c r="BZ6" s="95">
        <v>17.809999999999999</v>
      </c>
      <c r="CA6" s="101">
        <v>7.5630980179948031</v>
      </c>
      <c r="CB6" s="101">
        <v>6.1231595196080697</v>
      </c>
      <c r="CD6" t="s">
        <v>1042</v>
      </c>
      <c r="CE6" s="2">
        <v>39202</v>
      </c>
      <c r="CF6" s="108">
        <v>21.4</v>
      </c>
      <c r="CG6" s="101">
        <v>8.1767188357597167</v>
      </c>
      <c r="CH6" s="101">
        <v>7.1021337058317648</v>
      </c>
      <c r="CJ6" t="s">
        <v>141</v>
      </c>
      <c r="CK6" s="54">
        <v>38980</v>
      </c>
      <c r="CL6" s="95">
        <v>29.61</v>
      </c>
      <c r="CM6" s="101">
        <v>6.8504885991530706</v>
      </c>
      <c r="CN6" s="101">
        <v>2.8578054346101069</v>
      </c>
      <c r="CP6" t="s">
        <v>142</v>
      </c>
      <c r="CQ6" s="54">
        <v>38951</v>
      </c>
      <c r="CR6" s="95">
        <v>41.379999999999995</v>
      </c>
      <c r="CS6" s="101">
        <v>4.6767352359479126</v>
      </c>
      <c r="CT6" s="101">
        <v>-1.355891186026021</v>
      </c>
      <c r="CV6" t="s">
        <v>1062</v>
      </c>
      <c r="CW6" s="54">
        <v>38818</v>
      </c>
      <c r="CX6" s="95">
        <v>55.58</v>
      </c>
      <c r="CY6" s="121">
        <v>7.9053523066136178</v>
      </c>
      <c r="CZ6" s="121">
        <v>4.1884626435668242</v>
      </c>
      <c r="DB6" t="s">
        <v>1063</v>
      </c>
      <c r="DC6" s="54">
        <v>38818</v>
      </c>
      <c r="DD6" s="95">
        <v>63.98</v>
      </c>
      <c r="DE6" s="121">
        <v>7.7223675834206054</v>
      </c>
      <c r="DF6" s="121">
        <v>5.1010425096298313</v>
      </c>
      <c r="DH6" t="s">
        <v>1055</v>
      </c>
      <c r="DI6" s="2">
        <v>38929</v>
      </c>
      <c r="DJ6">
        <v>85</v>
      </c>
      <c r="DK6" s="101">
        <v>17.179160282900927</v>
      </c>
      <c r="DL6" s="101">
        <v>25.243787553130776</v>
      </c>
      <c r="DN6" t="s">
        <v>1032</v>
      </c>
      <c r="DO6" s="54">
        <v>39119</v>
      </c>
      <c r="DP6" s="95">
        <v>130.07999999999998</v>
      </c>
      <c r="DQ6" s="101">
        <v>13.644171018500423</v>
      </c>
      <c r="DR6" s="101">
        <v>16.220463302150385</v>
      </c>
      <c r="DT6" s="52" t="s">
        <v>1064</v>
      </c>
      <c r="DU6" s="166">
        <v>39202</v>
      </c>
      <c r="DV6" s="108">
        <v>156.30000000000001</v>
      </c>
      <c r="DW6" s="101">
        <v>8.4310217129692031</v>
      </c>
      <c r="DX6" s="101">
        <v>9.0952328507549254</v>
      </c>
    </row>
    <row r="7" spans="1:128" ht="13.5" thickBot="1" x14ac:dyDescent="0.45">
      <c r="A7">
        <v>3</v>
      </c>
      <c r="C7" s="167" t="s">
        <v>1065</v>
      </c>
      <c r="D7" s="168">
        <v>0</v>
      </c>
      <c r="E7" s="168">
        <v>22</v>
      </c>
      <c r="F7" s="168">
        <v>3</v>
      </c>
      <c r="G7" s="168">
        <v>3</v>
      </c>
      <c r="H7" s="169" t="s">
        <v>1066</v>
      </c>
      <c r="I7" s="163"/>
      <c r="J7" t="s">
        <v>1067</v>
      </c>
      <c r="K7" s="54">
        <v>38888</v>
      </c>
      <c r="L7" s="160">
        <v>-6.6</v>
      </c>
      <c r="M7" s="155">
        <v>11.798116988088303</v>
      </c>
      <c r="N7" s="155">
        <v>10.526950455553514</v>
      </c>
      <c r="P7" t="s">
        <v>484</v>
      </c>
      <c r="Q7" s="54">
        <v>38941</v>
      </c>
      <c r="R7" s="95">
        <v>-4.1500000000000004</v>
      </c>
      <c r="S7" s="101">
        <v>20.300236587291646</v>
      </c>
      <c r="T7" s="101">
        <v>10.741822396381504</v>
      </c>
      <c r="V7" t="s">
        <v>1068</v>
      </c>
      <c r="W7" s="54">
        <v>38800</v>
      </c>
      <c r="X7" s="95">
        <v>-1.75</v>
      </c>
      <c r="Y7" s="155">
        <v>8.3169384624644032</v>
      </c>
      <c r="Z7" s="155">
        <v>5.6050518773932376</v>
      </c>
      <c r="AB7" s="156" t="s">
        <v>486</v>
      </c>
      <c r="AC7" s="157">
        <v>39091</v>
      </c>
      <c r="AD7" s="126">
        <v>0</v>
      </c>
      <c r="AE7" s="158">
        <v>37.787316031323705</v>
      </c>
      <c r="AF7" s="158">
        <v>2.3757557881588376</v>
      </c>
      <c r="AH7" s="156" t="s">
        <v>487</v>
      </c>
      <c r="AI7" s="157">
        <v>38979</v>
      </c>
      <c r="AJ7" s="126">
        <v>0.42</v>
      </c>
      <c r="AK7" s="158">
        <v>32.201432153106801</v>
      </c>
      <c r="AL7" s="158">
        <v>15.147337331165671</v>
      </c>
      <c r="AN7" s="156" t="s">
        <v>488</v>
      </c>
      <c r="AO7" s="157">
        <v>39091</v>
      </c>
      <c r="AP7" s="126">
        <v>0.96</v>
      </c>
      <c r="AQ7" s="158">
        <v>10.183066889506261</v>
      </c>
      <c r="AR7" s="158">
        <v>5.3569927954198313</v>
      </c>
      <c r="AT7" s="156" t="s">
        <v>489</v>
      </c>
      <c r="AU7" s="157">
        <v>39035</v>
      </c>
      <c r="AV7" s="126">
        <v>1.8</v>
      </c>
      <c r="AW7" s="158">
        <v>18.257298848799152</v>
      </c>
      <c r="AX7" s="158">
        <v>9.6305940386218012</v>
      </c>
      <c r="AZ7" t="s">
        <v>490</v>
      </c>
      <c r="BA7" s="54">
        <v>39091</v>
      </c>
      <c r="BB7" s="95">
        <v>3.04</v>
      </c>
      <c r="BC7" s="101">
        <v>9.5493343901067895</v>
      </c>
      <c r="BD7" s="101">
        <v>6.1648563655857345</v>
      </c>
      <c r="BF7" t="s">
        <v>490</v>
      </c>
      <c r="BG7" s="54">
        <v>38979</v>
      </c>
      <c r="BH7" s="95">
        <v>5.2</v>
      </c>
      <c r="BI7" s="101">
        <v>24.866603289259078</v>
      </c>
      <c r="BJ7" s="101">
        <v>12.494329100431896</v>
      </c>
      <c r="BL7" s="113" t="s">
        <v>1069</v>
      </c>
      <c r="BM7" s="40">
        <v>38845</v>
      </c>
      <c r="BN7" s="113">
        <v>11.28</v>
      </c>
      <c r="BO7" s="110">
        <v>15.43486010065034</v>
      </c>
      <c r="BP7" s="110">
        <v>10.272711678443967</v>
      </c>
      <c r="BR7" t="s">
        <v>1027</v>
      </c>
      <c r="BS7" s="54">
        <v>38980</v>
      </c>
      <c r="BT7" s="95">
        <v>12.12</v>
      </c>
      <c r="BU7" s="101">
        <v>20.047085187079489</v>
      </c>
      <c r="BV7" s="101">
        <v>9.0894979356317656</v>
      </c>
      <c r="BX7" t="s">
        <v>137</v>
      </c>
      <c r="BY7" s="54">
        <v>38980</v>
      </c>
      <c r="BZ7" s="95">
        <v>17.809999999999999</v>
      </c>
      <c r="CA7" s="101">
        <v>17.621910914330243</v>
      </c>
      <c r="CB7" s="101">
        <v>10.141945365770345</v>
      </c>
      <c r="CJ7" t="s">
        <v>141</v>
      </c>
      <c r="CK7" s="54">
        <v>39007</v>
      </c>
      <c r="CL7" s="95">
        <v>29.61</v>
      </c>
      <c r="CM7" s="101">
        <v>11.432983001711468</v>
      </c>
      <c r="CN7" s="101">
        <v>5.5756303061070298</v>
      </c>
      <c r="CP7" t="s">
        <v>142</v>
      </c>
      <c r="CQ7" s="54">
        <v>38980</v>
      </c>
      <c r="CR7" s="95">
        <v>41.379999999999995</v>
      </c>
      <c r="CS7" s="101">
        <v>7.2564598220661347</v>
      </c>
      <c r="CT7" s="101">
        <v>-2.5896047901129116</v>
      </c>
      <c r="CV7" t="s">
        <v>1062</v>
      </c>
      <c r="CW7" s="54">
        <v>38846</v>
      </c>
      <c r="CX7" s="95">
        <v>55.58</v>
      </c>
      <c r="CY7" s="121">
        <v>16.149080613716741</v>
      </c>
      <c r="CZ7" s="121">
        <v>8.0667559731817509</v>
      </c>
      <c r="DB7" t="s">
        <v>1063</v>
      </c>
      <c r="DC7" s="54">
        <v>38846</v>
      </c>
      <c r="DD7" s="95">
        <v>63.98</v>
      </c>
      <c r="DE7" s="121">
        <v>14.128844694549002</v>
      </c>
      <c r="DF7" s="121">
        <v>7.7025363440571315</v>
      </c>
      <c r="DH7" t="s">
        <v>183</v>
      </c>
      <c r="DI7" s="54">
        <v>38818</v>
      </c>
      <c r="DJ7" s="95">
        <v>87.58</v>
      </c>
      <c r="DK7" s="121">
        <v>7.4460240682853849</v>
      </c>
      <c r="DL7" s="121">
        <v>5.1705897039284068</v>
      </c>
      <c r="DN7" t="s">
        <v>1032</v>
      </c>
      <c r="DO7" s="54">
        <v>39148</v>
      </c>
      <c r="DP7" s="95">
        <v>130.07999999999998</v>
      </c>
      <c r="DQ7" s="101">
        <v>8.6682412046176918</v>
      </c>
      <c r="DR7" s="101">
        <v>6.7739753462876173</v>
      </c>
      <c r="DT7" s="52" t="s">
        <v>889</v>
      </c>
      <c r="DU7" s="85">
        <v>38818</v>
      </c>
      <c r="DV7" s="100">
        <v>156.57999999999998</v>
      </c>
      <c r="DW7" s="103">
        <v>7.6791705916475861</v>
      </c>
      <c r="DX7" s="103">
        <v>8.8286138452454761</v>
      </c>
    </row>
    <row r="8" spans="1:128" ht="13.15" x14ac:dyDescent="0.4">
      <c r="A8">
        <v>5</v>
      </c>
      <c r="J8" t="s">
        <v>1036</v>
      </c>
      <c r="K8" s="54">
        <v>38941</v>
      </c>
      <c r="L8" s="95">
        <v>-6.56</v>
      </c>
      <c r="M8" s="101">
        <v>5.1017989828924541</v>
      </c>
      <c r="N8" s="101">
        <v>22.33544821395574</v>
      </c>
      <c r="P8" t="s">
        <v>483</v>
      </c>
      <c r="Q8" s="54">
        <v>38979</v>
      </c>
      <c r="R8" s="95">
        <v>-4.1500000000000004</v>
      </c>
      <c r="S8" s="101">
        <v>17.484142974718516</v>
      </c>
      <c r="T8" s="101">
        <v>9.4798851572976055</v>
      </c>
      <c r="V8" t="s">
        <v>484</v>
      </c>
      <c r="W8" s="54">
        <v>39091</v>
      </c>
      <c r="X8" s="95">
        <v>-1.45</v>
      </c>
      <c r="Y8" s="101">
        <v>9.10600146831794</v>
      </c>
      <c r="Z8" s="101">
        <v>6.3417275628785355</v>
      </c>
      <c r="AB8" s="156" t="s">
        <v>1070</v>
      </c>
      <c r="AC8" s="157">
        <v>38615</v>
      </c>
      <c r="AD8" s="126">
        <v>0.03</v>
      </c>
      <c r="AE8" s="159">
        <v>21.694188037819291</v>
      </c>
      <c r="AF8" s="159">
        <v>5.8686519305497926</v>
      </c>
      <c r="AH8" s="156" t="s">
        <v>1071</v>
      </c>
      <c r="AI8" s="157">
        <v>38615</v>
      </c>
      <c r="AJ8" s="126">
        <v>0.42369999999999997</v>
      </c>
      <c r="AK8" s="159">
        <v>21.534783830401761</v>
      </c>
      <c r="AL8" s="159">
        <v>10.740562429472917</v>
      </c>
      <c r="AN8" s="156" t="s">
        <v>488</v>
      </c>
      <c r="AO8" s="157">
        <v>39035</v>
      </c>
      <c r="AP8" s="126">
        <v>1.05</v>
      </c>
      <c r="AQ8" s="158">
        <v>17.237310808441748</v>
      </c>
      <c r="AR8" s="158">
        <v>10.51866468689423</v>
      </c>
      <c r="AT8" t="s">
        <v>300</v>
      </c>
      <c r="AU8" s="54">
        <v>38941</v>
      </c>
      <c r="AV8" s="95">
        <v>2</v>
      </c>
      <c r="AW8" s="101">
        <v>20.164515521668491</v>
      </c>
      <c r="AX8" s="101">
        <v>12.489940190390062</v>
      </c>
      <c r="AZ8" t="s">
        <v>301</v>
      </c>
      <c r="BA8" s="54">
        <v>38941</v>
      </c>
      <c r="BB8" s="95">
        <v>3.54</v>
      </c>
      <c r="BC8" s="101">
        <v>20.948096732240767</v>
      </c>
      <c r="BD8" s="101">
        <v>10.310175237748016</v>
      </c>
      <c r="BF8" t="s">
        <v>1072</v>
      </c>
      <c r="BG8" s="54">
        <v>38800</v>
      </c>
      <c r="BH8" s="95">
        <v>5.25</v>
      </c>
      <c r="BI8" s="155">
        <v>7.5807632189746572</v>
      </c>
      <c r="BJ8" s="155">
        <v>4.8381549503087742</v>
      </c>
      <c r="BL8" t="s">
        <v>1073</v>
      </c>
      <c r="BM8" s="2">
        <v>39202</v>
      </c>
      <c r="BN8" s="108">
        <v>11.35</v>
      </c>
      <c r="BO8" s="101">
        <v>8.1663386629146082</v>
      </c>
      <c r="BP8" s="101">
        <v>7.2075893309660373</v>
      </c>
      <c r="BR8" t="s">
        <v>1027</v>
      </c>
      <c r="BS8" s="54">
        <v>39007</v>
      </c>
      <c r="BT8" s="95">
        <v>12.12</v>
      </c>
      <c r="BU8" s="101">
        <v>13.488436531465659</v>
      </c>
      <c r="BV8" s="101">
        <v>6.0635098696995886</v>
      </c>
      <c r="BX8" t="s">
        <v>137</v>
      </c>
      <c r="BY8" s="54">
        <v>39007</v>
      </c>
      <c r="BZ8" s="95">
        <v>17.809999999999999</v>
      </c>
      <c r="CA8" s="101">
        <v>13.50419601809609</v>
      </c>
      <c r="CB8" s="101">
        <v>5.7692341655914454</v>
      </c>
      <c r="CJ8" t="s">
        <v>141</v>
      </c>
      <c r="CK8" s="54">
        <v>39035</v>
      </c>
      <c r="CL8" s="95">
        <v>29.61</v>
      </c>
      <c r="CM8" s="101">
        <v>15.018158316358194</v>
      </c>
      <c r="CN8" s="101">
        <v>5.8598722553999423</v>
      </c>
      <c r="CP8" t="s">
        <v>142</v>
      </c>
      <c r="CQ8" s="54">
        <v>39007</v>
      </c>
      <c r="CR8" s="95">
        <v>41.379999999999995</v>
      </c>
      <c r="CS8" s="101">
        <v>12.446714701462893</v>
      </c>
      <c r="CT8" s="101">
        <v>4.8431738982795913</v>
      </c>
      <c r="CV8" t="s">
        <v>1062</v>
      </c>
      <c r="CW8" s="54">
        <v>38889</v>
      </c>
      <c r="CX8" s="95">
        <v>55.58</v>
      </c>
      <c r="CY8" s="121">
        <v>10.507769742513752</v>
      </c>
      <c r="CZ8" s="121">
        <v>4.7051094602828254</v>
      </c>
      <c r="DB8" t="s">
        <v>1063</v>
      </c>
      <c r="DC8" s="54">
        <v>38889</v>
      </c>
      <c r="DD8" s="95">
        <v>63.98</v>
      </c>
      <c r="DE8" s="121">
        <v>10.95209025119583</v>
      </c>
      <c r="DF8" s="121">
        <v>1.9392296931682065</v>
      </c>
      <c r="DH8" t="s">
        <v>183</v>
      </c>
      <c r="DI8" s="54">
        <v>38846</v>
      </c>
      <c r="DJ8" s="95">
        <v>87.58</v>
      </c>
      <c r="DK8" s="121">
        <v>11.171643644718078</v>
      </c>
      <c r="DL8" s="121">
        <v>7.1152407700811322</v>
      </c>
      <c r="DN8" t="s">
        <v>1074</v>
      </c>
      <c r="DO8" s="2">
        <v>38929</v>
      </c>
      <c r="DP8">
        <v>134.69999999999999</v>
      </c>
      <c r="DQ8" s="8">
        <v>14.702974803161499</v>
      </c>
      <c r="DR8" s="8">
        <v>18.105568220940363</v>
      </c>
      <c r="DT8" s="170" t="s">
        <v>889</v>
      </c>
      <c r="DU8" s="171">
        <v>38846</v>
      </c>
      <c r="DV8" s="100">
        <v>156.57999999999998</v>
      </c>
      <c r="DW8" s="103">
        <v>8.1621010037330723</v>
      </c>
      <c r="DX8" s="103">
        <v>9.0935023917580651</v>
      </c>
    </row>
    <row r="9" spans="1:128" ht="13.15" x14ac:dyDescent="0.4">
      <c r="A9">
        <v>8</v>
      </c>
      <c r="J9" t="s">
        <v>1075</v>
      </c>
      <c r="K9" s="54">
        <v>38800</v>
      </c>
      <c r="L9" s="95">
        <v>-6.5</v>
      </c>
      <c r="M9" s="155">
        <v>8.2465638777530899</v>
      </c>
      <c r="N9" s="155">
        <v>5.7584217034327052</v>
      </c>
      <c r="P9" t="s">
        <v>1076</v>
      </c>
      <c r="Q9" s="54">
        <v>38800</v>
      </c>
      <c r="R9" s="95">
        <v>-4</v>
      </c>
      <c r="S9" s="155">
        <v>8.3666389973565991</v>
      </c>
      <c r="T9" s="155">
        <v>5.7160914362787913</v>
      </c>
      <c r="V9" t="s">
        <v>1077</v>
      </c>
      <c r="W9" s="54">
        <v>38615</v>
      </c>
      <c r="X9" s="95">
        <v>-1.18</v>
      </c>
      <c r="Y9" s="155">
        <v>15.995966530638388</v>
      </c>
      <c r="Z9" s="155">
        <v>5.6398383877484584</v>
      </c>
      <c r="AB9" t="s">
        <v>1078</v>
      </c>
      <c r="AC9" s="54">
        <v>38744</v>
      </c>
      <c r="AD9" s="95">
        <v>0.04</v>
      </c>
      <c r="AE9" s="155">
        <v>19.225570264292372</v>
      </c>
      <c r="AF9" s="155">
        <v>7.1163559957290943</v>
      </c>
      <c r="AH9" s="156" t="s">
        <v>487</v>
      </c>
      <c r="AI9" s="157">
        <v>39035</v>
      </c>
      <c r="AJ9" s="126">
        <v>0.43</v>
      </c>
      <c r="AK9" s="158">
        <v>24.127261258467179</v>
      </c>
      <c r="AL9" s="158">
        <v>12.199195083427586</v>
      </c>
      <c r="AN9" s="172" t="s">
        <v>492</v>
      </c>
      <c r="AO9" s="173">
        <v>38941</v>
      </c>
      <c r="AP9" s="174">
        <v>1.06</v>
      </c>
      <c r="AQ9" s="175">
        <v>19.171007265392888</v>
      </c>
      <c r="AR9" s="175">
        <v>11.907468901076577</v>
      </c>
      <c r="AT9" s="4" t="s">
        <v>1079</v>
      </c>
      <c r="AU9" s="40">
        <v>38800</v>
      </c>
      <c r="AV9" s="113">
        <v>2.15</v>
      </c>
      <c r="AW9" s="110">
        <v>7.1317874670149424</v>
      </c>
      <c r="AX9" s="110">
        <v>4.6340097824263706</v>
      </c>
      <c r="BF9" t="s">
        <v>1080</v>
      </c>
      <c r="BG9" s="54">
        <v>38888</v>
      </c>
      <c r="BH9" s="160">
        <v>5.8</v>
      </c>
      <c r="BI9" s="155">
        <v>22.193731116784104</v>
      </c>
      <c r="BJ9" s="155">
        <v>9.807693376379131</v>
      </c>
      <c r="BL9" t="s">
        <v>492</v>
      </c>
      <c r="BM9" s="54">
        <v>39035</v>
      </c>
      <c r="BN9" s="95">
        <v>11.48</v>
      </c>
      <c r="BO9" s="101">
        <v>17.586506232824068</v>
      </c>
      <c r="BP9" s="101">
        <v>9.5567575851972517</v>
      </c>
      <c r="BR9" t="s">
        <v>1027</v>
      </c>
      <c r="BS9" s="54">
        <v>39035</v>
      </c>
      <c r="BT9" s="95">
        <v>12.12</v>
      </c>
      <c r="BU9" s="101">
        <v>16.940420632921402</v>
      </c>
      <c r="BV9" s="101">
        <v>7.4383577266366601</v>
      </c>
      <c r="BX9" t="s">
        <v>137</v>
      </c>
      <c r="BY9" s="54">
        <v>39035</v>
      </c>
      <c r="BZ9" s="95">
        <v>17.809999999999999</v>
      </c>
      <c r="CA9" s="101">
        <v>16.871168377691966</v>
      </c>
      <c r="CB9" s="101">
        <v>7.2956036566012088</v>
      </c>
      <c r="CJ9" t="s">
        <v>141</v>
      </c>
      <c r="CK9" s="54">
        <v>39119</v>
      </c>
      <c r="CL9" s="95">
        <v>29.61</v>
      </c>
      <c r="CM9" s="101">
        <v>13.856085517739542</v>
      </c>
      <c r="CN9" s="101">
        <v>6.380807441271596</v>
      </c>
      <c r="CP9" t="s">
        <v>142</v>
      </c>
      <c r="CQ9" s="54">
        <v>39035</v>
      </c>
      <c r="CR9" s="95">
        <v>41.379999999999995</v>
      </c>
      <c r="CS9" s="101">
        <v>13.499819425381324</v>
      </c>
      <c r="CT9" s="101">
        <v>5.6198457818220753</v>
      </c>
      <c r="CV9" t="s">
        <v>1062</v>
      </c>
      <c r="CW9" s="54">
        <v>38951</v>
      </c>
      <c r="CX9" s="95">
        <v>55.58</v>
      </c>
      <c r="CY9" s="101">
        <v>13.094484021019918</v>
      </c>
      <c r="CZ9" s="101">
        <v>-6.1945691821738436</v>
      </c>
      <c r="DB9" t="s">
        <v>1063</v>
      </c>
      <c r="DC9" s="54">
        <v>38951</v>
      </c>
      <c r="DD9" s="95">
        <v>63.98</v>
      </c>
      <c r="DE9" s="101">
        <v>10.943117702030216</v>
      </c>
      <c r="DF9" s="101">
        <v>-11.066199815645426</v>
      </c>
      <c r="DH9" t="s">
        <v>183</v>
      </c>
      <c r="DI9" s="54">
        <v>38889</v>
      </c>
      <c r="DJ9" s="95">
        <v>87.58</v>
      </c>
      <c r="DK9" s="121">
        <v>10.262722996766488</v>
      </c>
      <c r="DL9" s="121">
        <v>2.097704927193222</v>
      </c>
      <c r="DN9" t="s">
        <v>1074</v>
      </c>
      <c r="DO9" s="2">
        <v>39202</v>
      </c>
      <c r="DP9" s="176">
        <v>134.9</v>
      </c>
      <c r="DQ9" s="101">
        <v>7.6645776405873827</v>
      </c>
      <c r="DR9" s="101">
        <v>6.5227913630259842</v>
      </c>
      <c r="DT9" s="52" t="s">
        <v>889</v>
      </c>
      <c r="DU9" s="85">
        <v>39119</v>
      </c>
      <c r="DV9" s="100">
        <v>156.57999999999998</v>
      </c>
      <c r="DW9" s="101">
        <v>11.46072882281276</v>
      </c>
      <c r="DX9" s="101">
        <v>14.172917868565721</v>
      </c>
    </row>
    <row r="10" spans="1:128" ht="13.15" x14ac:dyDescent="0.4">
      <c r="A10">
        <v>12</v>
      </c>
      <c r="J10" t="s">
        <v>1036</v>
      </c>
      <c r="K10" s="54">
        <v>39035</v>
      </c>
      <c r="L10" s="95">
        <v>-6.48</v>
      </c>
      <c r="M10" s="101">
        <v>10.853613780504618</v>
      </c>
      <c r="N10" s="101">
        <v>8.322623097867595</v>
      </c>
      <c r="P10" s="10" t="s">
        <v>1081</v>
      </c>
      <c r="Q10" s="177">
        <v>38615</v>
      </c>
      <c r="R10" s="95">
        <v>-3.87</v>
      </c>
      <c r="S10" s="119">
        <v>14.52004168417403</v>
      </c>
      <c r="T10" s="119">
        <v>5.4691863534977285</v>
      </c>
      <c r="V10" t="s">
        <v>1082</v>
      </c>
      <c r="W10" s="54">
        <v>38800</v>
      </c>
      <c r="X10" s="95">
        <v>-1</v>
      </c>
      <c r="Y10" s="155">
        <v>8.3379666568866178</v>
      </c>
      <c r="Z10" s="155">
        <v>5.5480777924645768</v>
      </c>
      <c r="AB10" s="156" t="s">
        <v>1083</v>
      </c>
      <c r="AC10" s="157">
        <v>38800</v>
      </c>
      <c r="AD10" s="126">
        <v>0.04</v>
      </c>
      <c r="AE10" s="159">
        <v>14.255005403159135</v>
      </c>
      <c r="AF10" s="159">
        <v>0.97524576379709627</v>
      </c>
      <c r="AH10" s="172" t="s">
        <v>487</v>
      </c>
      <c r="AI10" s="173">
        <v>39091</v>
      </c>
      <c r="AJ10" s="174">
        <v>0.44</v>
      </c>
      <c r="AK10" s="175">
        <v>20.739968680048676</v>
      </c>
      <c r="AL10" s="175">
        <v>6.7859606282439842</v>
      </c>
      <c r="AN10" s="156" t="s">
        <v>1084</v>
      </c>
      <c r="AO10" s="157">
        <v>38615</v>
      </c>
      <c r="AP10" s="126">
        <v>1.1943000000000001</v>
      </c>
      <c r="AQ10" s="159">
        <v>16.789758544523082</v>
      </c>
      <c r="AR10" s="159">
        <v>6.532148143618195</v>
      </c>
      <c r="AT10" s="156" t="s">
        <v>489</v>
      </c>
      <c r="AU10" s="157">
        <v>39091</v>
      </c>
      <c r="AV10" s="126">
        <v>2.14</v>
      </c>
      <c r="AW10" s="158">
        <v>10.0584776344344</v>
      </c>
      <c r="AX10" s="158">
        <v>6.4271106651554639</v>
      </c>
      <c r="BL10" t="s">
        <v>1073</v>
      </c>
      <c r="BM10" s="2">
        <v>38929</v>
      </c>
      <c r="BN10">
        <v>11.5</v>
      </c>
      <c r="BO10" s="8">
        <v>28.064985387297693</v>
      </c>
      <c r="BP10" s="8">
        <v>40.043723330311678</v>
      </c>
      <c r="BR10" t="s">
        <v>1027</v>
      </c>
      <c r="BS10" s="54">
        <v>39119</v>
      </c>
      <c r="BT10" s="95">
        <v>12.12</v>
      </c>
      <c r="BU10" s="101">
        <v>9.8451736959931306</v>
      </c>
      <c r="BV10" s="101">
        <v>7.1477812336614797</v>
      </c>
      <c r="BX10" t="s">
        <v>137</v>
      </c>
      <c r="BY10" s="54">
        <v>39119</v>
      </c>
      <c r="BZ10" s="95">
        <v>17.809999999999999</v>
      </c>
      <c r="CA10" s="101">
        <v>11.002252503409709</v>
      </c>
      <c r="CB10" s="101">
        <v>6.7376741983331314</v>
      </c>
      <c r="CJ10" t="s">
        <v>141</v>
      </c>
      <c r="CK10" s="54">
        <v>39148</v>
      </c>
      <c r="CL10" s="95">
        <v>29.61</v>
      </c>
      <c r="CM10" s="101">
        <v>6.5369723616301982</v>
      </c>
      <c r="CN10" s="101">
        <v>4.5433566314288285</v>
      </c>
      <c r="CP10" t="s">
        <v>142</v>
      </c>
      <c r="CQ10" s="54">
        <v>39119</v>
      </c>
      <c r="CR10" s="95">
        <v>41.379999999999995</v>
      </c>
      <c r="CS10" s="101">
        <v>11.173476693523673</v>
      </c>
      <c r="CT10" s="101">
        <v>6.0266185160073178</v>
      </c>
      <c r="CV10" t="s">
        <v>1062</v>
      </c>
      <c r="CW10" s="54">
        <v>38980</v>
      </c>
      <c r="CX10" s="95">
        <v>55.58</v>
      </c>
      <c r="CY10" s="101">
        <v>6.4432484697452521</v>
      </c>
      <c r="CZ10" s="101">
        <v>4.2034000842512746</v>
      </c>
      <c r="DB10" t="s">
        <v>1063</v>
      </c>
      <c r="DC10" s="54">
        <v>38980</v>
      </c>
      <c r="DD10" s="95">
        <v>63.98</v>
      </c>
      <c r="DE10" s="101">
        <v>12.791000130613488</v>
      </c>
      <c r="DF10" s="101">
        <v>-5.454146512404499</v>
      </c>
      <c r="DH10" t="s">
        <v>183</v>
      </c>
      <c r="DI10" s="54">
        <v>38951</v>
      </c>
      <c r="DJ10" s="95">
        <v>87.58</v>
      </c>
      <c r="DK10" s="101">
        <v>10.413693872168972</v>
      </c>
      <c r="DL10" s="101">
        <v>-12.820281543524672</v>
      </c>
      <c r="DN10" t="s">
        <v>1085</v>
      </c>
      <c r="DO10" s="2">
        <v>39202</v>
      </c>
      <c r="DP10" s="108">
        <v>135.6</v>
      </c>
      <c r="DQ10" s="101">
        <v>7.9123280173655557</v>
      </c>
      <c r="DR10" s="101">
        <v>6.7721606432012216</v>
      </c>
      <c r="DT10" t="s">
        <v>889</v>
      </c>
      <c r="DU10" s="54">
        <v>39148</v>
      </c>
      <c r="DV10" s="95">
        <v>156.57999999999998</v>
      </c>
      <c r="DW10" s="101">
        <v>5.7163345906341858</v>
      </c>
      <c r="DX10" s="101">
        <v>6.7744437857293995</v>
      </c>
    </row>
    <row r="11" spans="1:128" ht="13.15" x14ac:dyDescent="0.4">
      <c r="A11" s="95">
        <v>12.12</v>
      </c>
      <c r="B11" s="95"/>
      <c r="C11" s="95"/>
      <c r="D11" s="95"/>
      <c r="E11" s="95"/>
      <c r="F11" s="95"/>
      <c r="G11" s="95"/>
      <c r="J11" t="s">
        <v>483</v>
      </c>
      <c r="K11" s="54">
        <v>38941</v>
      </c>
      <c r="L11" s="95">
        <v>-6.05</v>
      </c>
      <c r="M11" s="101">
        <v>4.1435061448491197</v>
      </c>
      <c r="N11" s="101">
        <v>24.284742207878882</v>
      </c>
      <c r="P11" t="s">
        <v>483</v>
      </c>
      <c r="Q11" s="54">
        <v>39091</v>
      </c>
      <c r="R11" s="95">
        <v>-3.4</v>
      </c>
      <c r="S11" s="101">
        <v>8.739367780426532</v>
      </c>
      <c r="T11" s="101">
        <v>6.2357955675465746</v>
      </c>
      <c r="V11" t="s">
        <v>1086</v>
      </c>
      <c r="W11" s="54">
        <v>38888</v>
      </c>
      <c r="X11" s="160">
        <v>-0.85</v>
      </c>
      <c r="Y11" s="155">
        <v>17.874905445105714</v>
      </c>
      <c r="Z11" s="155">
        <v>9.8863761703728166</v>
      </c>
      <c r="AB11" t="s">
        <v>1087</v>
      </c>
      <c r="AC11" s="54">
        <v>38744</v>
      </c>
      <c r="AD11" s="95">
        <v>0.05</v>
      </c>
      <c r="AE11" s="155">
        <v>30.870123927160378</v>
      </c>
      <c r="AF11" s="155">
        <v>9.1112878169897318</v>
      </c>
      <c r="AH11" s="156" t="s">
        <v>1088</v>
      </c>
      <c r="AI11" s="157">
        <v>38800</v>
      </c>
      <c r="AJ11" s="126">
        <v>0.5</v>
      </c>
      <c r="AK11" s="159">
        <v>9.3002674785863242</v>
      </c>
      <c r="AL11" s="159">
        <v>2.1451669776322184</v>
      </c>
      <c r="BH11" s="49"/>
      <c r="BL11" t="s">
        <v>155</v>
      </c>
      <c r="BM11" s="54">
        <v>38941</v>
      </c>
      <c r="BN11" s="95">
        <v>11.6</v>
      </c>
      <c r="BO11" s="101">
        <v>12.202440281719444</v>
      </c>
      <c r="BP11" s="101">
        <v>12.212670833895835</v>
      </c>
      <c r="BR11" t="s">
        <v>1027</v>
      </c>
      <c r="BS11" s="54">
        <v>39148</v>
      </c>
      <c r="BT11" s="95">
        <v>12.12</v>
      </c>
      <c r="BU11" s="101">
        <v>5.7837177270730136</v>
      </c>
      <c r="BV11" s="101">
        <v>4.9056809715453937</v>
      </c>
      <c r="BX11" t="s">
        <v>137</v>
      </c>
      <c r="BY11" s="54">
        <v>39148</v>
      </c>
      <c r="BZ11" s="95">
        <v>17.809999999999999</v>
      </c>
      <c r="CA11" s="101">
        <v>5.8769821381180067</v>
      </c>
      <c r="CB11" s="101">
        <v>5.3539836381193311</v>
      </c>
      <c r="CP11" t="s">
        <v>142</v>
      </c>
      <c r="CQ11" s="54">
        <v>39148</v>
      </c>
      <c r="CR11" s="95">
        <v>41.379999999999995</v>
      </c>
      <c r="CS11" s="101">
        <v>7.0975733425298166</v>
      </c>
      <c r="CT11" s="101">
        <v>5.8183124272737636</v>
      </c>
      <c r="CV11" t="s">
        <v>1062</v>
      </c>
      <c r="CW11" s="54">
        <v>39007</v>
      </c>
      <c r="CX11" s="95">
        <v>55.58</v>
      </c>
      <c r="CY11" s="101">
        <v>9.2127953752404164</v>
      </c>
      <c r="CZ11" s="101">
        <v>5.5685442952189419</v>
      </c>
      <c r="DB11" t="s">
        <v>1063</v>
      </c>
      <c r="DC11" s="54">
        <v>39007</v>
      </c>
      <c r="DD11" s="95">
        <v>63.98</v>
      </c>
      <c r="DE11" s="101">
        <v>9.9796911098128884</v>
      </c>
      <c r="DF11" s="101">
        <v>2.0133741968015073</v>
      </c>
      <c r="DH11" t="s">
        <v>183</v>
      </c>
      <c r="DI11" s="54">
        <v>38980</v>
      </c>
      <c r="DJ11" s="95">
        <v>87.58</v>
      </c>
      <c r="DK11" s="101">
        <v>7.6817538253401789</v>
      </c>
      <c r="DL11" s="101">
        <v>-7.2850596482218215</v>
      </c>
      <c r="DT11" s="52" t="s">
        <v>1064</v>
      </c>
      <c r="DU11" s="166">
        <v>38929</v>
      </c>
      <c r="DV11" s="52">
        <v>156.79999999999998</v>
      </c>
      <c r="DW11" s="178">
        <v>25.862159036025556</v>
      </c>
      <c r="DX11" s="178">
        <v>28.92065183965645</v>
      </c>
    </row>
    <row r="12" spans="1:128" ht="13.15" x14ac:dyDescent="0.4">
      <c r="A12" s="95">
        <v>17.809999999999999</v>
      </c>
      <c r="B12" s="95"/>
      <c r="C12" s="95"/>
      <c r="D12" s="95"/>
      <c r="E12" s="95"/>
      <c r="F12" s="95"/>
      <c r="G12" s="95"/>
      <c r="J12" t="s">
        <v>1089</v>
      </c>
      <c r="K12" s="54">
        <v>38615</v>
      </c>
      <c r="L12" s="95">
        <v>-6</v>
      </c>
      <c r="M12" s="155">
        <v>10.95483820574162</v>
      </c>
      <c r="N12" s="155">
        <v>4.2951760208124146</v>
      </c>
      <c r="P12" t="s">
        <v>485</v>
      </c>
      <c r="Q12" s="54">
        <v>38941</v>
      </c>
      <c r="R12" s="95">
        <v>-2.71</v>
      </c>
      <c r="S12" s="101">
        <v>18.27905418472232</v>
      </c>
      <c r="T12" s="101">
        <v>11.152467515210629</v>
      </c>
      <c r="V12" t="s">
        <v>487</v>
      </c>
      <c r="W12" s="54">
        <v>38941</v>
      </c>
      <c r="X12" s="95">
        <v>-0.8</v>
      </c>
      <c r="Y12" s="101">
        <v>21.208325182013102</v>
      </c>
      <c r="Z12" s="101">
        <v>13.065455172066851</v>
      </c>
      <c r="AB12" s="179" t="s">
        <v>1090</v>
      </c>
      <c r="AC12" s="157">
        <v>38845</v>
      </c>
      <c r="AD12" s="126">
        <v>0.05</v>
      </c>
      <c r="AE12" s="159">
        <v>30.537931615672761</v>
      </c>
      <c r="AF12" s="159">
        <v>15.403317771732326</v>
      </c>
      <c r="AH12" s="156" t="s">
        <v>1091</v>
      </c>
      <c r="AI12" s="157">
        <v>38888</v>
      </c>
      <c r="AJ12" s="165">
        <v>0.5</v>
      </c>
      <c r="AK12" s="159">
        <v>21.880049740994224</v>
      </c>
      <c r="AL12" s="159">
        <v>6.9974558687328585</v>
      </c>
      <c r="AW12" s="66"/>
      <c r="AX12" s="66"/>
      <c r="BL12" t="s">
        <v>492</v>
      </c>
      <c r="BM12" s="54">
        <v>39091</v>
      </c>
      <c r="BN12" s="95">
        <v>11.6</v>
      </c>
      <c r="BO12" s="101">
        <v>9.9133355700282202</v>
      </c>
      <c r="BP12" s="101">
        <v>6.2906772222562672</v>
      </c>
      <c r="CV12" t="s">
        <v>1062</v>
      </c>
      <c r="CW12" s="54">
        <v>39035</v>
      </c>
      <c r="CX12" s="95">
        <v>55.58</v>
      </c>
      <c r="CY12" s="101">
        <v>11.387449988089211</v>
      </c>
      <c r="CZ12" s="101">
        <v>3.8187035693605615</v>
      </c>
      <c r="DB12" t="s">
        <v>1063</v>
      </c>
      <c r="DC12" s="54">
        <v>39035</v>
      </c>
      <c r="DD12" s="95">
        <v>63.98</v>
      </c>
      <c r="DE12" s="101">
        <v>11.523061172843617</v>
      </c>
      <c r="DF12" s="101">
        <v>3.777551579032199</v>
      </c>
      <c r="DH12" t="s">
        <v>183</v>
      </c>
      <c r="DI12" s="54">
        <v>39007</v>
      </c>
      <c r="DJ12" s="95">
        <v>87.58</v>
      </c>
      <c r="DK12" s="101">
        <v>7.7921424514745032</v>
      </c>
      <c r="DL12" s="101">
        <v>2.5537746376673454</v>
      </c>
    </row>
    <row r="13" spans="1:128" ht="13.15" x14ac:dyDescent="0.4">
      <c r="A13" s="95">
        <v>29.61</v>
      </c>
      <c r="B13" s="95"/>
      <c r="C13" s="95"/>
      <c r="D13" s="95"/>
      <c r="E13" s="95"/>
      <c r="F13" s="95"/>
      <c r="G13" s="95"/>
      <c r="J13" t="s">
        <v>1092</v>
      </c>
      <c r="K13" s="54">
        <v>38888</v>
      </c>
      <c r="L13" s="160">
        <v>-6</v>
      </c>
      <c r="M13" s="155">
        <v>10.082614440202288</v>
      </c>
      <c r="N13" s="155">
        <v>6.8271864633930397</v>
      </c>
      <c r="P13" t="s">
        <v>1093</v>
      </c>
      <c r="Q13" s="2">
        <v>39202</v>
      </c>
      <c r="R13" s="108">
        <v>-2.2999999999999998</v>
      </c>
      <c r="S13" s="101">
        <v>7.0215420157376336</v>
      </c>
      <c r="T13" s="101">
        <v>4.9223540604520117</v>
      </c>
      <c r="V13" t="s">
        <v>1094</v>
      </c>
      <c r="W13" s="54">
        <v>38615</v>
      </c>
      <c r="X13" s="95">
        <v>-0.75</v>
      </c>
      <c r="Y13" s="155">
        <v>14.930515752998025</v>
      </c>
      <c r="Z13" s="155">
        <v>5.3635431595015488</v>
      </c>
      <c r="AB13" s="172" t="s">
        <v>1095</v>
      </c>
      <c r="AC13" s="173">
        <v>38888</v>
      </c>
      <c r="AD13" s="180">
        <v>0.05</v>
      </c>
      <c r="AE13" s="175">
        <v>26.221380753593792</v>
      </c>
      <c r="AF13" s="175">
        <v>9.1864002051286171</v>
      </c>
      <c r="AU13" s="181" t="s">
        <v>1096</v>
      </c>
      <c r="AW13" s="66">
        <f>AVERAGE(AW3:AW10)</f>
        <v>14.596291113780504</v>
      </c>
      <c r="AX13" s="66">
        <f>AVERAGE(AX3:AX10)</f>
        <v>7.7763366063866215</v>
      </c>
      <c r="BL13" t="s">
        <v>491</v>
      </c>
      <c r="BM13" s="54">
        <v>38979</v>
      </c>
      <c r="BN13" s="95">
        <v>11.64</v>
      </c>
      <c r="BO13" s="101">
        <v>20.937837818592012</v>
      </c>
      <c r="BP13" s="101">
        <v>10.956006376624027</v>
      </c>
      <c r="CV13" t="s">
        <v>1062</v>
      </c>
      <c r="CW13" s="54">
        <v>39119</v>
      </c>
      <c r="CX13" s="95">
        <v>55.58</v>
      </c>
      <c r="CY13" s="101">
        <v>9.7908392119712335</v>
      </c>
      <c r="CZ13" s="101">
        <v>5.8913840636944528</v>
      </c>
      <c r="DB13" t="s">
        <v>1063</v>
      </c>
      <c r="DC13" s="54">
        <v>39119</v>
      </c>
      <c r="DD13" s="95">
        <v>63.98</v>
      </c>
      <c r="DE13" s="101">
        <v>9.9342608256645217</v>
      </c>
      <c r="DF13" s="101">
        <v>6.1440377195720082</v>
      </c>
      <c r="DH13" t="s">
        <v>183</v>
      </c>
      <c r="DI13" s="54">
        <v>39035</v>
      </c>
      <c r="DJ13" s="95">
        <v>87.58</v>
      </c>
      <c r="DK13" s="101">
        <v>11.677652715210057</v>
      </c>
      <c r="DL13" s="101">
        <v>4.704347564857315</v>
      </c>
    </row>
    <row r="14" spans="1:128" ht="13.15" x14ac:dyDescent="0.4">
      <c r="A14" s="95">
        <v>41.379999999999995</v>
      </c>
      <c r="B14" s="95"/>
      <c r="C14" s="95"/>
      <c r="D14" s="95"/>
      <c r="E14" s="95"/>
      <c r="F14" s="95"/>
      <c r="G14" s="95"/>
      <c r="J14" t="s">
        <v>482</v>
      </c>
      <c r="K14" s="54">
        <v>38979</v>
      </c>
      <c r="L14" s="95">
        <v>-6</v>
      </c>
      <c r="M14" s="101">
        <v>13.066466164031159</v>
      </c>
      <c r="N14" s="101">
        <v>6.163916828812134</v>
      </c>
      <c r="V14" t="s">
        <v>1097</v>
      </c>
      <c r="W14" s="54">
        <v>38615</v>
      </c>
      <c r="X14" s="95">
        <v>-0.5</v>
      </c>
      <c r="Y14" s="155">
        <v>15.213229413526347</v>
      </c>
      <c r="Z14" s="155">
        <v>5.379815963599917</v>
      </c>
      <c r="AB14" s="156" t="s">
        <v>1098</v>
      </c>
      <c r="AC14" s="157">
        <v>38615</v>
      </c>
      <c r="AD14" s="126">
        <v>0.18</v>
      </c>
      <c r="AE14" s="159">
        <v>20.182361914126503</v>
      </c>
      <c r="AF14" s="159">
        <v>4.7610487618768271</v>
      </c>
      <c r="AW14" s="155"/>
      <c r="AX14" s="155"/>
      <c r="BL14" t="s">
        <v>1099</v>
      </c>
      <c r="BM14" s="54">
        <v>38888</v>
      </c>
      <c r="BN14" s="160">
        <v>11.9</v>
      </c>
      <c r="BO14" s="155">
        <v>21.360566469818757</v>
      </c>
      <c r="BP14" s="155">
        <v>8.9232066995682846</v>
      </c>
      <c r="CV14" t="s">
        <v>1062</v>
      </c>
      <c r="CW14" s="54">
        <v>39148</v>
      </c>
      <c r="CX14" s="95">
        <v>55.58</v>
      </c>
      <c r="CY14" s="101">
        <v>8.5315595605320489</v>
      </c>
      <c r="CZ14" s="101">
        <v>6.272143975684962</v>
      </c>
      <c r="DB14" t="s">
        <v>1063</v>
      </c>
      <c r="DC14" s="54">
        <v>39148</v>
      </c>
      <c r="DD14" s="95">
        <v>63.98</v>
      </c>
      <c r="DE14" s="101">
        <v>9.1392925179341535</v>
      </c>
      <c r="DF14" s="101">
        <v>6.7418733695654467</v>
      </c>
      <c r="DH14" t="s">
        <v>183</v>
      </c>
      <c r="DI14" s="54">
        <v>39119</v>
      </c>
      <c r="DJ14" s="95">
        <v>87.58</v>
      </c>
      <c r="DK14" s="101">
        <v>9.7363056138193738</v>
      </c>
      <c r="DL14" s="101">
        <v>8.3428026641897155</v>
      </c>
    </row>
    <row r="15" spans="1:128" ht="12.75" x14ac:dyDescent="0.35">
      <c r="A15" s="95">
        <v>55.58</v>
      </c>
      <c r="B15" s="95"/>
      <c r="C15" s="95"/>
      <c r="D15" s="95"/>
      <c r="E15" s="95"/>
      <c r="F15" s="95"/>
      <c r="G15" s="95"/>
      <c r="J15" t="s">
        <v>482</v>
      </c>
      <c r="K15" s="54">
        <v>39035</v>
      </c>
      <c r="L15" s="95">
        <v>-5.9</v>
      </c>
      <c r="M15" s="101">
        <v>9.7733277971881378</v>
      </c>
      <c r="N15" s="101">
        <v>10.122161279962615</v>
      </c>
      <c r="V15" t="s">
        <v>485</v>
      </c>
      <c r="W15" s="54">
        <v>39035</v>
      </c>
      <c r="X15" s="95">
        <v>-0.38</v>
      </c>
      <c r="Y15" s="101">
        <v>25.829534840093423</v>
      </c>
      <c r="Z15" s="101">
        <v>12.389376568425973</v>
      </c>
      <c r="DH15" t="s">
        <v>183</v>
      </c>
      <c r="DI15" s="54">
        <v>39148</v>
      </c>
      <c r="DJ15" s="95">
        <v>87.58</v>
      </c>
      <c r="DK15" s="101">
        <v>9.9591530169650468</v>
      </c>
      <c r="DL15" s="101">
        <v>6.5789616925601742</v>
      </c>
    </row>
    <row r="16" spans="1:128" ht="12.75" x14ac:dyDescent="0.35">
      <c r="A16" s="95">
        <v>63.98</v>
      </c>
      <c r="B16" s="95"/>
      <c r="C16" s="95"/>
      <c r="D16" s="95"/>
      <c r="E16" s="95"/>
      <c r="F16" s="95"/>
      <c r="G16" s="95"/>
      <c r="J16" t="s">
        <v>482</v>
      </c>
      <c r="K16" s="54">
        <v>39091</v>
      </c>
      <c r="L16" s="95">
        <v>-5.9</v>
      </c>
      <c r="M16" s="101">
        <v>7.7508406087134993</v>
      </c>
      <c r="N16" s="101">
        <v>5.6565530840580003</v>
      </c>
      <c r="V16" t="s">
        <v>485</v>
      </c>
      <c r="W16" s="54">
        <v>38979</v>
      </c>
      <c r="X16" s="95">
        <v>-0.36</v>
      </c>
      <c r="Y16" s="101">
        <v>24.682138807639024</v>
      </c>
      <c r="Z16" s="101">
        <v>11.279524217081844</v>
      </c>
      <c r="BN16" s="49">
        <f>AVERAGE(BN3:BN14)</f>
        <v>10.534166666666666</v>
      </c>
    </row>
    <row r="17" spans="1:26" ht="12.75" x14ac:dyDescent="0.35">
      <c r="A17" s="95">
        <v>87.58</v>
      </c>
      <c r="B17" s="95"/>
      <c r="C17" s="95"/>
      <c r="D17" s="95"/>
      <c r="E17" s="95"/>
      <c r="F17" s="95"/>
      <c r="G17" s="95"/>
      <c r="J17" t="s">
        <v>1100</v>
      </c>
      <c r="K17" s="54">
        <v>38800</v>
      </c>
      <c r="L17" s="95">
        <v>-5.8</v>
      </c>
      <c r="M17" s="155">
        <v>7.4095684474351939</v>
      </c>
      <c r="N17" s="155">
        <v>5.8458350433843815</v>
      </c>
      <c r="P17" t="s">
        <v>1101</v>
      </c>
      <c r="V17" t="s">
        <v>488</v>
      </c>
      <c r="W17" s="54">
        <v>38941</v>
      </c>
      <c r="X17" s="95">
        <v>-0.35</v>
      </c>
      <c r="Y17" s="101">
        <v>20.525818469784817</v>
      </c>
      <c r="Z17" s="101">
        <v>12.698703603355957</v>
      </c>
    </row>
    <row r="18" spans="1:26" ht="12.75" x14ac:dyDescent="0.35">
      <c r="A18" s="95">
        <v>130.07999999999998</v>
      </c>
      <c r="B18" s="95"/>
      <c r="C18" s="95"/>
      <c r="D18" s="95"/>
      <c r="E18" s="95"/>
      <c r="F18" s="95"/>
      <c r="G18" s="95"/>
      <c r="J18" t="s">
        <v>1102</v>
      </c>
      <c r="K18" s="54">
        <v>38888</v>
      </c>
      <c r="L18" s="160">
        <v>-5.5</v>
      </c>
      <c r="M18" s="155">
        <v>11.804625074722992</v>
      </c>
      <c r="N18" s="155">
        <v>10.389775860778851</v>
      </c>
      <c r="P18" s="108" t="s">
        <v>637</v>
      </c>
      <c r="Q18" s="108" t="s">
        <v>1012</v>
      </c>
      <c r="R18" s="108" t="s">
        <v>1013</v>
      </c>
      <c r="S18" t="s">
        <v>1014</v>
      </c>
      <c r="T18" t="s">
        <v>1015</v>
      </c>
      <c r="V18" t="s">
        <v>485</v>
      </c>
      <c r="W18" s="54">
        <v>39091</v>
      </c>
      <c r="X18" s="95">
        <v>-0.35</v>
      </c>
      <c r="Y18" s="101">
        <v>9.236083692025117</v>
      </c>
      <c r="Z18" s="101">
        <v>6.5315410011752562</v>
      </c>
    </row>
    <row r="19" spans="1:26" ht="12.75" x14ac:dyDescent="0.35">
      <c r="A19" s="113">
        <v>156.57999999999998</v>
      </c>
      <c r="B19" s="100"/>
      <c r="C19" s="100"/>
      <c r="D19" s="100"/>
      <c r="E19" s="100"/>
      <c r="F19" s="100"/>
      <c r="G19" s="100"/>
      <c r="J19" t="s">
        <v>482</v>
      </c>
      <c r="K19" s="54">
        <v>38941</v>
      </c>
      <c r="L19" s="95">
        <v>-5.36</v>
      </c>
      <c r="M19" s="101">
        <v>5.5184150764454145</v>
      </c>
      <c r="N19" s="101">
        <v>19.587629306409983</v>
      </c>
      <c r="P19" s="4" t="s">
        <v>1103</v>
      </c>
      <c r="Q19" s="5">
        <v>38929</v>
      </c>
      <c r="R19" s="4">
        <v>0</v>
      </c>
      <c r="S19" s="110">
        <v>27.059980813676795</v>
      </c>
      <c r="T19" s="110">
        <v>11.106693874403627</v>
      </c>
    </row>
    <row r="20" spans="1:26" ht="12.75" x14ac:dyDescent="0.35">
      <c r="J20" s="4" t="s">
        <v>1104</v>
      </c>
      <c r="K20" s="40">
        <v>38800</v>
      </c>
      <c r="L20" s="113">
        <v>-5.35</v>
      </c>
      <c r="M20" s="110">
        <v>8.2243406839163473</v>
      </c>
      <c r="N20" s="110">
        <v>6.8395875095022509</v>
      </c>
      <c r="P20" s="127" t="s">
        <v>1105</v>
      </c>
      <c r="Q20" s="54">
        <v>38577</v>
      </c>
      <c r="R20">
        <v>0</v>
      </c>
      <c r="S20" s="155">
        <v>19.195788642653714</v>
      </c>
      <c r="T20" s="155">
        <v>4.0625824849927197</v>
      </c>
    </row>
    <row r="21" spans="1:26" ht="12.75" x14ac:dyDescent="0.35">
      <c r="P21" s="127" t="s">
        <v>1106</v>
      </c>
      <c r="Q21" s="54">
        <v>38591</v>
      </c>
      <c r="R21">
        <v>0</v>
      </c>
      <c r="S21" s="155">
        <v>29.526277521755347</v>
      </c>
      <c r="T21" s="155">
        <v>7.0834175984514083</v>
      </c>
    </row>
    <row r="22" spans="1:26" ht="12.75" x14ac:dyDescent="0.35">
      <c r="P22" s="33" t="s">
        <v>1107</v>
      </c>
      <c r="Q22" s="54">
        <v>38615</v>
      </c>
      <c r="R22">
        <v>0</v>
      </c>
      <c r="S22" s="155">
        <v>19.192572395067067</v>
      </c>
      <c r="T22" s="155">
        <v>5.612508211003516</v>
      </c>
    </row>
    <row r="23" spans="1:26" ht="12.75" x14ac:dyDescent="0.35">
      <c r="P23" s="33" t="s">
        <v>1108</v>
      </c>
      <c r="Q23" s="54">
        <v>38800</v>
      </c>
      <c r="R23" s="95">
        <v>0</v>
      </c>
      <c r="S23" s="155">
        <v>30.533204556180589</v>
      </c>
      <c r="T23" s="155">
        <v>5.260290261315677</v>
      </c>
    </row>
    <row r="24" spans="1:26" ht="12.75" x14ac:dyDescent="0.35">
      <c r="P24" s="127" t="s">
        <v>1109</v>
      </c>
      <c r="Q24" s="54">
        <v>38845</v>
      </c>
      <c r="R24" s="95">
        <v>0</v>
      </c>
      <c r="S24" s="155">
        <v>38.282098941259136</v>
      </c>
      <c r="T24" s="155">
        <v>16.831756731955011</v>
      </c>
    </row>
    <row r="25" spans="1:26" ht="12.75" x14ac:dyDescent="0.35">
      <c r="P25" s="33" t="s">
        <v>1110</v>
      </c>
      <c r="Q25" s="54">
        <v>38888</v>
      </c>
      <c r="R25" s="160">
        <v>0</v>
      </c>
      <c r="S25" s="155">
        <v>35.772912102011041</v>
      </c>
      <c r="T25" s="155">
        <v>14.606280606320661</v>
      </c>
    </row>
    <row r="26" spans="1:26" ht="12.75" x14ac:dyDescent="0.35">
      <c r="P26" s="33" t="s">
        <v>1111</v>
      </c>
      <c r="Q26" s="54">
        <v>38941</v>
      </c>
      <c r="R26" s="95">
        <v>0</v>
      </c>
      <c r="S26" s="101">
        <v>27.059980813676795</v>
      </c>
      <c r="T26" s="101">
        <v>11.106693874403627</v>
      </c>
    </row>
    <row r="27" spans="1:26" ht="12.75" x14ac:dyDescent="0.35">
      <c r="P27" s="33" t="s">
        <v>1112</v>
      </c>
      <c r="Q27" s="54">
        <v>38744</v>
      </c>
      <c r="R27" s="95">
        <v>0</v>
      </c>
      <c r="S27" s="155">
        <v>37.079332534474588</v>
      </c>
      <c r="T27" s="155">
        <v>16.656817952239837</v>
      </c>
    </row>
    <row r="28" spans="1:26" ht="12.75" x14ac:dyDescent="0.35">
      <c r="P28" s="33" t="s">
        <v>1113</v>
      </c>
      <c r="Q28" s="54">
        <v>38979</v>
      </c>
      <c r="R28" s="95">
        <v>0</v>
      </c>
      <c r="S28" s="101">
        <v>33.65163523304917</v>
      </c>
      <c r="T28" s="101">
        <v>15.543387735968782</v>
      </c>
    </row>
    <row r="29" spans="1:26" ht="12.75" x14ac:dyDescent="0.35">
      <c r="P29" s="33" t="s">
        <v>1111</v>
      </c>
      <c r="Q29" s="54">
        <v>39035</v>
      </c>
      <c r="R29" s="95">
        <v>0</v>
      </c>
      <c r="S29" s="101">
        <v>27.67489049727881</v>
      </c>
      <c r="T29" s="101">
        <v>12.022863531407094</v>
      </c>
    </row>
    <row r="30" spans="1:26" ht="12.75" x14ac:dyDescent="0.35">
      <c r="P30" s="182" t="s">
        <v>1114</v>
      </c>
      <c r="Q30" s="40">
        <v>39063</v>
      </c>
      <c r="R30" s="113">
        <v>0</v>
      </c>
      <c r="S30" s="110">
        <v>34.018736366079096</v>
      </c>
      <c r="T30" s="110">
        <v>11.900096139243804</v>
      </c>
    </row>
    <row r="31" spans="1:26" ht="12.75" x14ac:dyDescent="0.35">
      <c r="P31" s="33" t="s">
        <v>1115</v>
      </c>
      <c r="Q31" s="54">
        <v>39091</v>
      </c>
      <c r="R31" s="95">
        <v>0</v>
      </c>
      <c r="S31" s="101">
        <v>46.140140175392638</v>
      </c>
      <c r="T31" s="101">
        <v>11.806936316736959</v>
      </c>
    </row>
    <row r="32" spans="1:26" ht="12.75" x14ac:dyDescent="0.35">
      <c r="P32" s="33" t="s">
        <v>1116</v>
      </c>
      <c r="Q32" s="54">
        <v>39091</v>
      </c>
      <c r="R32" s="95">
        <v>0</v>
      </c>
      <c r="S32" s="101">
        <v>47.060593997045522</v>
      </c>
      <c r="T32" s="101">
        <v>4.7250575150723684</v>
      </c>
    </row>
    <row r="35" spans="16:20" ht="12.75" x14ac:dyDescent="0.35">
      <c r="P35" t="s">
        <v>1117</v>
      </c>
      <c r="Q35" s="2">
        <v>39202</v>
      </c>
      <c r="R35" s="108">
        <v>36.9</v>
      </c>
      <c r="S35" s="101">
        <v>8.3193759954707431</v>
      </c>
      <c r="T35" s="101">
        <v>10.197853539165527</v>
      </c>
    </row>
    <row r="36" spans="16:20" x14ac:dyDescent="0.3">
      <c r="P36" t="s">
        <v>1117</v>
      </c>
      <c r="Q36" s="2">
        <v>38929</v>
      </c>
      <c r="R36">
        <v>37</v>
      </c>
      <c r="S36" s="8">
        <v>3.3734778719771192</v>
      </c>
      <c r="T36" s="8">
        <v>-1.3723772857813827</v>
      </c>
    </row>
    <row r="37" spans="16:20" x14ac:dyDescent="0.3">
      <c r="P37" t="s">
        <v>1029</v>
      </c>
      <c r="Q37" s="2">
        <v>38929</v>
      </c>
      <c r="R37">
        <v>48.2</v>
      </c>
      <c r="S37" s="8">
        <v>7.6308359885906434</v>
      </c>
      <c r="T37" s="8">
        <v>-0.55441115139614894</v>
      </c>
    </row>
    <row r="38" spans="16:20" x14ac:dyDescent="0.3">
      <c r="P38" t="s">
        <v>1030</v>
      </c>
      <c r="Q38" s="2">
        <v>38929</v>
      </c>
      <c r="R38">
        <v>58.400000000000006</v>
      </c>
      <c r="S38" s="8">
        <v>5.9166520523304422</v>
      </c>
      <c r="T38" s="8">
        <v>21.634591920354172</v>
      </c>
    </row>
    <row r="39" spans="16:20" ht="12.75" x14ac:dyDescent="0.35">
      <c r="P39" t="s">
        <v>1118</v>
      </c>
      <c r="Q39" s="2">
        <v>39202</v>
      </c>
      <c r="R39" s="108">
        <v>74.999999999999986</v>
      </c>
      <c r="S39" s="101">
        <v>6.7135814970729433</v>
      </c>
      <c r="T39" s="101">
        <v>5.9411093322318322</v>
      </c>
    </row>
    <row r="40" spans="16:20" x14ac:dyDescent="0.3">
      <c r="P40" t="s">
        <v>1118</v>
      </c>
      <c r="Q40" s="2">
        <v>38929</v>
      </c>
      <c r="R40">
        <v>75</v>
      </c>
      <c r="S40" s="8">
        <v>9.4840818948682273</v>
      </c>
      <c r="T40" s="8">
        <v>-5.8884732410959764</v>
      </c>
    </row>
    <row r="41" spans="16:20" ht="12.75" x14ac:dyDescent="0.35">
      <c r="P41" t="s">
        <v>1119</v>
      </c>
      <c r="Q41" s="2">
        <v>39202</v>
      </c>
      <c r="R41" s="108">
        <v>75.699999999999989</v>
      </c>
      <c r="S41" s="101">
        <v>6.6458767426007492</v>
      </c>
      <c r="T41" s="101">
        <v>4.2052549526765155</v>
      </c>
    </row>
    <row r="42" spans="16:20" ht="12.75" x14ac:dyDescent="0.35">
      <c r="P42" t="s">
        <v>1119</v>
      </c>
      <c r="Q42" s="2">
        <v>38929</v>
      </c>
      <c r="R42">
        <v>76</v>
      </c>
      <c r="S42" s="101">
        <v>10.64203587914821</v>
      </c>
      <c r="T42" s="101">
        <v>-7.2391531803448252</v>
      </c>
    </row>
    <row r="43" spans="16:20" ht="12.75" x14ac:dyDescent="0.35">
      <c r="P43" t="s">
        <v>1120</v>
      </c>
      <c r="Q43" s="54">
        <v>38615</v>
      </c>
      <c r="R43" t="s">
        <v>87</v>
      </c>
      <c r="S43" s="155">
        <v>16.919449669045932</v>
      </c>
      <c r="T43" s="155">
        <v>6.6481961668540377</v>
      </c>
    </row>
    <row r="44" spans="16:20" ht="12.75" x14ac:dyDescent="0.35">
      <c r="P44" t="s">
        <v>1121</v>
      </c>
      <c r="Q44" s="2">
        <v>39202</v>
      </c>
      <c r="R44" s="183">
        <v>94.199999999999989</v>
      </c>
      <c r="S44" s="101">
        <v>6.1985581105818559</v>
      </c>
      <c r="T44" s="101">
        <v>5.002573572650725</v>
      </c>
    </row>
    <row r="45" spans="16:20" ht="14.25" x14ac:dyDescent="0.45">
      <c r="P45" s="3" t="s">
        <v>1122</v>
      </c>
      <c r="Q45" s="2">
        <v>38929</v>
      </c>
      <c r="R45" s="3">
        <v>95.600000000000009</v>
      </c>
      <c r="S45" s="101">
        <v>9.2245766524255917</v>
      </c>
      <c r="T45" s="101">
        <v>-10.241510228645222</v>
      </c>
    </row>
    <row r="46" spans="16:20" ht="12.75" x14ac:dyDescent="0.35">
      <c r="P46" t="s">
        <v>1122</v>
      </c>
      <c r="Q46" s="2">
        <v>39202</v>
      </c>
      <c r="R46" s="183">
        <v>96.1</v>
      </c>
      <c r="S46" s="101">
        <v>6.6678059859798147</v>
      </c>
      <c r="T46" s="101">
        <v>4.138950705156077</v>
      </c>
    </row>
    <row r="47" spans="16:20" ht="12.75" x14ac:dyDescent="0.35">
      <c r="P47" t="s">
        <v>1123</v>
      </c>
      <c r="Q47" s="2">
        <v>39202</v>
      </c>
      <c r="R47" s="108">
        <v>110.1</v>
      </c>
      <c r="S47" s="101">
        <v>9.2059876672543304</v>
      </c>
      <c r="T47" s="101">
        <v>9.0093236106676535</v>
      </c>
    </row>
    <row r="48" spans="16:20" ht="12.75" x14ac:dyDescent="0.35">
      <c r="P48" t="s">
        <v>1124</v>
      </c>
      <c r="Q48" s="2">
        <v>39202</v>
      </c>
      <c r="R48" s="108">
        <v>110.1</v>
      </c>
      <c r="S48" s="101">
        <v>6.299850733616867</v>
      </c>
      <c r="T48" s="101">
        <v>5.1192188275697603</v>
      </c>
    </row>
    <row r="49" spans="10:20" ht="12.75" x14ac:dyDescent="0.35">
      <c r="J49" s="52"/>
      <c r="K49" s="85"/>
      <c r="L49" s="100"/>
      <c r="M49" s="116"/>
      <c r="N49" s="116"/>
      <c r="P49" t="s">
        <v>1125</v>
      </c>
      <c r="Q49" s="2">
        <v>38929</v>
      </c>
      <c r="R49">
        <v>110.2</v>
      </c>
      <c r="S49" s="101">
        <v>18.219177944106562</v>
      </c>
      <c r="T49" s="101">
        <v>34.246732453696367</v>
      </c>
    </row>
    <row r="50" spans="10:20" ht="12.75" x14ac:dyDescent="0.35">
      <c r="J50" s="52"/>
      <c r="K50" s="85"/>
      <c r="L50" s="100"/>
      <c r="M50" s="116"/>
      <c r="N50" s="116"/>
      <c r="P50" t="s">
        <v>1126</v>
      </c>
      <c r="Q50" s="2">
        <v>38929</v>
      </c>
      <c r="R50">
        <v>110.2</v>
      </c>
      <c r="S50" s="101">
        <v>28.293740268887529</v>
      </c>
      <c r="T50" s="101">
        <v>37.135365808725467</v>
      </c>
    </row>
    <row r="51" spans="10:20" ht="12.75" x14ac:dyDescent="0.35">
      <c r="P51" t="s">
        <v>1127</v>
      </c>
      <c r="Q51" s="2">
        <v>39202</v>
      </c>
      <c r="R51" s="108">
        <v>115.6</v>
      </c>
      <c r="S51" s="101">
        <v>6.2365759425094405</v>
      </c>
      <c r="T51" s="101">
        <v>4.8930781934398198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86"/>
  <sheetViews>
    <sheetView workbookViewId="0">
      <selection sqref="A1:XFD1048576"/>
    </sheetView>
  </sheetViews>
  <sheetFormatPr defaultRowHeight="12.4" x14ac:dyDescent="0.3"/>
  <cols>
    <col min="8" max="8" width="2" customWidth="1"/>
  </cols>
  <sheetData>
    <row r="1" spans="1:26" ht="13.15" x14ac:dyDescent="0.4">
      <c r="A1" s="184" t="s">
        <v>1128</v>
      </c>
      <c r="B1" s="184"/>
      <c r="N1" s="151" t="s">
        <v>1129</v>
      </c>
      <c r="R1" s="185" t="s">
        <v>1011</v>
      </c>
      <c r="S1" s="151" t="s">
        <v>1130</v>
      </c>
      <c r="T1" s="151" t="s">
        <v>1131</v>
      </c>
      <c r="U1" s="151" t="s">
        <v>1132</v>
      </c>
      <c r="V1" s="151" t="s">
        <v>1133</v>
      </c>
      <c r="W1" s="151" t="s">
        <v>1134</v>
      </c>
      <c r="X1" s="151" t="s">
        <v>1135</v>
      </c>
      <c r="Y1" s="151" t="s">
        <v>1136</v>
      </c>
      <c r="Z1" s="151" t="s">
        <v>1137</v>
      </c>
    </row>
    <row r="2" spans="1:26" ht="12.75" x14ac:dyDescent="0.3">
      <c r="A2" s="186" t="s">
        <v>1138</v>
      </c>
      <c r="R2" s="78">
        <v>0.1</v>
      </c>
      <c r="S2" s="57">
        <f>N23</f>
        <v>80.285932000000003</v>
      </c>
      <c r="T2" s="57">
        <f>O23</f>
        <v>13.046241400000003</v>
      </c>
      <c r="U2" s="57">
        <f>N24</f>
        <v>1.421003</v>
      </c>
      <c r="V2" s="57">
        <f>O24</f>
        <v>1.421003</v>
      </c>
      <c r="W2" s="57">
        <f>N25</f>
        <v>12.592280000000001</v>
      </c>
      <c r="X2" s="57">
        <f>O25</f>
        <v>12.467841699999999</v>
      </c>
      <c r="Y2" s="57">
        <f>N26</f>
        <v>5.7007849999999998</v>
      </c>
      <c r="Z2" s="57">
        <f>O26</f>
        <v>5.7007849999999998</v>
      </c>
    </row>
    <row r="3" spans="1:26" ht="12.75" x14ac:dyDescent="0.3">
      <c r="A3" s="186" t="s">
        <v>1139</v>
      </c>
      <c r="J3" s="151" t="s">
        <v>1140</v>
      </c>
      <c r="K3" s="151" t="s">
        <v>1141</v>
      </c>
      <c r="L3" s="151" t="s">
        <v>1142</v>
      </c>
      <c r="R3" s="78">
        <v>0.4</v>
      </c>
      <c r="S3" s="57">
        <f>N54</f>
        <v>69.673119999999997</v>
      </c>
      <c r="T3" s="57">
        <f>O54</f>
        <v>12.968787999999998</v>
      </c>
      <c r="U3" s="57">
        <f>N55</f>
        <v>1.5052329999999998</v>
      </c>
      <c r="V3" s="57">
        <f>O55</f>
        <v>1.5052329999999998</v>
      </c>
      <c r="W3" s="57">
        <f>N56</f>
        <v>22.143205999999999</v>
      </c>
      <c r="X3" s="57">
        <f>O56</f>
        <v>15.892388999999998</v>
      </c>
      <c r="Y3" s="57">
        <f>N57</f>
        <v>6.6784410000000003</v>
      </c>
      <c r="Z3" s="57">
        <f>O57</f>
        <v>6.6784410000000003</v>
      </c>
    </row>
    <row r="4" spans="1:26" ht="12.75" x14ac:dyDescent="0.3">
      <c r="A4" s="186" t="s">
        <v>1143</v>
      </c>
      <c r="I4" s="151" t="s">
        <v>1130</v>
      </c>
      <c r="J4">
        <v>0.55704849999999995</v>
      </c>
      <c r="K4">
        <v>0.58248956699999999</v>
      </c>
      <c r="L4">
        <f>K4-J4</f>
        <v>2.5441067000000039E-2</v>
      </c>
      <c r="R4" s="78">
        <v>1</v>
      </c>
      <c r="S4" s="57">
        <f>N85</f>
        <v>56.970845999999995</v>
      </c>
      <c r="T4" s="57">
        <f>O85</f>
        <v>10.758715999999996</v>
      </c>
      <c r="U4" s="57">
        <f>N86</f>
        <v>1.93445</v>
      </c>
      <c r="V4" s="57">
        <f>O86</f>
        <v>1.93445</v>
      </c>
      <c r="W4" s="57">
        <f>N87</f>
        <v>31.877551999999998</v>
      </c>
      <c r="X4" s="57">
        <f>O87</f>
        <v>18.623061999999997</v>
      </c>
      <c r="Y4" s="57">
        <f>N88</f>
        <v>9.2171520000000005</v>
      </c>
      <c r="Z4" s="57">
        <f>O88</f>
        <v>9.2171520000000005</v>
      </c>
    </row>
    <row r="5" spans="1:26" ht="12.75" x14ac:dyDescent="0.3">
      <c r="A5" s="186" t="s">
        <v>1144</v>
      </c>
      <c r="I5" s="151" t="s">
        <v>1132</v>
      </c>
      <c r="J5">
        <v>0</v>
      </c>
      <c r="K5">
        <v>1.469819E-3</v>
      </c>
      <c r="R5" s="78">
        <v>2</v>
      </c>
      <c r="S5" s="57">
        <f>N116</f>
        <v>58.682098000000003</v>
      </c>
      <c r="T5" s="57">
        <f>O116</f>
        <v>13.874118000000008</v>
      </c>
      <c r="U5" s="57">
        <f>N117</f>
        <v>1.6869680000000002</v>
      </c>
      <c r="V5" s="57">
        <f>O117</f>
        <v>1.6869680000000002</v>
      </c>
      <c r="W5" s="57">
        <f>N118</f>
        <v>31.457945999999996</v>
      </c>
      <c r="X5" s="57">
        <f>O118</f>
        <v>17.586225999999996</v>
      </c>
      <c r="Y5" s="57">
        <f>N119</f>
        <v>8.1729880000000001</v>
      </c>
      <c r="Z5" s="57">
        <f>O119</f>
        <v>8.1729880000000001</v>
      </c>
    </row>
    <row r="6" spans="1:26" ht="12.75" x14ac:dyDescent="0.3">
      <c r="A6" s="186" t="s">
        <v>1145</v>
      </c>
      <c r="I6" s="151" t="s">
        <v>1134</v>
      </c>
      <c r="R6" s="78">
        <v>3</v>
      </c>
      <c r="S6" s="57">
        <f>N146</f>
        <v>57.455685999999993</v>
      </c>
      <c r="T6" s="57">
        <f>O146</f>
        <v>18.571407999999995</v>
      </c>
      <c r="U6" s="57">
        <f>N147</f>
        <v>2.6635590000000002</v>
      </c>
      <c r="V6" s="57">
        <f>O147</f>
        <v>2.6635590000000002</v>
      </c>
      <c r="W6" s="57">
        <f>N148</f>
        <v>28.418794000000002</v>
      </c>
      <c r="X6" s="57">
        <f>O148</f>
        <v>23.514178000000001</v>
      </c>
      <c r="Y6" s="57">
        <f>N149</f>
        <v>11.461959999999999</v>
      </c>
      <c r="Z6" s="57">
        <f>O149</f>
        <v>11.461959999999999</v>
      </c>
    </row>
    <row r="7" spans="1:26" ht="12.75" x14ac:dyDescent="0.3">
      <c r="A7" s="186" t="s">
        <v>1146</v>
      </c>
      <c r="I7" s="151" t="s">
        <v>1136</v>
      </c>
      <c r="R7" s="78">
        <v>5</v>
      </c>
      <c r="S7" s="57">
        <f>N177</f>
        <v>62.777965999999999</v>
      </c>
      <c r="T7" s="57">
        <f>O177</f>
        <v>15.944532999999995</v>
      </c>
      <c r="U7" s="57">
        <f>N178</f>
        <v>1.5767989999999998</v>
      </c>
      <c r="V7" s="57">
        <f>O178</f>
        <v>1.5767989999999998</v>
      </c>
      <c r="W7" s="57">
        <f>N179</f>
        <v>28.125391</v>
      </c>
      <c r="X7" s="57">
        <f>O179</f>
        <v>19.673327</v>
      </c>
      <c r="Y7" s="57">
        <f>N180</f>
        <v>7.5198429999999998</v>
      </c>
      <c r="Z7" s="57">
        <f>O180</f>
        <v>7.5198429999999998</v>
      </c>
    </row>
    <row r="8" spans="1:26" ht="12.75" x14ac:dyDescent="0.3">
      <c r="A8" s="186" t="s">
        <v>1147</v>
      </c>
      <c r="R8" s="78">
        <v>10</v>
      </c>
      <c r="S8" s="57">
        <f>N207</f>
        <v>54.532875000000004</v>
      </c>
      <c r="T8" s="57">
        <f>O207</f>
        <v>12.793246000000003</v>
      </c>
      <c r="U8" s="57">
        <f>N208</f>
        <v>3.845825</v>
      </c>
      <c r="V8" s="57">
        <f>O208</f>
        <v>3.845825</v>
      </c>
      <c r="W8" s="57">
        <f>N209</f>
        <v>24.204239000000001</v>
      </c>
      <c r="X8" s="57">
        <f>O209</f>
        <v>20.489642999999997</v>
      </c>
      <c r="Y8" s="57">
        <f>N210</f>
        <v>17.417059999999999</v>
      </c>
      <c r="Z8" s="57">
        <f>O210</f>
        <v>17.417059999999999</v>
      </c>
    </row>
    <row r="9" spans="1:26" ht="12.75" x14ac:dyDescent="0.3">
      <c r="A9" s="186" t="s">
        <v>1148</v>
      </c>
      <c r="R9" s="78">
        <v>12</v>
      </c>
      <c r="S9" s="57">
        <f>N238</f>
        <v>55.441394000000003</v>
      </c>
      <c r="T9" s="57">
        <f>O238</f>
        <v>9.157724</v>
      </c>
      <c r="U9" s="57">
        <f>N239</f>
        <v>1.154288</v>
      </c>
      <c r="V9" s="57">
        <f>O239</f>
        <v>1.154288</v>
      </c>
      <c r="W9" s="57">
        <f>N240</f>
        <v>37.670877000000004</v>
      </c>
      <c r="X9" s="57">
        <f>O240</f>
        <v>13.540347000000002</v>
      </c>
      <c r="Y9" s="57">
        <f>N241</f>
        <v>5.733441</v>
      </c>
      <c r="Z9" s="57">
        <f>O241</f>
        <v>5.733441</v>
      </c>
    </row>
    <row r="10" spans="1:26" ht="13.15" x14ac:dyDescent="0.4">
      <c r="A10" s="187"/>
      <c r="R10" s="30">
        <v>17.809999999999999</v>
      </c>
      <c r="S10" s="57">
        <f>N268</f>
        <v>53.322516</v>
      </c>
      <c r="T10" s="57">
        <f>O268</f>
        <v>8.8435859999999984</v>
      </c>
      <c r="U10" s="57">
        <f>N269</f>
        <v>1.270872</v>
      </c>
      <c r="V10" s="57">
        <f>O269</f>
        <v>1.270872</v>
      </c>
      <c r="W10" s="57">
        <f>N270</f>
        <v>38.745753999999998</v>
      </c>
      <c r="X10" s="57">
        <f>O270</f>
        <v>14.072433999999998</v>
      </c>
      <c r="Y10" s="57">
        <f>N271</f>
        <v>6.6608580000000002</v>
      </c>
      <c r="Z10" s="57">
        <f>O271</f>
        <v>6.6608580000000002</v>
      </c>
    </row>
    <row r="11" spans="1:26" ht="13.15" x14ac:dyDescent="0.4">
      <c r="A11" s="186" t="s">
        <v>1149</v>
      </c>
      <c r="R11" s="30">
        <v>29.61</v>
      </c>
      <c r="S11" s="57">
        <f>N298</f>
        <v>47.687927000000002</v>
      </c>
      <c r="T11" s="57">
        <f>O298</f>
        <v>9.480477000000004</v>
      </c>
      <c r="U11" s="57">
        <f>N299</f>
        <v>2.6158029999999997</v>
      </c>
      <c r="V11" s="57">
        <f>O299</f>
        <v>2.6158029999999997</v>
      </c>
      <c r="W11" s="57">
        <f>N300</f>
        <v>37.320493999999997</v>
      </c>
      <c r="X11" s="57">
        <f>O300</f>
        <v>20.481423999999997</v>
      </c>
      <c r="Y11" s="57">
        <f>N301</f>
        <v>12.375776</v>
      </c>
      <c r="Z11" s="57">
        <f>O301</f>
        <v>12.375776</v>
      </c>
    </row>
    <row r="12" spans="1:26" ht="13.15" x14ac:dyDescent="0.4">
      <c r="A12" s="186" t="s">
        <v>1150</v>
      </c>
      <c r="R12" s="30">
        <v>41.379999999999995</v>
      </c>
      <c r="S12" s="57">
        <f>N328</f>
        <v>43.759999000000001</v>
      </c>
      <c r="T12" s="57">
        <f>O328</f>
        <v>9.3195389999999989</v>
      </c>
      <c r="U12" s="57">
        <f>N329</f>
        <v>2.9932819999999998</v>
      </c>
      <c r="V12" s="57">
        <f>O329</f>
        <v>2.9932819999999998</v>
      </c>
      <c r="W12" s="57">
        <f>N330</f>
        <v>38.455310999999995</v>
      </c>
      <c r="X12" s="57">
        <f>O330</f>
        <v>20.438670999999996</v>
      </c>
      <c r="Y12" s="57">
        <f>N331</f>
        <v>14.791408000000001</v>
      </c>
      <c r="Z12" s="57">
        <f>O331</f>
        <v>14.791408000000001</v>
      </c>
    </row>
    <row r="13" spans="1:26" ht="13.15" x14ac:dyDescent="0.4">
      <c r="A13" s="186" t="s">
        <v>1151</v>
      </c>
      <c r="R13" s="30">
        <v>55.58</v>
      </c>
      <c r="S13" s="57">
        <f>N358</f>
        <v>43.340234000000002</v>
      </c>
      <c r="T13" s="57">
        <f>O358</f>
        <v>7.4798140000000011</v>
      </c>
      <c r="U13" s="57">
        <f>N359</f>
        <v>2.061483</v>
      </c>
      <c r="V13" s="57">
        <f>O359</f>
        <v>2.061483</v>
      </c>
      <c r="W13" s="57">
        <f>N360</f>
        <v>42.783964000000005</v>
      </c>
      <c r="X13" s="57">
        <f>O360</f>
        <v>18.539654000000002</v>
      </c>
      <c r="Y13" s="57">
        <f>N361</f>
        <v>11.81432</v>
      </c>
      <c r="Z13" s="57">
        <f>O361</f>
        <v>11.81432</v>
      </c>
    </row>
    <row r="14" spans="1:26" ht="13.15" x14ac:dyDescent="0.4">
      <c r="A14" s="186" t="s">
        <v>1152</v>
      </c>
      <c r="R14" s="30">
        <v>63.98</v>
      </c>
      <c r="S14" s="57">
        <f>N388</f>
        <v>42.802107999999997</v>
      </c>
      <c r="T14" s="57">
        <f>O388</f>
        <v>7.9215980000000021</v>
      </c>
      <c r="U14" s="57">
        <f>N389</f>
        <v>2.7579750000000001</v>
      </c>
      <c r="V14" s="57">
        <f>O389</f>
        <v>2.7579750000000001</v>
      </c>
      <c r="W14" s="57">
        <f>N390</f>
        <v>38.527448</v>
      </c>
      <c r="X14" s="57">
        <f>O390</f>
        <v>19.549547999999998</v>
      </c>
      <c r="Y14" s="57">
        <f>N391</f>
        <v>15.912467999999999</v>
      </c>
      <c r="Z14" s="57">
        <f>O391</f>
        <v>15.912467999999999</v>
      </c>
    </row>
    <row r="15" spans="1:26" ht="13.15" x14ac:dyDescent="0.4">
      <c r="A15" s="186" t="s">
        <v>1153</v>
      </c>
      <c r="R15" s="30">
        <v>87.58</v>
      </c>
      <c r="S15" s="57">
        <f>N418</f>
        <v>42.572274999999998</v>
      </c>
      <c r="T15" s="57">
        <f>O418</f>
        <v>8.0093150000000009</v>
      </c>
      <c r="U15" s="57">
        <f>N419</f>
        <v>3.0733820000000001</v>
      </c>
      <c r="V15" s="57">
        <f>O419</f>
        <v>3.0733820000000001</v>
      </c>
      <c r="W15" s="57">
        <f>N420</f>
        <v>38.059123</v>
      </c>
      <c r="X15" s="57">
        <f>O420</f>
        <v>19.296153</v>
      </c>
      <c r="Y15" s="57">
        <f>N421</f>
        <v>16.29522</v>
      </c>
      <c r="Z15" s="57">
        <f>O421</f>
        <v>16.29522</v>
      </c>
    </row>
    <row r="16" spans="1:26" ht="13.15" x14ac:dyDescent="0.4">
      <c r="A16" s="186" t="s">
        <v>1154</v>
      </c>
      <c r="R16" s="30">
        <v>130.07999999999998</v>
      </c>
      <c r="S16" s="57">
        <f>N448</f>
        <v>41.393435000000004</v>
      </c>
      <c r="T16" s="57">
        <f>O448</f>
        <v>9.1129549999999995</v>
      </c>
      <c r="U16" s="57">
        <f>N449</f>
        <v>4.0326059999999995</v>
      </c>
      <c r="V16" s="57">
        <f>O449</f>
        <v>4.0326059999999995</v>
      </c>
      <c r="W16" s="57">
        <f>N450</f>
        <v>35.421382999999999</v>
      </c>
      <c r="X16" s="57">
        <f>O450</f>
        <v>20.666093000000004</v>
      </c>
      <c r="Y16" s="57">
        <f>N451</f>
        <v>19.152576</v>
      </c>
      <c r="Z16" s="57">
        <f>O451</f>
        <v>19.152576</v>
      </c>
    </row>
    <row r="17" spans="1:26" ht="13.15" x14ac:dyDescent="0.4">
      <c r="A17" s="186" t="s">
        <v>1155</v>
      </c>
      <c r="R17" s="42">
        <v>156.57999999999998</v>
      </c>
      <c r="S17" s="57">
        <f>N478</f>
        <v>44.056108000000002</v>
      </c>
      <c r="T17" s="57">
        <f>O478</f>
        <v>13.693583999999998</v>
      </c>
      <c r="U17" s="57">
        <f>N479</f>
        <v>5.3242459999999996</v>
      </c>
      <c r="V17" s="57">
        <f>O479</f>
        <v>5.3242459999999996</v>
      </c>
      <c r="W17" s="57">
        <f>N480</f>
        <v>28.608380999999998</v>
      </c>
      <c r="X17" s="57">
        <f>O480</f>
        <v>22.426431999999998</v>
      </c>
      <c r="Y17" s="57">
        <f>N481</f>
        <v>22.011264999999998</v>
      </c>
      <c r="Z17" s="57">
        <f>O481</f>
        <v>22.011264999999998</v>
      </c>
    </row>
    <row r="18" spans="1:26" ht="12.75" x14ac:dyDescent="0.3">
      <c r="A18" s="186" t="s">
        <v>1156</v>
      </c>
    </row>
    <row r="19" spans="1:26" ht="12.75" x14ac:dyDescent="0.3">
      <c r="A19" s="186"/>
    </row>
    <row r="20" spans="1:26" ht="12.75" x14ac:dyDescent="0.3">
      <c r="A20" s="188" t="s">
        <v>1157</v>
      </c>
      <c r="B20" s="184"/>
    </row>
    <row r="21" spans="1:26" ht="12.75" x14ac:dyDescent="0.3">
      <c r="A21" s="186" t="s">
        <v>1138</v>
      </c>
      <c r="I21" s="188" t="s">
        <v>1157</v>
      </c>
    </row>
    <row r="22" spans="1:26" ht="12.75" x14ac:dyDescent="0.3">
      <c r="A22" s="186" t="s">
        <v>1158</v>
      </c>
      <c r="B22" s="151" t="s">
        <v>1159</v>
      </c>
      <c r="C22" s="151" t="s">
        <v>1160</v>
      </c>
      <c r="D22" s="151" t="s">
        <v>1161</v>
      </c>
      <c r="E22" s="151" t="s">
        <v>1162</v>
      </c>
      <c r="J22" s="151" t="s">
        <v>1141</v>
      </c>
      <c r="K22" s="151" t="s">
        <v>1142</v>
      </c>
      <c r="L22" s="151" t="s">
        <v>1163</v>
      </c>
      <c r="N22" s="151" t="s">
        <v>1141</v>
      </c>
      <c r="O22" s="151" t="s">
        <v>1142</v>
      </c>
      <c r="P22" s="151" t="s">
        <v>1163</v>
      </c>
    </row>
    <row r="23" spans="1:26" ht="12.75" x14ac:dyDescent="0.3">
      <c r="A23" s="186" t="s">
        <v>1164</v>
      </c>
      <c r="B23">
        <v>0.67239690600000002</v>
      </c>
      <c r="C23">
        <v>0.92971831999999999</v>
      </c>
      <c r="D23">
        <v>0.81853094000000004</v>
      </c>
      <c r="E23">
        <v>0.80285932000000004</v>
      </c>
      <c r="I23" s="151" t="s">
        <v>1130</v>
      </c>
      <c r="J23">
        <f>E23</f>
        <v>0.80285932000000004</v>
      </c>
      <c r="K23">
        <f>J23-B23</f>
        <v>0.13046241400000003</v>
      </c>
      <c r="L23" t="str">
        <f>TEXT(J23,"0.0")&amp;" ± "&amp;TEXT(K23,"0.0")&amp;" "</f>
        <v xml:space="preserve">0.8 ± 0.1 </v>
      </c>
      <c r="N23" s="57">
        <f t="shared" ref="N23:O26" si="0">J23*100</f>
        <v>80.285932000000003</v>
      </c>
      <c r="O23" s="189">
        <f t="shared" si="0"/>
        <v>13.046241400000003</v>
      </c>
      <c r="P23" t="str">
        <f>TEXT(N23,"0")&amp;" ± "&amp;TEXT(O23,"0")&amp;" "</f>
        <v xml:space="preserve">80 ± 13 </v>
      </c>
      <c r="S23" s="190"/>
    </row>
    <row r="24" spans="1:26" ht="12.75" x14ac:dyDescent="0.3">
      <c r="A24" s="186" t="s">
        <v>1165</v>
      </c>
      <c r="B24">
        <v>0</v>
      </c>
      <c r="C24">
        <v>4.0850589999999999E-2</v>
      </c>
      <c r="D24">
        <v>4.5298439999999999E-3</v>
      </c>
      <c r="E24">
        <v>1.421003E-2</v>
      </c>
      <c r="I24" s="151" t="s">
        <v>1132</v>
      </c>
      <c r="J24">
        <f t="shared" ref="J24:J26" si="1">E24</f>
        <v>1.421003E-2</v>
      </c>
      <c r="K24">
        <f t="shared" ref="K24:K26" si="2">J24-B24</f>
        <v>1.421003E-2</v>
      </c>
      <c r="L24" t="str">
        <f>TEXT(J24,"0.0")&amp;" ± "&amp;TEXT(K24,"0.0")&amp;" "</f>
        <v xml:space="preserve">0.0 ± 0.0 </v>
      </c>
      <c r="N24" s="57">
        <f t="shared" si="0"/>
        <v>1.421003</v>
      </c>
      <c r="O24" s="189">
        <f t="shared" si="0"/>
        <v>1.421003</v>
      </c>
      <c r="P24" t="str">
        <f t="shared" ref="P24:P26" si="3">TEXT(N24,"0")&amp;" ± "&amp;TEXT(O24,"0")&amp;" "</f>
        <v xml:space="preserve">1 ± 1 </v>
      </c>
    </row>
    <row r="25" spans="1:26" ht="12.75" x14ac:dyDescent="0.3">
      <c r="A25" s="186" t="s">
        <v>1166</v>
      </c>
      <c r="B25">
        <v>1.2443829999999999E-3</v>
      </c>
      <c r="C25">
        <v>0.24888643999999999</v>
      </c>
      <c r="D25">
        <v>0.12299916399999999</v>
      </c>
      <c r="E25">
        <v>0.1259228</v>
      </c>
      <c r="I25" s="151" t="s">
        <v>1134</v>
      </c>
      <c r="J25">
        <f t="shared" si="1"/>
        <v>0.1259228</v>
      </c>
      <c r="K25">
        <f t="shared" si="2"/>
        <v>0.124678417</v>
      </c>
      <c r="L25" t="str">
        <f>TEXT(J25,"0.0")&amp;" ± "&amp;TEXT(K25,"0.0")&amp;" "</f>
        <v xml:space="preserve">0.1 ± 0.1 </v>
      </c>
      <c r="N25" s="57">
        <f t="shared" si="0"/>
        <v>12.592280000000001</v>
      </c>
      <c r="O25" s="189">
        <f t="shared" si="0"/>
        <v>12.467841699999999</v>
      </c>
      <c r="P25" t="str">
        <f t="shared" si="3"/>
        <v xml:space="preserve">13 ± 12 </v>
      </c>
    </row>
    <row r="26" spans="1:26" ht="12.75" x14ac:dyDescent="0.3">
      <c r="A26" s="186" t="s">
        <v>1167</v>
      </c>
      <c r="B26">
        <v>0</v>
      </c>
      <c r="C26">
        <v>0.15865446</v>
      </c>
      <c r="D26">
        <v>1.6081464E-2</v>
      </c>
      <c r="E26">
        <v>5.7007849999999999E-2</v>
      </c>
      <c r="I26" s="151" t="s">
        <v>1136</v>
      </c>
      <c r="J26">
        <f t="shared" si="1"/>
        <v>5.7007849999999999E-2</v>
      </c>
      <c r="K26">
        <f t="shared" si="2"/>
        <v>5.7007849999999999E-2</v>
      </c>
      <c r="L26" t="str">
        <f>TEXT(J26,"0.0")&amp;" ± "&amp;TEXT(K26,"0.0")&amp;" "</f>
        <v xml:space="preserve">0.1 ± 0.1 </v>
      </c>
      <c r="N26" s="57">
        <f t="shared" si="0"/>
        <v>5.7007849999999998</v>
      </c>
      <c r="O26" s="189">
        <f t="shared" si="0"/>
        <v>5.7007849999999998</v>
      </c>
      <c r="P26" t="str">
        <f t="shared" si="3"/>
        <v xml:space="preserve">6 ± 6 </v>
      </c>
    </row>
    <row r="27" spans="1:26" ht="12.75" x14ac:dyDescent="0.3">
      <c r="A27" s="186" t="s">
        <v>1168</v>
      </c>
      <c r="B27">
        <v>6.3620404000000005E-2</v>
      </c>
      <c r="C27">
        <v>12.53803201</v>
      </c>
      <c r="D27">
        <v>5.9943297409999996</v>
      </c>
      <c r="E27">
        <v>6.3443915300000002</v>
      </c>
    </row>
    <row r="28" spans="1:26" ht="12.75" x14ac:dyDescent="0.3">
      <c r="A28" s="186" t="s">
        <v>1169</v>
      </c>
      <c r="B28">
        <v>1.3446068870000001</v>
      </c>
      <c r="C28">
        <v>10.41207752</v>
      </c>
      <c r="D28">
        <v>4.9974850630000001</v>
      </c>
      <c r="E28">
        <v>5.5561760600000003</v>
      </c>
    </row>
    <row r="29" spans="1:26" x14ac:dyDescent="0.3">
      <c r="A29" s="187"/>
    </row>
    <row r="30" spans="1:26" ht="12.75" x14ac:dyDescent="0.3">
      <c r="A30" s="186" t="s">
        <v>1149</v>
      </c>
    </row>
    <row r="31" spans="1:26" ht="12.75" x14ac:dyDescent="0.3">
      <c r="A31" s="186" t="s">
        <v>1150</v>
      </c>
    </row>
    <row r="32" spans="1:26" ht="12.75" x14ac:dyDescent="0.3">
      <c r="A32" s="186" t="s">
        <v>1151</v>
      </c>
    </row>
    <row r="33" spans="1:1" ht="12.75" x14ac:dyDescent="0.3">
      <c r="A33" s="186" t="s">
        <v>1152</v>
      </c>
    </row>
    <row r="34" spans="1:1" ht="12.75" x14ac:dyDescent="0.3">
      <c r="A34" s="186" t="s">
        <v>1153</v>
      </c>
    </row>
    <row r="35" spans="1:1" ht="12.75" x14ac:dyDescent="0.3">
      <c r="A35" s="186" t="s">
        <v>1154</v>
      </c>
    </row>
    <row r="36" spans="1:1" ht="12.75" x14ac:dyDescent="0.3">
      <c r="A36" s="186" t="s">
        <v>1155</v>
      </c>
    </row>
    <row r="37" spans="1:1" ht="12.75" x14ac:dyDescent="0.3">
      <c r="A37" s="186" t="s">
        <v>1156</v>
      </c>
    </row>
    <row r="38" spans="1:1" ht="12.75" x14ac:dyDescent="0.3">
      <c r="A38" s="186" t="s">
        <v>1170</v>
      </c>
    </row>
    <row r="39" spans="1:1" ht="12.75" x14ac:dyDescent="0.3">
      <c r="A39" s="186" t="s">
        <v>1171</v>
      </c>
    </row>
    <row r="40" spans="1:1" x14ac:dyDescent="0.3">
      <c r="A40" s="191"/>
    </row>
    <row r="41" spans="1:1" x14ac:dyDescent="0.3">
      <c r="A41" s="191"/>
    </row>
    <row r="42" spans="1:1" ht="12.75" x14ac:dyDescent="0.3">
      <c r="A42" s="192" t="s">
        <v>1172</v>
      </c>
    </row>
    <row r="43" spans="1:1" ht="12.75" x14ac:dyDescent="0.3">
      <c r="A43" s="192" t="s">
        <v>1173</v>
      </c>
    </row>
    <row r="44" spans="1:1" ht="12.75" x14ac:dyDescent="0.3">
      <c r="A44" s="192" t="s">
        <v>1154</v>
      </c>
    </row>
    <row r="45" spans="1:1" ht="12.75" x14ac:dyDescent="0.3">
      <c r="A45" s="192" t="s">
        <v>1174</v>
      </c>
    </row>
    <row r="46" spans="1:1" ht="12.75" x14ac:dyDescent="0.3">
      <c r="A46" s="192" t="s">
        <v>1175</v>
      </c>
    </row>
    <row r="47" spans="1:1" ht="12.75" x14ac:dyDescent="0.3">
      <c r="A47" s="192" t="s">
        <v>1176</v>
      </c>
    </row>
    <row r="48" spans="1:1" ht="12.75" x14ac:dyDescent="0.3">
      <c r="A48" s="192" t="s">
        <v>1177</v>
      </c>
    </row>
    <row r="49" spans="1:28" ht="12.75" x14ac:dyDescent="0.3">
      <c r="A49" s="192" t="s">
        <v>1171</v>
      </c>
      <c r="Y49" t="s">
        <v>1178</v>
      </c>
      <c r="Z49" t="s">
        <v>1179</v>
      </c>
      <c r="AA49" t="s">
        <v>1180</v>
      </c>
      <c r="AB49" t="s">
        <v>1181</v>
      </c>
    </row>
    <row r="51" spans="1:28" ht="12.75" x14ac:dyDescent="0.3">
      <c r="A51" s="188" t="s">
        <v>995</v>
      </c>
      <c r="B51" s="184"/>
    </row>
    <row r="52" spans="1:28" ht="12.75" x14ac:dyDescent="0.3">
      <c r="A52" s="186" t="s">
        <v>1138</v>
      </c>
      <c r="I52" s="188" t="s">
        <v>995</v>
      </c>
    </row>
    <row r="53" spans="1:28" ht="12.75" x14ac:dyDescent="0.3">
      <c r="A53" s="186" t="s">
        <v>1158</v>
      </c>
      <c r="B53" s="151" t="s">
        <v>1159</v>
      </c>
      <c r="C53" s="151" t="s">
        <v>1160</v>
      </c>
      <c r="D53" s="151" t="s">
        <v>1161</v>
      </c>
      <c r="E53" s="151" t="s">
        <v>1162</v>
      </c>
      <c r="J53" s="151" t="s">
        <v>1141</v>
      </c>
      <c r="K53" s="151" t="s">
        <v>1142</v>
      </c>
      <c r="L53" s="151" t="s">
        <v>1163</v>
      </c>
      <c r="N53" s="151" t="s">
        <v>1141</v>
      </c>
      <c r="O53" s="151" t="s">
        <v>1142</v>
      </c>
      <c r="P53" s="151" t="s">
        <v>1163</v>
      </c>
    </row>
    <row r="54" spans="1:28" ht="12.75" x14ac:dyDescent="0.3">
      <c r="A54" s="186" t="s">
        <v>1182</v>
      </c>
      <c r="B54">
        <v>0.56704332000000002</v>
      </c>
      <c r="C54">
        <v>0.82155115000000001</v>
      </c>
      <c r="D54">
        <v>0.703505241</v>
      </c>
      <c r="E54">
        <v>0.69673119999999999</v>
      </c>
      <c r="I54" s="151" t="s">
        <v>1130</v>
      </c>
      <c r="J54">
        <f>E54</f>
        <v>0.69673119999999999</v>
      </c>
      <c r="K54">
        <f>J54-B54</f>
        <v>0.12968787999999998</v>
      </c>
      <c r="L54" t="str">
        <f>TEXT(J54,"0.0")&amp;" ± "&amp;TEXT(K54,"0.0")&amp;" "</f>
        <v xml:space="preserve">0.7 ± 0.1 </v>
      </c>
      <c r="N54" s="57">
        <f t="shared" ref="N54:O57" si="4">J54*100</f>
        <v>69.673119999999997</v>
      </c>
      <c r="O54" s="189">
        <f t="shared" si="4"/>
        <v>12.968787999999998</v>
      </c>
      <c r="P54" t="str">
        <f>TEXT(N54,"0")&amp;" ± "&amp;TEXT(O54,"0")&amp;" "</f>
        <v xml:space="preserve">70 ± 13 </v>
      </c>
    </row>
    <row r="55" spans="1:28" ht="12.75" x14ac:dyDescent="0.3">
      <c r="A55" s="186" t="s">
        <v>1183</v>
      </c>
      <c r="B55">
        <v>0</v>
      </c>
      <c r="C55">
        <v>4.249965E-2</v>
      </c>
      <c r="D55">
        <v>6.5169829999999996E-3</v>
      </c>
      <c r="E55">
        <v>1.5052329999999999E-2</v>
      </c>
      <c r="I55" s="151" t="s">
        <v>1132</v>
      </c>
      <c r="J55">
        <f t="shared" ref="J55:J57" si="5">E55</f>
        <v>1.5052329999999999E-2</v>
      </c>
      <c r="K55">
        <f t="shared" ref="K55:K57" si="6">J55-B55</f>
        <v>1.5052329999999999E-2</v>
      </c>
      <c r="L55" t="str">
        <f>TEXT(J55,"0.0")&amp;" ± "&amp;TEXT(K55,"0.0")&amp;" "</f>
        <v xml:space="preserve">0.0 ± 0.0 </v>
      </c>
      <c r="N55" s="57">
        <f t="shared" si="4"/>
        <v>1.5052329999999998</v>
      </c>
      <c r="O55" s="189">
        <f t="shared" si="4"/>
        <v>1.5052329999999998</v>
      </c>
      <c r="P55" t="str">
        <f t="shared" ref="P55:P57" si="7">TEXT(N55,"0")&amp;" ± "&amp;TEXT(O55,"0")&amp;" "</f>
        <v xml:space="preserve">2 ± 2 </v>
      </c>
    </row>
    <row r="56" spans="1:28" ht="12.75" x14ac:dyDescent="0.3">
      <c r="A56" s="186" t="s">
        <v>1184</v>
      </c>
      <c r="B56">
        <v>6.2508170000000002E-2</v>
      </c>
      <c r="C56">
        <v>0.36542586999999999</v>
      </c>
      <c r="D56">
        <v>0.21720658600000001</v>
      </c>
      <c r="E56">
        <v>0.22143205999999999</v>
      </c>
      <c r="I56" s="151" t="s">
        <v>1134</v>
      </c>
      <c r="J56">
        <f t="shared" si="5"/>
        <v>0.22143205999999999</v>
      </c>
      <c r="K56">
        <f t="shared" si="6"/>
        <v>0.15892388999999998</v>
      </c>
      <c r="L56" t="str">
        <f>TEXT(J56,"0.0")&amp;" ± "&amp;TEXT(K56,"0.0")&amp;" "</f>
        <v xml:space="preserve">0.2 ± 0.2 </v>
      </c>
      <c r="N56" s="57">
        <f t="shared" si="4"/>
        <v>22.143205999999999</v>
      </c>
      <c r="O56" s="189">
        <f t="shared" si="4"/>
        <v>15.892388999999998</v>
      </c>
      <c r="P56" t="str">
        <f t="shared" si="7"/>
        <v xml:space="preserve">22 ± 16 </v>
      </c>
    </row>
    <row r="57" spans="1:28" ht="12.75" x14ac:dyDescent="0.3">
      <c r="A57" s="186" t="s">
        <v>1185</v>
      </c>
      <c r="B57">
        <v>0</v>
      </c>
      <c r="C57">
        <v>0.19581672</v>
      </c>
      <c r="D57">
        <v>1.9191093999999999E-2</v>
      </c>
      <c r="E57">
        <v>6.6784410000000002E-2</v>
      </c>
      <c r="I57" s="151" t="s">
        <v>1136</v>
      </c>
      <c r="J57">
        <f t="shared" si="5"/>
        <v>6.6784410000000002E-2</v>
      </c>
      <c r="K57">
        <f t="shared" si="6"/>
        <v>6.6784410000000002E-2</v>
      </c>
      <c r="L57" t="str">
        <f>TEXT(J57,"0.0")&amp;" ± "&amp;TEXT(K57,"0.0")&amp;" "</f>
        <v xml:space="preserve">0.1 ± 0.1 </v>
      </c>
      <c r="N57" s="57">
        <f t="shared" si="4"/>
        <v>6.6784410000000003</v>
      </c>
      <c r="O57" s="189">
        <f t="shared" si="4"/>
        <v>6.6784410000000003</v>
      </c>
      <c r="P57" t="str">
        <f t="shared" si="7"/>
        <v xml:space="preserve">7 ± 7 </v>
      </c>
    </row>
    <row r="58" spans="1:28" ht="12.75" x14ac:dyDescent="0.3">
      <c r="A58" s="186" t="s">
        <v>1186</v>
      </c>
      <c r="B58">
        <v>0</v>
      </c>
      <c r="C58">
        <v>10.855000540000001</v>
      </c>
      <c r="D58">
        <v>5.1681290369999999</v>
      </c>
      <c r="E58">
        <v>5.3200121300000003</v>
      </c>
    </row>
    <row r="59" spans="1:28" ht="12.75" x14ac:dyDescent="0.3">
      <c r="A59" s="186" t="s">
        <v>1187</v>
      </c>
      <c r="B59">
        <v>0.13123726999999999</v>
      </c>
      <c r="C59">
        <v>8.0313394099999993</v>
      </c>
      <c r="D59">
        <v>3.8044298269999999</v>
      </c>
      <c r="E59">
        <v>4.0914710899999998</v>
      </c>
    </row>
    <row r="60" spans="1:28" x14ac:dyDescent="0.3">
      <c r="A60" s="187"/>
    </row>
    <row r="61" spans="1:28" ht="12.75" x14ac:dyDescent="0.3">
      <c r="A61" s="186" t="s">
        <v>1149</v>
      </c>
    </row>
    <row r="62" spans="1:28" ht="12.75" x14ac:dyDescent="0.3">
      <c r="A62" s="186" t="s">
        <v>1150</v>
      </c>
    </row>
    <row r="63" spans="1:28" ht="12.75" x14ac:dyDescent="0.3">
      <c r="A63" s="186" t="s">
        <v>1151</v>
      </c>
    </row>
    <row r="64" spans="1:28" ht="12.75" x14ac:dyDescent="0.3">
      <c r="A64" s="186" t="s">
        <v>1152</v>
      </c>
    </row>
    <row r="65" spans="1:1" ht="12.75" x14ac:dyDescent="0.3">
      <c r="A65" s="186" t="s">
        <v>1153</v>
      </c>
    </row>
    <row r="66" spans="1:1" ht="12.75" x14ac:dyDescent="0.3">
      <c r="A66" s="186" t="s">
        <v>1154</v>
      </c>
    </row>
    <row r="67" spans="1:1" ht="12.75" x14ac:dyDescent="0.3">
      <c r="A67" s="186" t="s">
        <v>1155</v>
      </c>
    </row>
    <row r="68" spans="1:1" ht="12.75" x14ac:dyDescent="0.3">
      <c r="A68" s="186" t="s">
        <v>1156</v>
      </c>
    </row>
    <row r="69" spans="1:1" ht="12.75" x14ac:dyDescent="0.3">
      <c r="A69" s="186" t="s">
        <v>1170</v>
      </c>
    </row>
    <row r="70" spans="1:1" ht="12.75" x14ac:dyDescent="0.3">
      <c r="A70" s="186" t="s">
        <v>1171</v>
      </c>
    </row>
    <row r="71" spans="1:1" x14ac:dyDescent="0.3">
      <c r="A71" s="191"/>
    </row>
    <row r="72" spans="1:1" x14ac:dyDescent="0.3">
      <c r="A72" s="191"/>
    </row>
    <row r="73" spans="1:1" ht="12.75" x14ac:dyDescent="0.3">
      <c r="A73" s="192" t="s">
        <v>1172</v>
      </c>
    </row>
    <row r="74" spans="1:1" ht="12.75" x14ac:dyDescent="0.3">
      <c r="A74" s="192" t="s">
        <v>1173</v>
      </c>
    </row>
    <row r="75" spans="1:1" ht="12.75" x14ac:dyDescent="0.3">
      <c r="A75" s="192" t="s">
        <v>1154</v>
      </c>
    </row>
    <row r="76" spans="1:1" ht="12.75" x14ac:dyDescent="0.3">
      <c r="A76" s="192" t="s">
        <v>1174</v>
      </c>
    </row>
    <row r="77" spans="1:1" ht="12.75" x14ac:dyDescent="0.3">
      <c r="A77" s="192" t="s">
        <v>1188</v>
      </c>
    </row>
    <row r="78" spans="1:1" ht="12.75" x14ac:dyDescent="0.3">
      <c r="A78" s="192" t="s">
        <v>1189</v>
      </c>
    </row>
    <row r="79" spans="1:1" ht="12.75" x14ac:dyDescent="0.3">
      <c r="A79" s="192" t="s">
        <v>1177</v>
      </c>
    </row>
    <row r="80" spans="1:1" ht="12.75" x14ac:dyDescent="0.3">
      <c r="A80" s="192" t="s">
        <v>1171</v>
      </c>
    </row>
    <row r="82" spans="1:16" ht="12.75" x14ac:dyDescent="0.3">
      <c r="A82" s="188" t="s">
        <v>996</v>
      </c>
    </row>
    <row r="83" spans="1:16" ht="12.75" x14ac:dyDescent="0.3">
      <c r="A83" s="186" t="s">
        <v>1138</v>
      </c>
      <c r="I83" s="188" t="s">
        <v>996</v>
      </c>
    </row>
    <row r="84" spans="1:16" ht="12.75" x14ac:dyDescent="0.3">
      <c r="A84" s="186" t="s">
        <v>1158</v>
      </c>
      <c r="J84" s="151" t="s">
        <v>1141</v>
      </c>
      <c r="K84" s="151" t="s">
        <v>1142</v>
      </c>
      <c r="L84" s="151" t="s">
        <v>1163</v>
      </c>
      <c r="N84" s="151" t="s">
        <v>1141</v>
      </c>
      <c r="O84" s="151" t="s">
        <v>1142</v>
      </c>
      <c r="P84" s="151" t="s">
        <v>1163</v>
      </c>
    </row>
    <row r="85" spans="1:16" ht="12.75" x14ac:dyDescent="0.3">
      <c r="A85" s="186" t="s">
        <v>1182</v>
      </c>
      <c r="B85">
        <v>0.46212130000000001</v>
      </c>
      <c r="C85">
        <v>0.67211005999999995</v>
      </c>
      <c r="D85">
        <v>0.56338715800000005</v>
      </c>
      <c r="E85">
        <v>0.56970845999999997</v>
      </c>
      <c r="I85" s="151" t="s">
        <v>1130</v>
      </c>
      <c r="J85">
        <f>E85</f>
        <v>0.56970845999999997</v>
      </c>
      <c r="K85">
        <f>J85-B85</f>
        <v>0.10758715999999996</v>
      </c>
      <c r="L85" t="str">
        <f>TEXT(J85,"0.0")&amp;" ± "&amp;TEXT(K85,"0.0")&amp;" "</f>
        <v xml:space="preserve">0.6 ± 0.1 </v>
      </c>
      <c r="N85" s="57">
        <f t="shared" ref="N85:O88" si="8">J85*100</f>
        <v>56.970845999999995</v>
      </c>
      <c r="O85" s="189">
        <f t="shared" si="8"/>
        <v>10.758715999999996</v>
      </c>
      <c r="P85" t="str">
        <f>TEXT(N85,"0")&amp;" ± "&amp;TEXT(O85,"0")&amp;" "</f>
        <v xml:space="preserve">57 ± 11 </v>
      </c>
    </row>
    <row r="86" spans="1:16" ht="12.75" x14ac:dyDescent="0.3">
      <c r="A86" s="186" t="s">
        <v>1183</v>
      </c>
      <c r="B86">
        <v>0</v>
      </c>
      <c r="C86">
        <v>5.7269420000000001E-2</v>
      </c>
      <c r="D86">
        <v>6.0131489999999998E-3</v>
      </c>
      <c r="E86">
        <v>1.9344500000000001E-2</v>
      </c>
      <c r="I86" s="151" t="s">
        <v>1132</v>
      </c>
      <c r="J86">
        <f t="shared" ref="J86:J88" si="9">E86</f>
        <v>1.9344500000000001E-2</v>
      </c>
      <c r="K86">
        <f t="shared" ref="K86:K88" si="10">J86-B86</f>
        <v>1.9344500000000001E-2</v>
      </c>
      <c r="L86" t="str">
        <f>TEXT(J86,"0.0")&amp;" ± "&amp;TEXT(K86,"0.0")&amp;" "</f>
        <v xml:space="preserve">0.0 ± 0.0 </v>
      </c>
      <c r="N86" s="57">
        <f t="shared" si="8"/>
        <v>1.93445</v>
      </c>
      <c r="O86" s="189">
        <f t="shared" si="8"/>
        <v>1.93445</v>
      </c>
      <c r="P86" t="str">
        <f t="shared" ref="P86:P88" si="11">TEXT(N86,"0")&amp;" ± "&amp;TEXT(O86,"0")&amp;" "</f>
        <v xml:space="preserve">2 ± 2 </v>
      </c>
    </row>
    <row r="87" spans="1:16" ht="12.75" x14ac:dyDescent="0.3">
      <c r="A87" s="186" t="s">
        <v>1184</v>
      </c>
      <c r="B87">
        <v>0.13254489999999999</v>
      </c>
      <c r="C87">
        <v>0.47206462999999999</v>
      </c>
      <c r="D87">
        <v>0.34150625299999998</v>
      </c>
      <c r="E87">
        <v>0.31877551999999998</v>
      </c>
      <c r="I87" s="151" t="s">
        <v>1134</v>
      </c>
      <c r="J87">
        <f t="shared" si="9"/>
        <v>0.31877551999999998</v>
      </c>
      <c r="K87">
        <f t="shared" si="10"/>
        <v>0.18623061999999999</v>
      </c>
      <c r="L87" t="str">
        <f>TEXT(J87,"0.0")&amp;" ± "&amp;TEXT(K87,"0.0")&amp;" "</f>
        <v xml:space="preserve">0.3 ± 0.2 </v>
      </c>
      <c r="N87" s="57">
        <f t="shared" si="8"/>
        <v>31.877551999999998</v>
      </c>
      <c r="O87" s="189">
        <f t="shared" si="8"/>
        <v>18.623061999999997</v>
      </c>
      <c r="P87" t="str">
        <f t="shared" si="11"/>
        <v xml:space="preserve">32 ± 19 </v>
      </c>
    </row>
    <row r="88" spans="1:16" ht="12.75" x14ac:dyDescent="0.3">
      <c r="A88" s="186" t="s">
        <v>1185</v>
      </c>
      <c r="B88">
        <v>0</v>
      </c>
      <c r="C88">
        <v>0.27503102000000001</v>
      </c>
      <c r="D88">
        <v>2.5103651000000001E-2</v>
      </c>
      <c r="E88">
        <v>9.2171520000000007E-2</v>
      </c>
      <c r="I88" s="151" t="s">
        <v>1136</v>
      </c>
      <c r="J88">
        <f t="shared" si="9"/>
        <v>9.2171520000000007E-2</v>
      </c>
      <c r="K88">
        <f t="shared" si="10"/>
        <v>9.2171520000000007E-2</v>
      </c>
      <c r="L88" t="str">
        <f>TEXT(J88,"0.0")&amp;" ± "&amp;TEXT(K88,"0.0")&amp;" "</f>
        <v xml:space="preserve">0.1 ± 0.1 </v>
      </c>
      <c r="N88" s="57">
        <f t="shared" si="8"/>
        <v>9.2171520000000005</v>
      </c>
      <c r="O88" s="189">
        <f t="shared" si="8"/>
        <v>9.2171520000000005</v>
      </c>
      <c r="P88" t="str">
        <f t="shared" si="11"/>
        <v xml:space="preserve">9 ± 9 </v>
      </c>
    </row>
    <row r="89" spans="1:16" ht="12.75" x14ac:dyDescent="0.3">
      <c r="A89" s="186" t="s">
        <v>1186</v>
      </c>
      <c r="B89">
        <v>0</v>
      </c>
      <c r="C89">
        <v>7.4790741399999998</v>
      </c>
      <c r="D89">
        <v>1.280109553</v>
      </c>
      <c r="E89">
        <v>3.08865239</v>
      </c>
    </row>
    <row r="90" spans="1:16" ht="12.75" x14ac:dyDescent="0.3">
      <c r="A90" s="186" t="s">
        <v>1187</v>
      </c>
      <c r="B90">
        <v>1.503023</v>
      </c>
      <c r="C90">
        <v>12.2484158</v>
      </c>
      <c r="D90">
        <v>4.854112014</v>
      </c>
      <c r="E90">
        <v>6.4260279599999999</v>
      </c>
    </row>
    <row r="91" spans="1:16" x14ac:dyDescent="0.3">
      <c r="A91" s="187"/>
    </row>
    <row r="92" spans="1:16" ht="12.75" x14ac:dyDescent="0.3">
      <c r="A92" s="186" t="s">
        <v>1149</v>
      </c>
    </row>
    <row r="93" spans="1:16" ht="12.75" x14ac:dyDescent="0.3">
      <c r="A93" s="186" t="s">
        <v>1150</v>
      </c>
    </row>
    <row r="94" spans="1:16" ht="12.75" x14ac:dyDescent="0.3">
      <c r="A94" s="186" t="s">
        <v>1151</v>
      </c>
    </row>
    <row r="95" spans="1:16" ht="12.75" x14ac:dyDescent="0.3">
      <c r="A95" s="186" t="s">
        <v>1152</v>
      </c>
    </row>
    <row r="96" spans="1:16" ht="12.75" x14ac:dyDescent="0.3">
      <c r="A96" s="186" t="s">
        <v>1153</v>
      </c>
    </row>
    <row r="97" spans="1:1" ht="12.75" x14ac:dyDescent="0.3">
      <c r="A97" s="186" t="s">
        <v>1154</v>
      </c>
    </row>
    <row r="98" spans="1:1" ht="12.75" x14ac:dyDescent="0.3">
      <c r="A98" s="186" t="s">
        <v>1155</v>
      </c>
    </row>
    <row r="99" spans="1:1" ht="12.75" x14ac:dyDescent="0.3">
      <c r="A99" s="186" t="s">
        <v>1156</v>
      </c>
    </row>
    <row r="100" spans="1:1" ht="12.75" x14ac:dyDescent="0.3">
      <c r="A100" s="186" t="s">
        <v>1170</v>
      </c>
    </row>
    <row r="101" spans="1:1" ht="12.75" x14ac:dyDescent="0.3">
      <c r="A101" s="186" t="s">
        <v>1171</v>
      </c>
    </row>
    <row r="102" spans="1:1" x14ac:dyDescent="0.3">
      <c r="A102" s="191"/>
    </row>
    <row r="103" spans="1:1" x14ac:dyDescent="0.3">
      <c r="A103" s="191"/>
    </row>
    <row r="104" spans="1:1" ht="12.75" x14ac:dyDescent="0.3">
      <c r="A104" s="192" t="s">
        <v>1172</v>
      </c>
    </row>
    <row r="105" spans="1:1" ht="12.75" x14ac:dyDescent="0.3">
      <c r="A105" s="192" t="s">
        <v>1173</v>
      </c>
    </row>
    <row r="106" spans="1:1" ht="12.75" x14ac:dyDescent="0.3">
      <c r="A106" s="192" t="s">
        <v>1154</v>
      </c>
    </row>
    <row r="107" spans="1:1" ht="12.75" x14ac:dyDescent="0.3">
      <c r="A107" s="192" t="s">
        <v>1174</v>
      </c>
    </row>
    <row r="108" spans="1:1" ht="12.75" x14ac:dyDescent="0.3">
      <c r="A108" s="192" t="s">
        <v>1190</v>
      </c>
    </row>
    <row r="109" spans="1:1" ht="12.75" x14ac:dyDescent="0.3">
      <c r="A109" s="192" t="s">
        <v>1191</v>
      </c>
    </row>
    <row r="110" spans="1:1" ht="12.75" x14ac:dyDescent="0.3">
      <c r="A110" s="192" t="s">
        <v>1177</v>
      </c>
    </row>
    <row r="111" spans="1:1" ht="12.75" x14ac:dyDescent="0.3">
      <c r="A111" s="192" t="s">
        <v>1171</v>
      </c>
    </row>
    <row r="113" spans="1:16" ht="12.75" x14ac:dyDescent="0.3">
      <c r="A113" s="188" t="s">
        <v>997</v>
      </c>
    </row>
    <row r="114" spans="1:16" ht="12.75" x14ac:dyDescent="0.3">
      <c r="A114" s="186" t="s">
        <v>1138</v>
      </c>
      <c r="I114" s="188" t="s">
        <v>997</v>
      </c>
    </row>
    <row r="115" spans="1:16" ht="12.75" x14ac:dyDescent="0.3">
      <c r="A115" s="186" t="s">
        <v>1192</v>
      </c>
      <c r="J115" s="151" t="s">
        <v>1141</v>
      </c>
      <c r="K115" s="151" t="s">
        <v>1142</v>
      </c>
      <c r="L115" s="151" t="s">
        <v>1163</v>
      </c>
      <c r="N115" s="151" t="s">
        <v>1141</v>
      </c>
      <c r="O115" s="151" t="s">
        <v>1142</v>
      </c>
      <c r="P115" s="151" t="s">
        <v>1163</v>
      </c>
    </row>
    <row r="116" spans="1:16" ht="12.75" x14ac:dyDescent="0.3">
      <c r="A116" s="186" t="s">
        <v>1182</v>
      </c>
      <c r="B116">
        <v>0.44807979999999997</v>
      </c>
      <c r="C116">
        <v>0.70433997999999998</v>
      </c>
      <c r="D116">
        <v>0.58349686000000001</v>
      </c>
      <c r="E116">
        <v>0.58682098000000005</v>
      </c>
      <c r="I116" s="151" t="s">
        <v>1130</v>
      </c>
      <c r="J116">
        <f>E116</f>
        <v>0.58682098000000005</v>
      </c>
      <c r="K116">
        <f>J116-B116</f>
        <v>0.13874118000000008</v>
      </c>
      <c r="L116" t="str">
        <f>TEXT(J116,"0.0")&amp;" ± "&amp;TEXT(K116,"0.0")&amp;" "</f>
        <v xml:space="preserve">0.6 ± 0.1 </v>
      </c>
      <c r="N116" s="57">
        <f t="shared" ref="N116:O119" si="12">J116*100</f>
        <v>58.682098000000003</v>
      </c>
      <c r="O116" s="189">
        <f t="shared" si="12"/>
        <v>13.874118000000008</v>
      </c>
      <c r="P116" t="str">
        <f>TEXT(N116,"0")&amp;" ± "&amp;TEXT(O116,"0")&amp;" "</f>
        <v xml:space="preserve">59 ± 14 </v>
      </c>
    </row>
    <row r="117" spans="1:16" ht="12.75" x14ac:dyDescent="0.3">
      <c r="A117" s="186" t="s">
        <v>1183</v>
      </c>
      <c r="B117">
        <v>0</v>
      </c>
      <c r="C117">
        <v>4.9777740000000001E-2</v>
      </c>
      <c r="D117">
        <v>4.5056999999999996E-3</v>
      </c>
      <c r="E117">
        <v>1.6869680000000001E-2</v>
      </c>
      <c r="I117" s="151" t="s">
        <v>1132</v>
      </c>
      <c r="J117">
        <f t="shared" ref="J117:J119" si="13">E117</f>
        <v>1.6869680000000001E-2</v>
      </c>
      <c r="K117">
        <f t="shared" ref="K117:K119" si="14">J117-B117</f>
        <v>1.6869680000000001E-2</v>
      </c>
      <c r="L117" t="str">
        <f>TEXT(J117,"0.0")&amp;" ± "&amp;TEXT(K117,"0.0")&amp;" "</f>
        <v xml:space="preserve">0.0 ± 0.0 </v>
      </c>
      <c r="N117" s="57">
        <f t="shared" si="12"/>
        <v>1.6869680000000002</v>
      </c>
      <c r="O117" s="189">
        <f t="shared" si="12"/>
        <v>1.6869680000000002</v>
      </c>
      <c r="P117" t="str">
        <f t="shared" ref="P117:P119" si="15">TEXT(N117,"0")&amp;" ± "&amp;TEXT(O117,"0")&amp;" "</f>
        <v xml:space="preserve">2 ± 2 </v>
      </c>
    </row>
    <row r="118" spans="1:16" ht="12.75" x14ac:dyDescent="0.3">
      <c r="A118" s="186" t="s">
        <v>1184</v>
      </c>
      <c r="B118">
        <v>0.13871720000000001</v>
      </c>
      <c r="C118">
        <v>0.47055559000000002</v>
      </c>
      <c r="D118">
        <v>0.33839529000000002</v>
      </c>
      <c r="E118">
        <v>0.31457945999999998</v>
      </c>
      <c r="I118" s="151" t="s">
        <v>1134</v>
      </c>
      <c r="J118">
        <f t="shared" si="13"/>
        <v>0.31457945999999998</v>
      </c>
      <c r="K118">
        <f t="shared" si="14"/>
        <v>0.17586225999999996</v>
      </c>
      <c r="L118" t="str">
        <f>TEXT(J118,"0.0")&amp;" ± "&amp;TEXT(K118,"0.0")&amp;" "</f>
        <v xml:space="preserve">0.3 ± 0.2 </v>
      </c>
      <c r="N118" s="57">
        <f t="shared" si="12"/>
        <v>31.457945999999996</v>
      </c>
      <c r="O118" s="189">
        <f t="shared" si="12"/>
        <v>17.586225999999996</v>
      </c>
      <c r="P118" t="str">
        <f t="shared" si="15"/>
        <v xml:space="preserve">31 ± 18 </v>
      </c>
    </row>
    <row r="119" spans="1:16" ht="12.75" x14ac:dyDescent="0.3">
      <c r="A119" s="186" t="s">
        <v>1185</v>
      </c>
      <c r="B119">
        <v>0</v>
      </c>
      <c r="C119">
        <v>0.25808323999999999</v>
      </c>
      <c r="D119">
        <v>1.9761290000000001E-2</v>
      </c>
      <c r="E119">
        <v>8.1729880000000005E-2</v>
      </c>
      <c r="I119" s="151" t="s">
        <v>1136</v>
      </c>
      <c r="J119">
        <f t="shared" si="13"/>
        <v>8.1729880000000005E-2</v>
      </c>
      <c r="K119">
        <f t="shared" si="14"/>
        <v>8.1729880000000005E-2</v>
      </c>
      <c r="L119" t="str">
        <f>TEXT(J119,"0.0")&amp;" ± "&amp;TEXT(K119,"0.0")&amp;" "</f>
        <v xml:space="preserve">0.1 ± 0.1 </v>
      </c>
      <c r="N119" s="57">
        <f t="shared" si="12"/>
        <v>8.1729880000000001</v>
      </c>
      <c r="O119" s="189">
        <f t="shared" si="12"/>
        <v>8.1729880000000001</v>
      </c>
      <c r="P119" t="str">
        <f t="shared" si="15"/>
        <v xml:space="preserve">8 ± 8 </v>
      </c>
    </row>
    <row r="120" spans="1:16" ht="12.75" x14ac:dyDescent="0.3">
      <c r="A120" s="186" t="s">
        <v>1186</v>
      </c>
      <c r="B120">
        <v>0</v>
      </c>
      <c r="C120">
        <v>9.1972794499999999</v>
      </c>
      <c r="D120">
        <v>3.34236668</v>
      </c>
      <c r="E120">
        <v>4.0528702399999998</v>
      </c>
    </row>
    <row r="121" spans="1:16" ht="12.75" x14ac:dyDescent="0.3">
      <c r="A121" s="186" t="s">
        <v>1187</v>
      </c>
      <c r="B121">
        <v>0.27037620000000001</v>
      </c>
      <c r="C121">
        <v>11.037952519999999</v>
      </c>
      <c r="D121">
        <v>3.98894627</v>
      </c>
      <c r="E121">
        <v>5.3614812199999999</v>
      </c>
    </row>
    <row r="122" spans="1:16" x14ac:dyDescent="0.3">
      <c r="A122" s="187"/>
    </row>
    <row r="123" spans="1:16" ht="12.75" x14ac:dyDescent="0.3">
      <c r="A123" s="186" t="s">
        <v>1149</v>
      </c>
    </row>
    <row r="124" spans="1:16" ht="12.75" x14ac:dyDescent="0.3">
      <c r="A124" s="186" t="s">
        <v>1150</v>
      </c>
    </row>
    <row r="125" spans="1:16" ht="12.75" x14ac:dyDescent="0.3">
      <c r="A125" s="186" t="s">
        <v>1151</v>
      </c>
    </row>
    <row r="126" spans="1:16" ht="12.75" x14ac:dyDescent="0.3">
      <c r="A126" s="186" t="s">
        <v>1152</v>
      </c>
    </row>
    <row r="127" spans="1:16" ht="12.75" x14ac:dyDescent="0.3">
      <c r="A127" s="186" t="s">
        <v>1153</v>
      </c>
    </row>
    <row r="128" spans="1:16" ht="12.75" x14ac:dyDescent="0.3">
      <c r="A128" s="186" t="s">
        <v>1154</v>
      </c>
    </row>
    <row r="129" spans="1:10" ht="12.75" x14ac:dyDescent="0.3">
      <c r="A129" s="186" t="s">
        <v>1155</v>
      </c>
    </row>
    <row r="130" spans="1:10" ht="12.75" x14ac:dyDescent="0.3">
      <c r="A130" s="186" t="s">
        <v>1156</v>
      </c>
    </row>
    <row r="131" spans="1:10" ht="12.75" x14ac:dyDescent="0.3">
      <c r="A131" s="186" t="s">
        <v>1170</v>
      </c>
    </row>
    <row r="132" spans="1:10" ht="12.75" x14ac:dyDescent="0.3">
      <c r="A132" s="186" t="s">
        <v>1171</v>
      </c>
    </row>
    <row r="133" spans="1:10" x14ac:dyDescent="0.3">
      <c r="A133" s="191"/>
    </row>
    <row r="134" spans="1:10" x14ac:dyDescent="0.3">
      <c r="A134" s="191"/>
    </row>
    <row r="135" spans="1:10" ht="12.75" x14ac:dyDescent="0.3">
      <c r="A135" s="192" t="s">
        <v>1172</v>
      </c>
    </row>
    <row r="136" spans="1:10" ht="12.75" x14ac:dyDescent="0.3">
      <c r="A136" s="192" t="s">
        <v>1173</v>
      </c>
    </row>
    <row r="137" spans="1:10" ht="12.75" x14ac:dyDescent="0.3">
      <c r="A137" s="192" t="s">
        <v>1154</v>
      </c>
    </row>
    <row r="138" spans="1:10" ht="12.75" x14ac:dyDescent="0.3">
      <c r="A138" s="192" t="s">
        <v>1174</v>
      </c>
    </row>
    <row r="139" spans="1:10" ht="12.75" x14ac:dyDescent="0.3">
      <c r="A139" s="192" t="s">
        <v>1193</v>
      </c>
    </row>
    <row r="140" spans="1:10" ht="12.75" x14ac:dyDescent="0.3">
      <c r="A140" s="192" t="s">
        <v>1194</v>
      </c>
    </row>
    <row r="141" spans="1:10" ht="12.75" x14ac:dyDescent="0.3">
      <c r="A141" s="192" t="s">
        <v>1177</v>
      </c>
    </row>
    <row r="143" spans="1:10" ht="12.75" x14ac:dyDescent="0.3">
      <c r="A143" s="188" t="s">
        <v>998</v>
      </c>
    </row>
    <row r="144" spans="1:10" ht="12.75" x14ac:dyDescent="0.3">
      <c r="A144" s="186" t="s">
        <v>1138</v>
      </c>
      <c r="J144" s="188" t="s">
        <v>998</v>
      </c>
    </row>
    <row r="145" spans="1:16" ht="12.75" x14ac:dyDescent="0.3">
      <c r="A145" s="186" t="s">
        <v>1158</v>
      </c>
      <c r="J145" s="151" t="s">
        <v>1141</v>
      </c>
      <c r="K145" s="151" t="s">
        <v>1142</v>
      </c>
      <c r="L145" s="151" t="s">
        <v>1163</v>
      </c>
      <c r="N145" s="151" t="s">
        <v>1141</v>
      </c>
      <c r="O145" s="151" t="s">
        <v>1142</v>
      </c>
      <c r="P145" s="151" t="s">
        <v>1163</v>
      </c>
    </row>
    <row r="146" spans="1:16" ht="12.75" x14ac:dyDescent="0.3">
      <c r="A146" s="186" t="s">
        <v>1182</v>
      </c>
      <c r="B146">
        <v>0.38884278</v>
      </c>
      <c r="C146">
        <v>0.75269470999999999</v>
      </c>
      <c r="D146">
        <v>0.58569218999999995</v>
      </c>
      <c r="E146">
        <v>0.57455685999999995</v>
      </c>
      <c r="I146" s="151" t="s">
        <v>1130</v>
      </c>
      <c r="J146">
        <f>E146</f>
        <v>0.57455685999999995</v>
      </c>
      <c r="K146">
        <f>J146-B146</f>
        <v>0.18571407999999995</v>
      </c>
      <c r="L146" t="str">
        <f>TEXT(J146,"0.0")&amp;" ± "&amp;TEXT(K146,"0.0")&amp;" "</f>
        <v xml:space="preserve">0.6 ± 0.2 </v>
      </c>
      <c r="N146" s="57">
        <f t="shared" ref="N146:O149" si="16">J146*100</f>
        <v>57.455685999999993</v>
      </c>
      <c r="O146" s="189">
        <f t="shared" si="16"/>
        <v>18.571407999999995</v>
      </c>
      <c r="P146" t="str">
        <f>TEXT(N146,"0")&amp;" ± "&amp;TEXT(O146,"0")&amp;" "</f>
        <v xml:space="preserve">57 ± 19 </v>
      </c>
    </row>
    <row r="147" spans="1:16" ht="12.75" x14ac:dyDescent="0.3">
      <c r="A147" s="186" t="s">
        <v>1183</v>
      </c>
      <c r="B147">
        <v>0</v>
      </c>
      <c r="C147">
        <v>8.7666560000000004E-2</v>
      </c>
      <c r="D147">
        <v>6.8921010000000003E-3</v>
      </c>
      <c r="E147">
        <v>2.6635590000000001E-2</v>
      </c>
      <c r="I147" s="151" t="s">
        <v>1132</v>
      </c>
      <c r="J147">
        <f t="shared" ref="J147:J149" si="17">E147</f>
        <v>2.6635590000000001E-2</v>
      </c>
      <c r="K147">
        <f t="shared" ref="K147:K149" si="18">J147-B147</f>
        <v>2.6635590000000001E-2</v>
      </c>
      <c r="L147" t="str">
        <f>TEXT(J147,"0.0")&amp;" ± "&amp;TEXT(K147,"0.0")&amp;" "</f>
        <v xml:space="preserve">0.0 ± 0.0 </v>
      </c>
      <c r="N147" s="57">
        <f t="shared" si="16"/>
        <v>2.6635590000000002</v>
      </c>
      <c r="O147" s="189">
        <f t="shared" si="16"/>
        <v>2.6635590000000002</v>
      </c>
      <c r="P147" t="str">
        <f t="shared" ref="P147:P149" si="19">TEXT(N147,"0")&amp;" ± "&amp;TEXT(O147,"0")&amp;" "</f>
        <v xml:space="preserve">3 ± 3 </v>
      </c>
    </row>
    <row r="148" spans="1:16" ht="12.75" x14ac:dyDescent="0.3">
      <c r="A148" s="186" t="s">
        <v>1184</v>
      </c>
      <c r="B148">
        <v>4.9046159999999998E-2</v>
      </c>
      <c r="C148">
        <v>0.48117103</v>
      </c>
      <c r="D148">
        <v>0.302589359</v>
      </c>
      <c r="E148">
        <v>0.28418794000000003</v>
      </c>
      <c r="I148" s="151" t="s">
        <v>1134</v>
      </c>
      <c r="J148">
        <f t="shared" si="17"/>
        <v>0.28418794000000003</v>
      </c>
      <c r="K148">
        <f t="shared" si="18"/>
        <v>0.23514178000000002</v>
      </c>
      <c r="L148" t="str">
        <f>TEXT(J148,"0.0")&amp;" ± "&amp;TEXT(K148,"0.0")&amp;" "</f>
        <v xml:space="preserve">0.3 ± 0.2 </v>
      </c>
      <c r="N148" s="57">
        <f t="shared" si="16"/>
        <v>28.418794000000002</v>
      </c>
      <c r="O148" s="189">
        <f t="shared" si="16"/>
        <v>23.514178000000001</v>
      </c>
      <c r="P148" t="str">
        <f t="shared" si="19"/>
        <v xml:space="preserve">28 ± 24 </v>
      </c>
    </row>
    <row r="149" spans="1:16" ht="12.75" x14ac:dyDescent="0.3">
      <c r="A149" s="186" t="s">
        <v>1185</v>
      </c>
      <c r="B149">
        <v>0</v>
      </c>
      <c r="C149">
        <v>0.33805308000000001</v>
      </c>
      <c r="D149">
        <v>3.2789473E-2</v>
      </c>
      <c r="E149">
        <v>0.1146196</v>
      </c>
      <c r="I149" s="151" t="s">
        <v>1136</v>
      </c>
      <c r="J149">
        <f t="shared" si="17"/>
        <v>0.1146196</v>
      </c>
      <c r="K149">
        <f t="shared" si="18"/>
        <v>0.1146196</v>
      </c>
      <c r="L149" t="str">
        <f>TEXT(J149,"0.0")&amp;" ± "&amp;TEXT(K149,"0.0")&amp;" "</f>
        <v xml:space="preserve">0.1 ± 0.1 </v>
      </c>
      <c r="N149" s="57">
        <f t="shared" si="16"/>
        <v>11.461959999999999</v>
      </c>
      <c r="O149" s="189">
        <f t="shared" si="16"/>
        <v>11.461959999999999</v>
      </c>
      <c r="P149" t="str">
        <f t="shared" si="19"/>
        <v xml:space="preserve">11 ± 11 </v>
      </c>
    </row>
    <row r="150" spans="1:16" ht="12.75" x14ac:dyDescent="0.3">
      <c r="A150" s="186" t="s">
        <v>1186</v>
      </c>
      <c r="B150">
        <v>0</v>
      </c>
      <c r="C150">
        <v>15.569591770000001</v>
      </c>
      <c r="D150">
        <v>4.1807736230000003</v>
      </c>
      <c r="E150">
        <v>6.7303583700000003</v>
      </c>
    </row>
    <row r="151" spans="1:16" ht="12.75" x14ac:dyDescent="0.3">
      <c r="A151" s="186" t="s">
        <v>1187</v>
      </c>
      <c r="B151">
        <v>1.6598640000000001E-2</v>
      </c>
      <c r="C151">
        <v>16.100069999999999</v>
      </c>
      <c r="D151">
        <v>4.7689610509999998</v>
      </c>
      <c r="E151">
        <v>7.29843492</v>
      </c>
    </row>
    <row r="152" spans="1:16" x14ac:dyDescent="0.3">
      <c r="A152" s="187"/>
    </row>
    <row r="153" spans="1:16" ht="12.75" x14ac:dyDescent="0.3">
      <c r="A153" s="186" t="s">
        <v>1149</v>
      </c>
    </row>
    <row r="154" spans="1:16" ht="12.75" x14ac:dyDescent="0.3">
      <c r="A154" s="186" t="s">
        <v>1150</v>
      </c>
    </row>
    <row r="155" spans="1:16" ht="12.75" x14ac:dyDescent="0.3">
      <c r="A155" s="186" t="s">
        <v>1151</v>
      </c>
    </row>
    <row r="156" spans="1:16" ht="12.75" x14ac:dyDescent="0.3">
      <c r="A156" s="186" t="s">
        <v>1152</v>
      </c>
    </row>
    <row r="157" spans="1:16" ht="12.75" x14ac:dyDescent="0.3">
      <c r="A157" s="186" t="s">
        <v>1153</v>
      </c>
    </row>
    <row r="158" spans="1:16" ht="12.75" x14ac:dyDescent="0.3">
      <c r="A158" s="186" t="s">
        <v>1154</v>
      </c>
    </row>
    <row r="159" spans="1:16" ht="12.75" x14ac:dyDescent="0.3">
      <c r="A159" s="186" t="s">
        <v>1155</v>
      </c>
    </row>
    <row r="160" spans="1:16" ht="12.75" x14ac:dyDescent="0.3">
      <c r="A160" s="186" t="s">
        <v>1156</v>
      </c>
    </row>
    <row r="161" spans="1:16" ht="12.75" x14ac:dyDescent="0.3">
      <c r="A161" s="186" t="s">
        <v>1170</v>
      </c>
    </row>
    <row r="162" spans="1:16" ht="12.75" x14ac:dyDescent="0.3">
      <c r="A162" s="186" t="s">
        <v>1171</v>
      </c>
    </row>
    <row r="163" spans="1:16" x14ac:dyDescent="0.3">
      <c r="A163" s="191"/>
    </row>
    <row r="164" spans="1:16" x14ac:dyDescent="0.3">
      <c r="A164" s="191"/>
    </row>
    <row r="165" spans="1:16" ht="12.75" x14ac:dyDescent="0.3">
      <c r="A165" s="192" t="s">
        <v>1172</v>
      </c>
    </row>
    <row r="166" spans="1:16" ht="12.75" x14ac:dyDescent="0.3">
      <c r="A166" s="192" t="s">
        <v>1173</v>
      </c>
    </row>
    <row r="167" spans="1:16" ht="12.75" x14ac:dyDescent="0.3">
      <c r="A167" s="192" t="s">
        <v>1154</v>
      </c>
    </row>
    <row r="168" spans="1:16" ht="12.75" x14ac:dyDescent="0.3">
      <c r="A168" s="192" t="s">
        <v>1174</v>
      </c>
    </row>
    <row r="169" spans="1:16" ht="12.75" x14ac:dyDescent="0.3">
      <c r="A169" s="192" t="s">
        <v>1195</v>
      </c>
    </row>
    <row r="170" spans="1:16" ht="12.75" x14ac:dyDescent="0.3">
      <c r="A170" s="192" t="s">
        <v>1196</v>
      </c>
    </row>
    <row r="171" spans="1:16" ht="12.75" x14ac:dyDescent="0.3">
      <c r="A171" s="192" t="s">
        <v>1177</v>
      </c>
    </row>
    <row r="172" spans="1:16" ht="12.75" x14ac:dyDescent="0.3">
      <c r="A172" s="192" t="s">
        <v>1171</v>
      </c>
    </row>
    <row r="174" spans="1:16" ht="12.75" x14ac:dyDescent="0.3">
      <c r="A174" s="188" t="s">
        <v>1197</v>
      </c>
    </row>
    <row r="175" spans="1:16" ht="12.75" x14ac:dyDescent="0.3">
      <c r="A175" s="186" t="s">
        <v>1138</v>
      </c>
      <c r="I175" s="188" t="s">
        <v>999</v>
      </c>
    </row>
    <row r="176" spans="1:16" ht="12.75" x14ac:dyDescent="0.3">
      <c r="A176" s="186" t="s">
        <v>1158</v>
      </c>
      <c r="J176" s="151" t="s">
        <v>1141</v>
      </c>
      <c r="K176" s="151" t="s">
        <v>1142</v>
      </c>
      <c r="L176" s="151" t="s">
        <v>1163</v>
      </c>
      <c r="N176" s="151" t="s">
        <v>1141</v>
      </c>
      <c r="O176" s="151" t="s">
        <v>1142</v>
      </c>
      <c r="P176" s="151" t="s">
        <v>1163</v>
      </c>
    </row>
    <row r="177" spans="1:16" ht="12.75" x14ac:dyDescent="0.3">
      <c r="A177" s="186" t="s">
        <v>1182</v>
      </c>
      <c r="B177">
        <v>0.46833433000000002</v>
      </c>
      <c r="C177">
        <v>0.77240328000000003</v>
      </c>
      <c r="D177">
        <v>0.64429988800000004</v>
      </c>
      <c r="E177">
        <v>0.62777965999999996</v>
      </c>
      <c r="I177" s="151" t="s">
        <v>1130</v>
      </c>
      <c r="J177">
        <f>E177</f>
        <v>0.62777965999999996</v>
      </c>
      <c r="K177">
        <f>J177-B177</f>
        <v>0.15944532999999994</v>
      </c>
      <c r="L177" t="str">
        <f>TEXT(J177,"0.0")&amp;" ± "&amp;TEXT(K177,"0.0")&amp;" "</f>
        <v xml:space="preserve">0.6 ± 0.2 </v>
      </c>
      <c r="N177" s="57">
        <f t="shared" ref="N177:O180" si="20">J177*100</f>
        <v>62.777965999999999</v>
      </c>
      <c r="O177" s="189">
        <f t="shared" si="20"/>
        <v>15.944532999999995</v>
      </c>
      <c r="P177" t="str">
        <f>TEXT(N177,"0")&amp;" ± "&amp;TEXT(O177,"0")&amp;" "</f>
        <v xml:space="preserve">63 ± 16 </v>
      </c>
    </row>
    <row r="178" spans="1:16" ht="12.75" x14ac:dyDescent="0.3">
      <c r="A178" s="186" t="s">
        <v>1183</v>
      </c>
      <c r="B178">
        <v>0</v>
      </c>
      <c r="C178">
        <v>4.5644190000000001E-2</v>
      </c>
      <c r="D178">
        <v>4.7768760000000002E-3</v>
      </c>
      <c r="E178">
        <v>1.5767989999999999E-2</v>
      </c>
      <c r="I178" s="151" t="s">
        <v>1132</v>
      </c>
      <c r="J178">
        <f t="shared" ref="J178:J180" si="21">E178</f>
        <v>1.5767989999999999E-2</v>
      </c>
      <c r="K178">
        <f t="shared" ref="K178:K180" si="22">J178-B178</f>
        <v>1.5767989999999999E-2</v>
      </c>
      <c r="L178" t="str">
        <f>TEXT(J178,"0.0")&amp;" ± "&amp;TEXT(K178,"0.0")&amp;" "</f>
        <v xml:space="preserve">0.0 ± 0.0 </v>
      </c>
      <c r="N178" s="57">
        <f t="shared" si="20"/>
        <v>1.5767989999999998</v>
      </c>
      <c r="O178" s="189">
        <f t="shared" si="20"/>
        <v>1.5767989999999998</v>
      </c>
      <c r="P178" t="str">
        <f t="shared" ref="P178:P180" si="23">TEXT(N178,"0")&amp;" ± "&amp;TEXT(O178,"0")&amp;" "</f>
        <v xml:space="preserve">2 ± 2 </v>
      </c>
    </row>
    <row r="179" spans="1:16" ht="12.75" x14ac:dyDescent="0.3">
      <c r="A179" s="186" t="s">
        <v>1184</v>
      </c>
      <c r="B179">
        <v>8.4520639999999994E-2</v>
      </c>
      <c r="C179">
        <v>0.44559560999999998</v>
      </c>
      <c r="D179">
        <v>0.29406274300000002</v>
      </c>
      <c r="E179">
        <v>0.28125391</v>
      </c>
      <c r="I179" s="151" t="s">
        <v>1134</v>
      </c>
      <c r="J179">
        <f t="shared" si="21"/>
        <v>0.28125391</v>
      </c>
      <c r="K179">
        <f t="shared" si="22"/>
        <v>0.19673327000000002</v>
      </c>
      <c r="L179" t="str">
        <f>TEXT(J179,"0.0")&amp;" ± "&amp;TEXT(K179,"0.0")&amp;" "</f>
        <v xml:space="preserve">0.3 ± 0.2 </v>
      </c>
      <c r="N179" s="57">
        <f t="shared" si="20"/>
        <v>28.125391</v>
      </c>
      <c r="O179" s="189">
        <f t="shared" si="20"/>
        <v>19.673327</v>
      </c>
      <c r="P179" t="str">
        <f t="shared" si="23"/>
        <v xml:space="preserve">28 ± 20 </v>
      </c>
    </row>
    <row r="180" spans="1:16" ht="12.75" x14ac:dyDescent="0.3">
      <c r="A180" s="186" t="s">
        <v>1185</v>
      </c>
      <c r="B180">
        <v>0</v>
      </c>
      <c r="C180">
        <v>0.23004561000000001</v>
      </c>
      <c r="D180">
        <v>1.9971688000000001E-2</v>
      </c>
      <c r="E180">
        <v>7.5198429999999997E-2</v>
      </c>
      <c r="I180" s="151" t="s">
        <v>1136</v>
      </c>
      <c r="J180">
        <f t="shared" si="21"/>
        <v>7.5198429999999997E-2</v>
      </c>
      <c r="K180">
        <f t="shared" si="22"/>
        <v>7.5198429999999997E-2</v>
      </c>
      <c r="L180" t="str">
        <f>TEXT(J180,"0.0")&amp;" ± "&amp;TEXT(K180,"0.0")&amp;" "</f>
        <v xml:space="preserve">0.1 ± 0.1 </v>
      </c>
      <c r="N180" s="57">
        <f t="shared" si="20"/>
        <v>7.5198429999999998</v>
      </c>
      <c r="O180" s="189">
        <f t="shared" si="20"/>
        <v>7.5198429999999998</v>
      </c>
      <c r="P180" t="str">
        <f t="shared" si="23"/>
        <v xml:space="preserve">8 ± 8 </v>
      </c>
    </row>
    <row r="181" spans="1:16" ht="12.75" x14ac:dyDescent="0.3">
      <c r="A181" s="186" t="s">
        <v>1186</v>
      </c>
      <c r="B181">
        <v>0</v>
      </c>
      <c r="C181">
        <v>12.109366250000001</v>
      </c>
      <c r="D181">
        <v>3.7280702529999998</v>
      </c>
      <c r="E181">
        <v>5.3173820699999998</v>
      </c>
    </row>
    <row r="182" spans="1:16" ht="12.75" x14ac:dyDescent="0.3">
      <c r="A182" s="186" t="s">
        <v>1187</v>
      </c>
      <c r="B182">
        <v>0</v>
      </c>
      <c r="C182">
        <v>9.4468859500000004</v>
      </c>
      <c r="D182">
        <v>3.212312904</v>
      </c>
      <c r="E182">
        <v>4.0195043899999998</v>
      </c>
    </row>
    <row r="183" spans="1:16" x14ac:dyDescent="0.3">
      <c r="A183" s="187"/>
    </row>
    <row r="184" spans="1:16" ht="12.75" x14ac:dyDescent="0.3">
      <c r="A184" s="186" t="s">
        <v>1149</v>
      </c>
    </row>
    <row r="185" spans="1:16" ht="12.75" x14ac:dyDescent="0.3">
      <c r="A185" s="186" t="s">
        <v>1150</v>
      </c>
    </row>
    <row r="186" spans="1:16" ht="12.75" x14ac:dyDescent="0.3">
      <c r="A186" s="186" t="s">
        <v>1151</v>
      </c>
    </row>
    <row r="187" spans="1:16" ht="12.75" x14ac:dyDescent="0.3">
      <c r="A187" s="186" t="s">
        <v>1152</v>
      </c>
    </row>
    <row r="188" spans="1:16" ht="12.75" x14ac:dyDescent="0.3">
      <c r="A188" s="186" t="s">
        <v>1153</v>
      </c>
    </row>
    <row r="189" spans="1:16" ht="12.75" x14ac:dyDescent="0.3">
      <c r="A189" s="186" t="s">
        <v>1154</v>
      </c>
    </row>
    <row r="190" spans="1:16" ht="12.75" x14ac:dyDescent="0.3">
      <c r="A190" s="186" t="s">
        <v>1155</v>
      </c>
    </row>
    <row r="191" spans="1:16" ht="12.75" x14ac:dyDescent="0.3">
      <c r="A191" s="186" t="s">
        <v>1156</v>
      </c>
    </row>
    <row r="192" spans="1:16" ht="12.75" x14ac:dyDescent="0.3">
      <c r="A192" s="186" t="s">
        <v>1170</v>
      </c>
    </row>
    <row r="193" spans="1:16" ht="12.75" x14ac:dyDescent="0.3">
      <c r="A193" s="186" t="s">
        <v>1171</v>
      </c>
    </row>
    <row r="194" spans="1:16" x14ac:dyDescent="0.3">
      <c r="A194" s="191"/>
    </row>
    <row r="195" spans="1:16" x14ac:dyDescent="0.3">
      <c r="A195" s="191"/>
    </row>
    <row r="196" spans="1:16" ht="12.75" x14ac:dyDescent="0.3">
      <c r="A196" s="192" t="s">
        <v>1172</v>
      </c>
    </row>
    <row r="197" spans="1:16" ht="12.75" x14ac:dyDescent="0.3">
      <c r="A197" s="192" t="s">
        <v>1173</v>
      </c>
    </row>
    <row r="198" spans="1:16" ht="12.75" x14ac:dyDescent="0.3">
      <c r="A198" s="192" t="s">
        <v>1154</v>
      </c>
    </row>
    <row r="199" spans="1:16" ht="12.75" x14ac:dyDescent="0.3">
      <c r="A199" s="192" t="s">
        <v>1174</v>
      </c>
    </row>
    <row r="200" spans="1:16" ht="12.75" x14ac:dyDescent="0.3">
      <c r="A200" s="192" t="s">
        <v>1198</v>
      </c>
    </row>
    <row r="201" spans="1:16" ht="12.75" x14ac:dyDescent="0.3">
      <c r="A201" s="192" t="s">
        <v>1199</v>
      </c>
    </row>
    <row r="202" spans="1:16" ht="12.75" x14ac:dyDescent="0.3">
      <c r="A202" s="192" t="s">
        <v>1177</v>
      </c>
    </row>
    <row r="204" spans="1:16" ht="12.75" x14ac:dyDescent="0.3">
      <c r="A204" s="188" t="s">
        <v>1200</v>
      </c>
    </row>
    <row r="205" spans="1:16" ht="12.75" x14ac:dyDescent="0.3">
      <c r="A205" s="186" t="s">
        <v>1138</v>
      </c>
      <c r="I205" s="188" t="s">
        <v>1000</v>
      </c>
    </row>
    <row r="206" spans="1:16" ht="12.75" x14ac:dyDescent="0.3">
      <c r="A206" s="186" t="s">
        <v>1201</v>
      </c>
      <c r="J206" s="151" t="s">
        <v>1141</v>
      </c>
      <c r="K206" s="151" t="s">
        <v>1142</v>
      </c>
      <c r="L206" s="151" t="s">
        <v>1163</v>
      </c>
      <c r="N206" s="151" t="s">
        <v>1141</v>
      </c>
      <c r="O206" s="151" t="s">
        <v>1142</v>
      </c>
      <c r="P206" s="151" t="s">
        <v>1163</v>
      </c>
    </row>
    <row r="207" spans="1:16" ht="12.75" x14ac:dyDescent="0.3">
      <c r="A207" s="186" t="s">
        <v>1182</v>
      </c>
      <c r="B207">
        <v>0.41739629</v>
      </c>
      <c r="C207">
        <v>0.67239210000000005</v>
      </c>
      <c r="D207">
        <v>0.54256501999999995</v>
      </c>
      <c r="E207">
        <v>0.54532875000000003</v>
      </c>
      <c r="I207" s="151" t="s">
        <v>1130</v>
      </c>
      <c r="J207">
        <f>E207</f>
        <v>0.54532875000000003</v>
      </c>
      <c r="K207">
        <f>J207-B207</f>
        <v>0.12793246000000003</v>
      </c>
      <c r="L207" t="str">
        <f>TEXT(J207,"0.0")&amp;" ± "&amp;TEXT(K207,"0.0")&amp;" "</f>
        <v xml:space="preserve">0.5 ± 0.1 </v>
      </c>
      <c r="N207" s="57">
        <f t="shared" ref="N207:O210" si="24">J207*100</f>
        <v>54.532875000000004</v>
      </c>
      <c r="O207" s="189">
        <f t="shared" si="24"/>
        <v>12.793246000000003</v>
      </c>
      <c r="P207" t="str">
        <f>TEXT(N207,"0")&amp;" ± "&amp;TEXT(O207,"0")&amp;" "</f>
        <v xml:space="preserve">55 ± 13 </v>
      </c>
    </row>
    <row r="208" spans="1:16" ht="12.75" x14ac:dyDescent="0.3">
      <c r="A208" s="186" t="s">
        <v>1183</v>
      </c>
      <c r="B208">
        <v>0</v>
      </c>
      <c r="C208">
        <v>0.100589</v>
      </c>
      <c r="D208">
        <v>1.2792019999999999E-2</v>
      </c>
      <c r="E208">
        <v>3.8458249999999999E-2</v>
      </c>
      <c r="I208" s="151" t="s">
        <v>1132</v>
      </c>
      <c r="J208">
        <f t="shared" ref="J208:J210" si="25">E208</f>
        <v>3.8458249999999999E-2</v>
      </c>
      <c r="K208">
        <f t="shared" ref="K208:K210" si="26">J208-B208</f>
        <v>3.8458249999999999E-2</v>
      </c>
      <c r="L208" t="str">
        <f>TEXT(J208,"0.0")&amp;" ± "&amp;TEXT(K208,"0.0")&amp;" "</f>
        <v xml:space="preserve">0.0 ± 0.0 </v>
      </c>
      <c r="N208" s="57">
        <f t="shared" si="24"/>
        <v>3.845825</v>
      </c>
      <c r="O208" s="189">
        <f t="shared" si="24"/>
        <v>3.845825</v>
      </c>
      <c r="P208" t="str">
        <f t="shared" ref="P208:P210" si="27">TEXT(N208,"0")&amp;" ± "&amp;TEXT(O208,"0")&amp;" "</f>
        <v xml:space="preserve">4 ± 4 </v>
      </c>
    </row>
    <row r="209" spans="1:16" ht="12.75" x14ac:dyDescent="0.3">
      <c r="A209" s="186" t="s">
        <v>1184</v>
      </c>
      <c r="B209">
        <v>3.7145959999999999E-2</v>
      </c>
      <c r="C209">
        <v>0.4231261</v>
      </c>
      <c r="D209">
        <v>0.29824719999999999</v>
      </c>
      <c r="E209">
        <v>0.24204239</v>
      </c>
      <c r="I209" s="151" t="s">
        <v>1134</v>
      </c>
      <c r="J209">
        <f t="shared" si="25"/>
        <v>0.24204239</v>
      </c>
      <c r="K209">
        <f t="shared" si="26"/>
        <v>0.20489642999999999</v>
      </c>
      <c r="L209" t="str">
        <f>TEXT(J209,"0.0")&amp;" ± "&amp;TEXT(K209,"0.0")&amp;" "</f>
        <v xml:space="preserve">0.2 ± 0.2 </v>
      </c>
      <c r="N209" s="57">
        <f t="shared" si="24"/>
        <v>24.204239000000001</v>
      </c>
      <c r="O209" s="189">
        <f t="shared" si="24"/>
        <v>20.489642999999997</v>
      </c>
      <c r="P209" t="str">
        <f t="shared" si="27"/>
        <v xml:space="preserve">24 ± 20 </v>
      </c>
    </row>
    <row r="210" spans="1:16" ht="12.75" x14ac:dyDescent="0.3">
      <c r="A210" s="186" t="s">
        <v>1185</v>
      </c>
      <c r="B210">
        <v>0</v>
      </c>
      <c r="C210">
        <v>0.40658230000000001</v>
      </c>
      <c r="D210">
        <v>5.2252949999999999E-2</v>
      </c>
      <c r="E210">
        <v>0.17417060000000001</v>
      </c>
      <c r="I210" s="151" t="s">
        <v>1136</v>
      </c>
      <c r="J210">
        <f t="shared" si="25"/>
        <v>0.17417060000000001</v>
      </c>
      <c r="K210">
        <f t="shared" si="26"/>
        <v>0.17417060000000001</v>
      </c>
      <c r="L210" t="str">
        <f>TEXT(J210,"0.0")&amp;" ± "&amp;TEXT(K210,"0.0")&amp;" "</f>
        <v xml:space="preserve">0.2 ± 0.2 </v>
      </c>
      <c r="N210" s="57">
        <f t="shared" si="24"/>
        <v>17.417059999999999</v>
      </c>
      <c r="O210" s="189">
        <f t="shared" si="24"/>
        <v>17.417059999999999</v>
      </c>
      <c r="P210" t="str">
        <f t="shared" si="27"/>
        <v xml:space="preserve">17 ± 17 </v>
      </c>
    </row>
    <row r="211" spans="1:16" ht="12.75" x14ac:dyDescent="0.3">
      <c r="A211" s="186" t="s">
        <v>1186</v>
      </c>
      <c r="B211">
        <v>1.2117083</v>
      </c>
      <c r="C211">
        <v>11.047831800000001</v>
      </c>
      <c r="D211">
        <v>5.5390054299999996</v>
      </c>
      <c r="E211">
        <v>5.9959933400000001</v>
      </c>
    </row>
    <row r="212" spans="1:16" ht="12.75" x14ac:dyDescent="0.3">
      <c r="A212" s="186" t="s">
        <v>1187</v>
      </c>
      <c r="B212">
        <v>5.6709043699999997</v>
      </c>
      <c r="C212">
        <v>16.103102400000001</v>
      </c>
      <c r="D212">
        <v>9.3062549699999995</v>
      </c>
      <c r="E212">
        <v>10.45985611</v>
      </c>
    </row>
    <row r="213" spans="1:16" x14ac:dyDescent="0.3">
      <c r="A213" s="187"/>
    </row>
    <row r="214" spans="1:16" ht="12.75" x14ac:dyDescent="0.3">
      <c r="A214" s="186" t="s">
        <v>1149</v>
      </c>
    </row>
    <row r="215" spans="1:16" ht="12.75" x14ac:dyDescent="0.3">
      <c r="A215" s="186" t="s">
        <v>1150</v>
      </c>
    </row>
    <row r="216" spans="1:16" ht="12.75" x14ac:dyDescent="0.3">
      <c r="A216" s="186" t="s">
        <v>1151</v>
      </c>
    </row>
    <row r="217" spans="1:16" ht="12.75" x14ac:dyDescent="0.3">
      <c r="A217" s="186" t="s">
        <v>1152</v>
      </c>
    </row>
    <row r="218" spans="1:16" ht="12.75" x14ac:dyDescent="0.3">
      <c r="A218" s="186" t="s">
        <v>1153</v>
      </c>
    </row>
    <row r="219" spans="1:16" ht="12.75" x14ac:dyDescent="0.3">
      <c r="A219" s="186" t="s">
        <v>1154</v>
      </c>
    </row>
    <row r="220" spans="1:16" ht="12.75" x14ac:dyDescent="0.3">
      <c r="A220" s="186" t="s">
        <v>1155</v>
      </c>
    </row>
    <row r="221" spans="1:16" ht="12.75" x14ac:dyDescent="0.3">
      <c r="A221" s="186" t="s">
        <v>1156</v>
      </c>
    </row>
    <row r="222" spans="1:16" ht="12.75" x14ac:dyDescent="0.3">
      <c r="A222" s="186" t="s">
        <v>1170</v>
      </c>
    </row>
    <row r="223" spans="1:16" ht="12.75" x14ac:dyDescent="0.3">
      <c r="A223" s="186" t="s">
        <v>1171</v>
      </c>
    </row>
    <row r="224" spans="1:16" x14ac:dyDescent="0.3">
      <c r="A224" s="191"/>
    </row>
    <row r="225" spans="1:16" x14ac:dyDescent="0.3">
      <c r="A225" s="191"/>
    </row>
    <row r="226" spans="1:16" ht="12.75" x14ac:dyDescent="0.3">
      <c r="A226" s="192" t="s">
        <v>1172</v>
      </c>
    </row>
    <row r="227" spans="1:16" ht="12.75" x14ac:dyDescent="0.3">
      <c r="A227" s="192" t="s">
        <v>1173</v>
      </c>
    </row>
    <row r="228" spans="1:16" ht="12.75" x14ac:dyDescent="0.3">
      <c r="A228" s="192" t="s">
        <v>1154</v>
      </c>
    </row>
    <row r="229" spans="1:16" ht="12.75" x14ac:dyDescent="0.3">
      <c r="A229" s="192" t="s">
        <v>1174</v>
      </c>
    </row>
    <row r="230" spans="1:16" ht="12.75" x14ac:dyDescent="0.3">
      <c r="A230" s="192" t="s">
        <v>1202</v>
      </c>
    </row>
    <row r="231" spans="1:16" ht="12.75" x14ac:dyDescent="0.3">
      <c r="A231" s="192" t="s">
        <v>1203</v>
      </c>
    </row>
    <row r="232" spans="1:16" ht="12.75" x14ac:dyDescent="0.3">
      <c r="A232" s="192" t="s">
        <v>1177</v>
      </c>
    </row>
    <row r="233" spans="1:16" ht="12.75" x14ac:dyDescent="0.3">
      <c r="A233" s="192" t="s">
        <v>1171</v>
      </c>
    </row>
    <row r="234" spans="1:16" ht="12.75" x14ac:dyDescent="0.3">
      <c r="A234" s="192"/>
    </row>
    <row r="235" spans="1:16" x14ac:dyDescent="0.3">
      <c r="A235" s="193" t="s">
        <v>1204</v>
      </c>
    </row>
    <row r="236" spans="1:16" ht="12.75" x14ac:dyDescent="0.3">
      <c r="A236" s="186" t="s">
        <v>1138</v>
      </c>
      <c r="I236" s="188" t="s">
        <v>1001</v>
      </c>
    </row>
    <row r="237" spans="1:16" ht="12.75" x14ac:dyDescent="0.3">
      <c r="A237" s="186" t="s">
        <v>1158</v>
      </c>
      <c r="J237" s="151" t="s">
        <v>1141</v>
      </c>
      <c r="K237" s="151" t="s">
        <v>1142</v>
      </c>
      <c r="L237" s="151" t="s">
        <v>1163</v>
      </c>
      <c r="N237" s="151" t="s">
        <v>1141</v>
      </c>
      <c r="O237" s="151" t="s">
        <v>1142</v>
      </c>
      <c r="P237" s="151" t="s">
        <v>1163</v>
      </c>
    </row>
    <row r="238" spans="1:16" ht="12.75" x14ac:dyDescent="0.3">
      <c r="A238" s="186" t="s">
        <v>1182</v>
      </c>
      <c r="B238">
        <v>0.46283669999999999</v>
      </c>
      <c r="C238">
        <v>0.65467527000000003</v>
      </c>
      <c r="D238">
        <v>0.55660569699999995</v>
      </c>
      <c r="E238">
        <v>0.55441393999999999</v>
      </c>
      <c r="I238" s="151" t="s">
        <v>1130</v>
      </c>
      <c r="J238">
        <f>E238</f>
        <v>0.55441393999999999</v>
      </c>
      <c r="K238">
        <f>J238-B238</f>
        <v>9.1577240000000004E-2</v>
      </c>
      <c r="L238" t="str">
        <f>TEXT(J238,"0.0")&amp;" ± "&amp;TEXT(K238,"0.0")&amp;" "</f>
        <v xml:space="preserve">0.6 ± 0.1 </v>
      </c>
      <c r="N238" s="57">
        <f t="shared" ref="N238:O241" si="28">J238*100</f>
        <v>55.441394000000003</v>
      </c>
      <c r="O238" s="189">
        <f t="shared" si="28"/>
        <v>9.157724</v>
      </c>
      <c r="P238" t="str">
        <f>TEXT(N238,"0")&amp;" ± "&amp;TEXT(O238,"0")&amp;" "</f>
        <v xml:space="preserve">55 ± 9 </v>
      </c>
    </row>
    <row r="239" spans="1:16" ht="12.75" x14ac:dyDescent="0.3">
      <c r="A239" s="186" t="s">
        <v>1183</v>
      </c>
      <c r="B239">
        <v>0</v>
      </c>
      <c r="C239">
        <v>3.3752160000000003E-2</v>
      </c>
      <c r="D239">
        <v>2.9271549999999999E-3</v>
      </c>
      <c r="E239">
        <v>1.154288E-2</v>
      </c>
      <c r="I239" s="151" t="s">
        <v>1132</v>
      </c>
      <c r="J239">
        <f t="shared" ref="J239:J241" si="29">E239</f>
        <v>1.154288E-2</v>
      </c>
      <c r="K239">
        <f t="shared" ref="K239:K241" si="30">J239-B239</f>
        <v>1.154288E-2</v>
      </c>
      <c r="L239" t="str">
        <f>TEXT(J239,"0.0")&amp;" ± "&amp;TEXT(K239,"0.0")&amp;" "</f>
        <v xml:space="preserve">0.0 ± 0.0 </v>
      </c>
      <c r="N239" s="57">
        <f t="shared" si="28"/>
        <v>1.154288</v>
      </c>
      <c r="O239" s="189">
        <f t="shared" si="28"/>
        <v>1.154288</v>
      </c>
      <c r="P239" t="str">
        <f t="shared" ref="P239:P241" si="31">TEXT(N239,"0")&amp;" ± "&amp;TEXT(O239,"0")&amp;" "</f>
        <v xml:space="preserve">1 ± 1 </v>
      </c>
    </row>
    <row r="240" spans="1:16" ht="12.75" x14ac:dyDescent="0.3">
      <c r="A240" s="186" t="s">
        <v>1184</v>
      </c>
      <c r="B240">
        <v>0.2413053</v>
      </c>
      <c r="C240">
        <v>0.49705411999999999</v>
      </c>
      <c r="D240">
        <v>0.39698310599999997</v>
      </c>
      <c r="E240">
        <v>0.37670877000000003</v>
      </c>
      <c r="I240" s="151" t="s">
        <v>1134</v>
      </c>
      <c r="J240">
        <f t="shared" si="29"/>
        <v>0.37670877000000003</v>
      </c>
      <c r="K240">
        <f t="shared" si="30"/>
        <v>0.13540347000000003</v>
      </c>
      <c r="L240" t="str">
        <f>TEXT(J240,"0.0")&amp;" ± "&amp;TEXT(K240,"0.0")&amp;" "</f>
        <v xml:space="preserve">0.4 ± 0.1 </v>
      </c>
      <c r="N240" s="57">
        <f t="shared" si="28"/>
        <v>37.670877000000004</v>
      </c>
      <c r="O240" s="189">
        <f t="shared" si="28"/>
        <v>13.540347000000002</v>
      </c>
      <c r="P240" t="str">
        <f t="shared" si="31"/>
        <v xml:space="preserve">38 ± 14 </v>
      </c>
    </row>
    <row r="241" spans="1:16" ht="12.75" x14ac:dyDescent="0.3">
      <c r="A241" s="186" t="s">
        <v>1185</v>
      </c>
      <c r="B241">
        <v>0</v>
      </c>
      <c r="C241">
        <v>0.18451593999999999</v>
      </c>
      <c r="D241">
        <v>1.3794022E-2</v>
      </c>
      <c r="E241">
        <v>5.7334410000000002E-2</v>
      </c>
      <c r="I241" s="151" t="s">
        <v>1136</v>
      </c>
      <c r="J241">
        <f t="shared" si="29"/>
        <v>5.7334410000000002E-2</v>
      </c>
      <c r="K241">
        <f t="shared" si="30"/>
        <v>5.7334410000000002E-2</v>
      </c>
      <c r="L241" t="str">
        <f>TEXT(J241,"0.0")&amp;" ± "&amp;TEXT(K241,"0.0")&amp;" "</f>
        <v xml:space="preserve">0.1 ± 0.1 </v>
      </c>
      <c r="N241" s="57">
        <f t="shared" si="28"/>
        <v>5.733441</v>
      </c>
      <c r="O241" s="189">
        <f t="shared" si="28"/>
        <v>5.733441</v>
      </c>
      <c r="P241" t="str">
        <f t="shared" si="31"/>
        <v xml:space="preserve">6 ± 6 </v>
      </c>
    </row>
    <row r="242" spans="1:16" ht="12.75" x14ac:dyDescent="0.3">
      <c r="A242" s="186" t="s">
        <v>1186</v>
      </c>
      <c r="B242">
        <v>0</v>
      </c>
      <c r="C242">
        <v>7.6931389799999996</v>
      </c>
      <c r="D242">
        <v>2.7772073750000001</v>
      </c>
      <c r="E242">
        <v>3.32459214</v>
      </c>
    </row>
    <row r="243" spans="1:16" ht="12.75" x14ac:dyDescent="0.3">
      <c r="A243" s="186" t="s">
        <v>1187</v>
      </c>
      <c r="B243">
        <v>0.32922489999999999</v>
      </c>
      <c r="C243">
        <v>9.1446220999999994</v>
      </c>
      <c r="D243">
        <v>3.5776123370000001</v>
      </c>
      <c r="E243">
        <v>4.5545791099999997</v>
      </c>
    </row>
    <row r="244" spans="1:16" x14ac:dyDescent="0.3">
      <c r="A244" s="187"/>
    </row>
    <row r="245" spans="1:16" ht="12.75" x14ac:dyDescent="0.3">
      <c r="A245" s="186" t="s">
        <v>1149</v>
      </c>
    </row>
    <row r="246" spans="1:16" ht="12.75" x14ac:dyDescent="0.3">
      <c r="A246" s="186" t="s">
        <v>1150</v>
      </c>
    </row>
    <row r="247" spans="1:16" ht="12.75" x14ac:dyDescent="0.3">
      <c r="A247" s="186" t="s">
        <v>1151</v>
      </c>
    </row>
    <row r="248" spans="1:16" ht="12.75" x14ac:dyDescent="0.3">
      <c r="A248" s="186" t="s">
        <v>1152</v>
      </c>
    </row>
    <row r="249" spans="1:16" ht="12.75" x14ac:dyDescent="0.3">
      <c r="A249" s="186" t="s">
        <v>1153</v>
      </c>
    </row>
    <row r="250" spans="1:16" ht="12.75" x14ac:dyDescent="0.3">
      <c r="A250" s="186" t="s">
        <v>1154</v>
      </c>
    </row>
    <row r="251" spans="1:16" ht="12.75" x14ac:dyDescent="0.3">
      <c r="A251" s="186" t="s">
        <v>1155</v>
      </c>
    </row>
    <row r="252" spans="1:16" ht="12.75" x14ac:dyDescent="0.3">
      <c r="A252" s="186" t="s">
        <v>1156</v>
      </c>
    </row>
    <row r="253" spans="1:16" ht="12.75" x14ac:dyDescent="0.3">
      <c r="A253" s="186" t="s">
        <v>1170</v>
      </c>
    </row>
    <row r="254" spans="1:16" ht="12.75" x14ac:dyDescent="0.3">
      <c r="A254" s="186" t="s">
        <v>1171</v>
      </c>
    </row>
    <row r="255" spans="1:16" x14ac:dyDescent="0.3">
      <c r="A255" s="191"/>
    </row>
    <row r="256" spans="1:16" x14ac:dyDescent="0.3">
      <c r="A256" s="191"/>
    </row>
    <row r="257" spans="1:16" ht="12.75" x14ac:dyDescent="0.3">
      <c r="A257" s="192" t="s">
        <v>1172</v>
      </c>
    </row>
    <row r="258" spans="1:16" ht="12.75" x14ac:dyDescent="0.3">
      <c r="A258" s="192" t="s">
        <v>1173</v>
      </c>
    </row>
    <row r="259" spans="1:16" ht="12.75" x14ac:dyDescent="0.3">
      <c r="A259" s="192" t="s">
        <v>1154</v>
      </c>
    </row>
    <row r="260" spans="1:16" ht="12.75" x14ac:dyDescent="0.3">
      <c r="A260" s="192" t="s">
        <v>1174</v>
      </c>
    </row>
    <row r="261" spans="1:16" ht="12.75" x14ac:dyDescent="0.3">
      <c r="A261" s="192" t="s">
        <v>1205</v>
      </c>
    </row>
    <row r="262" spans="1:16" ht="12.75" x14ac:dyDescent="0.3">
      <c r="A262" s="192" t="s">
        <v>1206</v>
      </c>
    </row>
    <row r="263" spans="1:16" ht="12.75" x14ac:dyDescent="0.3">
      <c r="A263" s="192" t="s">
        <v>1177</v>
      </c>
    </row>
    <row r="265" spans="1:16" ht="12.75" x14ac:dyDescent="0.3">
      <c r="A265" s="188" t="s">
        <v>1002</v>
      </c>
    </row>
    <row r="266" spans="1:16" ht="12.75" x14ac:dyDescent="0.3">
      <c r="A266" s="186" t="s">
        <v>1138</v>
      </c>
      <c r="I266" s="188" t="s">
        <v>1002</v>
      </c>
    </row>
    <row r="267" spans="1:16" ht="12.75" x14ac:dyDescent="0.3">
      <c r="A267" s="186" t="s">
        <v>1158</v>
      </c>
      <c r="J267" s="151" t="s">
        <v>1141</v>
      </c>
      <c r="K267" s="151" t="s">
        <v>1142</v>
      </c>
      <c r="L267" s="151" t="s">
        <v>1163</v>
      </c>
      <c r="N267" s="151" t="s">
        <v>1141</v>
      </c>
      <c r="O267" s="151" t="s">
        <v>1142</v>
      </c>
      <c r="P267" s="151" t="s">
        <v>1163</v>
      </c>
    </row>
    <row r="268" spans="1:16" ht="12.75" x14ac:dyDescent="0.3">
      <c r="A268" s="186" t="s">
        <v>1182</v>
      </c>
      <c r="B268">
        <v>0.4447893</v>
      </c>
      <c r="C268">
        <v>0.62068162000000004</v>
      </c>
      <c r="D268">
        <v>0.53034527300000001</v>
      </c>
      <c r="E268">
        <v>0.53322515999999998</v>
      </c>
      <c r="I268" s="151" t="s">
        <v>1130</v>
      </c>
      <c r="J268">
        <f>E268</f>
        <v>0.53322515999999998</v>
      </c>
      <c r="K268">
        <f>J268-B268</f>
        <v>8.8435859999999977E-2</v>
      </c>
      <c r="L268" t="str">
        <f>TEXT(J268,"0.0")&amp;" ± "&amp;TEXT(K268,"0.0")&amp;" "</f>
        <v xml:space="preserve">0.5 ± 0.1 </v>
      </c>
      <c r="N268" s="57">
        <f t="shared" ref="N268:O271" si="32">J268*100</f>
        <v>53.322516</v>
      </c>
      <c r="O268" s="189">
        <f t="shared" si="32"/>
        <v>8.8435859999999984</v>
      </c>
      <c r="P268" t="str">
        <f>TEXT(N268,"0")&amp;" ± "&amp;TEXT(O268,"0")&amp;" "</f>
        <v xml:space="preserve">53 ± 9 </v>
      </c>
    </row>
    <row r="269" spans="1:16" ht="12.75" x14ac:dyDescent="0.3">
      <c r="A269" s="186" t="s">
        <v>1183</v>
      </c>
      <c r="B269">
        <v>0</v>
      </c>
      <c r="C269">
        <v>3.8940929999999999E-2</v>
      </c>
      <c r="D269">
        <v>3.1863859999999998E-3</v>
      </c>
      <c r="E269">
        <v>1.270872E-2</v>
      </c>
      <c r="I269" s="151" t="s">
        <v>1132</v>
      </c>
      <c r="J269">
        <f t="shared" ref="J269:J271" si="33">E269</f>
        <v>1.270872E-2</v>
      </c>
      <c r="K269">
        <f t="shared" ref="K269:K271" si="34">J269-B269</f>
        <v>1.270872E-2</v>
      </c>
      <c r="L269" t="str">
        <f>TEXT(J269,"0.0")&amp;" ± "&amp;TEXT(K269,"0.0")&amp;" "</f>
        <v xml:space="preserve">0.0 ± 0.0 </v>
      </c>
      <c r="N269" s="57">
        <f t="shared" si="32"/>
        <v>1.270872</v>
      </c>
      <c r="O269" s="189">
        <f t="shared" si="32"/>
        <v>1.270872</v>
      </c>
      <c r="P269" t="str">
        <f t="shared" ref="P269:P271" si="35">TEXT(N269,"0")&amp;" ± "&amp;TEXT(O269,"0")&amp;" "</f>
        <v xml:space="preserve">1 ± 1 </v>
      </c>
    </row>
    <row r="270" spans="1:16" ht="12.75" x14ac:dyDescent="0.3">
      <c r="A270" s="186" t="s">
        <v>1184</v>
      </c>
      <c r="B270">
        <v>0.24673320000000001</v>
      </c>
      <c r="C270">
        <v>0.51815138999999999</v>
      </c>
      <c r="D270">
        <v>0.41868200300000002</v>
      </c>
      <c r="E270">
        <v>0.38745753999999999</v>
      </c>
      <c r="I270" s="151" t="s">
        <v>1134</v>
      </c>
      <c r="J270">
        <f t="shared" si="33"/>
        <v>0.38745753999999999</v>
      </c>
      <c r="K270">
        <f t="shared" si="34"/>
        <v>0.14072433999999998</v>
      </c>
      <c r="L270" t="str">
        <f>TEXT(J270,"0.0")&amp;" ± "&amp;TEXT(K270,"0.0")&amp;" "</f>
        <v xml:space="preserve">0.4 ± 0.1 </v>
      </c>
      <c r="N270" s="57">
        <f t="shared" si="32"/>
        <v>38.745753999999998</v>
      </c>
      <c r="O270" s="189">
        <f t="shared" si="32"/>
        <v>14.072433999999998</v>
      </c>
      <c r="P270" t="str">
        <f t="shared" si="35"/>
        <v xml:space="preserve">39 ± 14 </v>
      </c>
    </row>
    <row r="271" spans="1:16" ht="12.75" x14ac:dyDescent="0.3">
      <c r="A271" s="186" t="s">
        <v>1185</v>
      </c>
      <c r="B271">
        <v>0</v>
      </c>
      <c r="C271">
        <v>0.20482987999999999</v>
      </c>
      <c r="D271">
        <v>1.8331481E-2</v>
      </c>
      <c r="E271">
        <v>6.6608580000000001E-2</v>
      </c>
      <c r="I271" s="151" t="s">
        <v>1136</v>
      </c>
      <c r="J271">
        <f t="shared" si="33"/>
        <v>6.6608580000000001E-2</v>
      </c>
      <c r="K271">
        <f t="shared" si="34"/>
        <v>6.6608580000000001E-2</v>
      </c>
      <c r="L271" t="str">
        <f>TEXT(J271,"0.0")&amp;" ± "&amp;TEXT(K271,"0.0")&amp;" "</f>
        <v xml:space="preserve">0.1 ± 0.1 </v>
      </c>
      <c r="N271" s="57">
        <f t="shared" si="32"/>
        <v>6.6608580000000002</v>
      </c>
      <c r="O271" s="189">
        <f t="shared" si="32"/>
        <v>6.6608580000000002</v>
      </c>
      <c r="P271" t="str">
        <f t="shared" si="35"/>
        <v xml:space="preserve">7 ± 7 </v>
      </c>
    </row>
    <row r="272" spans="1:16" ht="12.75" x14ac:dyDescent="0.3">
      <c r="A272" s="186" t="s">
        <v>1186</v>
      </c>
      <c r="B272">
        <v>0</v>
      </c>
      <c r="C272">
        <v>6.8128047499999997</v>
      </c>
      <c r="D272">
        <v>2.5098696359999999</v>
      </c>
      <c r="E272">
        <v>2.84809629</v>
      </c>
    </row>
    <row r="273" spans="1:5" ht="12.75" x14ac:dyDescent="0.3">
      <c r="A273" s="186" t="s">
        <v>1187</v>
      </c>
      <c r="B273">
        <v>0.84698899999999999</v>
      </c>
      <c r="C273">
        <v>10.366129020000001</v>
      </c>
      <c r="D273">
        <v>4.2664056810000002</v>
      </c>
      <c r="E273">
        <v>5.2559453300000003</v>
      </c>
    </row>
    <row r="274" spans="1:5" x14ac:dyDescent="0.3">
      <c r="A274" s="187"/>
    </row>
    <row r="275" spans="1:5" ht="12.75" x14ac:dyDescent="0.3">
      <c r="A275" s="186" t="s">
        <v>1149</v>
      </c>
    </row>
    <row r="276" spans="1:5" ht="12.75" x14ac:dyDescent="0.3">
      <c r="A276" s="186" t="s">
        <v>1150</v>
      </c>
    </row>
    <row r="277" spans="1:5" ht="12.75" x14ac:dyDescent="0.3">
      <c r="A277" s="186" t="s">
        <v>1151</v>
      </c>
    </row>
    <row r="278" spans="1:5" ht="12.75" x14ac:dyDescent="0.3">
      <c r="A278" s="186" t="s">
        <v>1152</v>
      </c>
    </row>
    <row r="279" spans="1:5" ht="12.75" x14ac:dyDescent="0.3">
      <c r="A279" s="186" t="s">
        <v>1153</v>
      </c>
    </row>
    <row r="280" spans="1:5" ht="12.75" x14ac:dyDescent="0.3">
      <c r="A280" s="186" t="s">
        <v>1154</v>
      </c>
    </row>
    <row r="281" spans="1:5" ht="12.75" x14ac:dyDescent="0.3">
      <c r="A281" s="186" t="s">
        <v>1155</v>
      </c>
    </row>
    <row r="282" spans="1:5" ht="12.75" x14ac:dyDescent="0.3">
      <c r="A282" s="186" t="s">
        <v>1156</v>
      </c>
    </row>
    <row r="283" spans="1:5" ht="12.75" x14ac:dyDescent="0.3">
      <c r="A283" s="186" t="s">
        <v>1170</v>
      </c>
    </row>
    <row r="284" spans="1:5" ht="12.75" x14ac:dyDescent="0.3">
      <c r="A284" s="186" t="s">
        <v>1171</v>
      </c>
    </row>
    <row r="285" spans="1:5" x14ac:dyDescent="0.3">
      <c r="A285" s="191"/>
    </row>
    <row r="286" spans="1:5" x14ac:dyDescent="0.3">
      <c r="A286" s="191"/>
    </row>
    <row r="287" spans="1:5" ht="12.75" x14ac:dyDescent="0.3">
      <c r="A287" s="192" t="s">
        <v>1172</v>
      </c>
    </row>
    <row r="288" spans="1:5" ht="12.75" x14ac:dyDescent="0.3">
      <c r="A288" s="192" t="s">
        <v>1173</v>
      </c>
    </row>
    <row r="289" spans="1:16" ht="12.75" x14ac:dyDescent="0.3">
      <c r="A289" s="192" t="s">
        <v>1154</v>
      </c>
    </row>
    <row r="290" spans="1:16" ht="12.75" x14ac:dyDescent="0.3">
      <c r="A290" s="192" t="s">
        <v>1174</v>
      </c>
    </row>
    <row r="291" spans="1:16" ht="12.75" x14ac:dyDescent="0.3">
      <c r="A291" s="192" t="s">
        <v>1207</v>
      </c>
    </row>
    <row r="292" spans="1:16" ht="12.75" x14ac:dyDescent="0.3">
      <c r="A292" s="192" t="s">
        <v>1208</v>
      </c>
    </row>
    <row r="293" spans="1:16" ht="12.75" x14ac:dyDescent="0.3">
      <c r="A293" s="192" t="s">
        <v>1177</v>
      </c>
    </row>
    <row r="295" spans="1:16" ht="12.75" x14ac:dyDescent="0.3">
      <c r="A295" s="188" t="s">
        <v>1004</v>
      </c>
    </row>
    <row r="296" spans="1:16" ht="12.75" x14ac:dyDescent="0.3">
      <c r="A296" s="186" t="s">
        <v>1138</v>
      </c>
      <c r="I296" s="188" t="s">
        <v>1004</v>
      </c>
    </row>
    <row r="297" spans="1:16" ht="12.75" x14ac:dyDescent="0.3">
      <c r="A297" s="186" t="s">
        <v>1158</v>
      </c>
      <c r="J297" s="151" t="s">
        <v>1141</v>
      </c>
      <c r="K297" s="151" t="s">
        <v>1142</v>
      </c>
      <c r="L297" s="151" t="s">
        <v>1163</v>
      </c>
      <c r="N297" s="151" t="s">
        <v>1141</v>
      </c>
      <c r="O297" s="151" t="s">
        <v>1142</v>
      </c>
      <c r="P297" s="151" t="s">
        <v>1163</v>
      </c>
    </row>
    <row r="298" spans="1:16" ht="12.75" x14ac:dyDescent="0.3">
      <c r="A298" s="186" t="s">
        <v>1182</v>
      </c>
      <c r="B298">
        <v>0.38207449999999998</v>
      </c>
      <c r="C298">
        <v>0.56643829999999995</v>
      </c>
      <c r="D298">
        <v>0.47362954800000001</v>
      </c>
      <c r="E298">
        <v>0.47687927000000002</v>
      </c>
      <c r="I298" s="151" t="s">
        <v>1130</v>
      </c>
      <c r="J298">
        <f>E298</f>
        <v>0.47687927000000002</v>
      </c>
      <c r="K298">
        <f>J298-B298</f>
        <v>9.4804770000000038E-2</v>
      </c>
      <c r="L298" t="str">
        <f>TEXT(J298,"0.0")&amp;" ± "&amp;TEXT(K298,"0.0")&amp;" "</f>
        <v xml:space="preserve">0.5 ± 0.1 </v>
      </c>
      <c r="N298" s="57">
        <f t="shared" ref="N298:O301" si="36">J298*100</f>
        <v>47.687927000000002</v>
      </c>
      <c r="O298" s="189">
        <f t="shared" si="36"/>
        <v>9.480477000000004</v>
      </c>
      <c r="P298" t="str">
        <f>TEXT(N298,"0")&amp;" ± "&amp;TEXT(O298,"0")&amp;" "</f>
        <v xml:space="preserve">48 ± 9 </v>
      </c>
    </row>
    <row r="299" spans="1:16" ht="12.75" x14ac:dyDescent="0.3">
      <c r="A299" s="186" t="s">
        <v>1183</v>
      </c>
      <c r="B299">
        <v>0</v>
      </c>
      <c r="C299">
        <v>7.9932500000000004E-2</v>
      </c>
      <c r="D299">
        <v>6.9644210000000002E-3</v>
      </c>
      <c r="E299">
        <v>2.6158029999999999E-2</v>
      </c>
      <c r="I299" s="151" t="s">
        <v>1132</v>
      </c>
      <c r="J299">
        <f t="shared" ref="J299:J301" si="37">E299</f>
        <v>2.6158029999999999E-2</v>
      </c>
      <c r="K299">
        <f t="shared" ref="K299:K301" si="38">J299-B299</f>
        <v>2.6158029999999999E-2</v>
      </c>
      <c r="L299" t="str">
        <f>TEXT(J299,"0.0")&amp;" ± "&amp;TEXT(K299,"0.0")&amp;" "</f>
        <v xml:space="preserve">0.0 ± 0.0 </v>
      </c>
      <c r="N299" s="57">
        <f t="shared" si="36"/>
        <v>2.6158029999999997</v>
      </c>
      <c r="O299" s="189">
        <f t="shared" si="36"/>
        <v>2.6158029999999997</v>
      </c>
      <c r="P299" t="str">
        <f t="shared" ref="P299:P301" si="39">TEXT(N299,"0")&amp;" ± "&amp;TEXT(O299,"0")&amp;" "</f>
        <v xml:space="preserve">3 ± 3 </v>
      </c>
    </row>
    <row r="300" spans="1:16" ht="12.75" x14ac:dyDescent="0.3">
      <c r="A300" s="186" t="s">
        <v>1184</v>
      </c>
      <c r="B300">
        <v>0.1683907</v>
      </c>
      <c r="C300">
        <v>0.53159820000000002</v>
      </c>
      <c r="D300">
        <v>0.434672116</v>
      </c>
      <c r="E300">
        <v>0.37320493999999999</v>
      </c>
      <c r="I300" s="151" t="s">
        <v>1134</v>
      </c>
      <c r="J300">
        <f t="shared" si="37"/>
        <v>0.37320493999999999</v>
      </c>
      <c r="K300">
        <f t="shared" si="38"/>
        <v>0.20481423999999998</v>
      </c>
      <c r="L300" t="str">
        <f>TEXT(J300,"0.0")&amp;" ± "&amp;TEXT(K300,"0.0")&amp;" "</f>
        <v xml:space="preserve">0.4 ± 0.2 </v>
      </c>
      <c r="N300" s="57">
        <f t="shared" si="36"/>
        <v>37.320493999999997</v>
      </c>
      <c r="O300" s="189">
        <f t="shared" si="36"/>
        <v>20.481423999999997</v>
      </c>
      <c r="P300" t="str">
        <f t="shared" si="39"/>
        <v xml:space="preserve">37 ± 20 </v>
      </c>
    </row>
    <row r="301" spans="1:16" ht="12.75" x14ac:dyDescent="0.3">
      <c r="A301" s="186" t="s">
        <v>1185</v>
      </c>
      <c r="B301">
        <v>0</v>
      </c>
      <c r="C301">
        <v>0.35425509999999999</v>
      </c>
      <c r="D301">
        <v>2.9699880000000001E-2</v>
      </c>
      <c r="E301">
        <v>0.12375775999999999</v>
      </c>
      <c r="I301" s="151" t="s">
        <v>1136</v>
      </c>
      <c r="J301">
        <f t="shared" si="37"/>
        <v>0.12375775999999999</v>
      </c>
      <c r="K301">
        <f t="shared" si="38"/>
        <v>0.12375775999999999</v>
      </c>
      <c r="L301" t="str">
        <f>TEXT(J301,"0.0")&amp;" ± "&amp;TEXT(K301,"0.0")&amp;" "</f>
        <v xml:space="preserve">0.1 ± 0.1 </v>
      </c>
      <c r="N301" s="57">
        <f t="shared" si="36"/>
        <v>12.375776</v>
      </c>
      <c r="O301" s="189">
        <f t="shared" si="36"/>
        <v>12.375776</v>
      </c>
      <c r="P301" t="str">
        <f t="shared" si="39"/>
        <v xml:space="preserve">12 ± 12 </v>
      </c>
    </row>
    <row r="302" spans="1:16" ht="12.75" x14ac:dyDescent="0.3">
      <c r="A302" s="186" t="s">
        <v>1186</v>
      </c>
      <c r="B302">
        <v>0</v>
      </c>
      <c r="C302">
        <v>5.5317198999999997</v>
      </c>
      <c r="D302">
        <v>0.65346776100000004</v>
      </c>
      <c r="E302">
        <v>2.2439392800000002</v>
      </c>
    </row>
    <row r="303" spans="1:16" ht="12.75" x14ac:dyDescent="0.3">
      <c r="A303" s="186" t="s">
        <v>1187</v>
      </c>
      <c r="B303">
        <v>3.2339245999999999</v>
      </c>
      <c r="C303">
        <v>17.753598499999999</v>
      </c>
      <c r="D303">
        <v>7.1739328750000002</v>
      </c>
      <c r="E303">
        <v>9.7503033600000002</v>
      </c>
    </row>
    <row r="304" spans="1:16" x14ac:dyDescent="0.3">
      <c r="A304" s="187"/>
    </row>
    <row r="305" spans="1:1" ht="12.75" x14ac:dyDescent="0.3">
      <c r="A305" s="186" t="s">
        <v>1149</v>
      </c>
    </row>
    <row r="306" spans="1:1" ht="12.75" x14ac:dyDescent="0.3">
      <c r="A306" s="186" t="s">
        <v>1150</v>
      </c>
    </row>
    <row r="307" spans="1:1" ht="12.75" x14ac:dyDescent="0.3">
      <c r="A307" s="186" t="s">
        <v>1151</v>
      </c>
    </row>
    <row r="308" spans="1:1" ht="12.75" x14ac:dyDescent="0.3">
      <c r="A308" s="186" t="s">
        <v>1152</v>
      </c>
    </row>
    <row r="309" spans="1:1" ht="12.75" x14ac:dyDescent="0.3">
      <c r="A309" s="186" t="s">
        <v>1153</v>
      </c>
    </row>
    <row r="310" spans="1:1" ht="12.75" x14ac:dyDescent="0.3">
      <c r="A310" s="186" t="s">
        <v>1154</v>
      </c>
    </row>
    <row r="311" spans="1:1" ht="12.75" x14ac:dyDescent="0.3">
      <c r="A311" s="186" t="s">
        <v>1155</v>
      </c>
    </row>
    <row r="312" spans="1:1" ht="12.75" x14ac:dyDescent="0.3">
      <c r="A312" s="186" t="s">
        <v>1156</v>
      </c>
    </row>
    <row r="313" spans="1:1" ht="12.75" x14ac:dyDescent="0.3">
      <c r="A313" s="186" t="s">
        <v>1170</v>
      </c>
    </row>
    <row r="314" spans="1:1" ht="12.75" x14ac:dyDescent="0.3">
      <c r="A314" s="186" t="s">
        <v>1171</v>
      </c>
    </row>
    <row r="315" spans="1:1" x14ac:dyDescent="0.3">
      <c r="A315" s="191"/>
    </row>
    <row r="316" spans="1:1" x14ac:dyDescent="0.3">
      <c r="A316" s="191"/>
    </row>
    <row r="317" spans="1:1" ht="12.75" x14ac:dyDescent="0.3">
      <c r="A317" s="192" t="s">
        <v>1172</v>
      </c>
    </row>
    <row r="318" spans="1:1" ht="12.75" x14ac:dyDescent="0.3">
      <c r="A318" s="192" t="s">
        <v>1173</v>
      </c>
    </row>
    <row r="319" spans="1:1" ht="12.75" x14ac:dyDescent="0.3">
      <c r="A319" s="192" t="s">
        <v>1154</v>
      </c>
    </row>
    <row r="320" spans="1:1" ht="12.75" x14ac:dyDescent="0.3">
      <c r="A320" s="192" t="s">
        <v>1174</v>
      </c>
    </row>
    <row r="321" spans="1:16" ht="12.75" x14ac:dyDescent="0.3">
      <c r="A321" s="192" t="s">
        <v>1209</v>
      </c>
    </row>
    <row r="322" spans="1:16" ht="12.75" x14ac:dyDescent="0.3">
      <c r="A322" s="192" t="s">
        <v>1210</v>
      </c>
    </row>
    <row r="323" spans="1:16" ht="12.75" x14ac:dyDescent="0.3">
      <c r="A323" s="192" t="s">
        <v>1177</v>
      </c>
    </row>
    <row r="325" spans="1:16" ht="12.75" x14ac:dyDescent="0.3">
      <c r="A325" s="188" t="s">
        <v>1005</v>
      </c>
    </row>
    <row r="326" spans="1:16" ht="12.75" x14ac:dyDescent="0.3">
      <c r="A326" s="186" t="s">
        <v>1138</v>
      </c>
      <c r="I326" s="188" t="s">
        <v>1005</v>
      </c>
    </row>
    <row r="327" spans="1:16" ht="12.75" x14ac:dyDescent="0.3">
      <c r="A327" s="186" t="s">
        <v>1139</v>
      </c>
      <c r="J327" s="151" t="s">
        <v>1141</v>
      </c>
      <c r="K327" s="151" t="s">
        <v>1142</v>
      </c>
      <c r="L327" s="151" t="s">
        <v>1163</v>
      </c>
      <c r="N327" s="151" t="s">
        <v>1141</v>
      </c>
      <c r="O327" s="151" t="s">
        <v>1142</v>
      </c>
      <c r="P327" s="151" t="s">
        <v>1163</v>
      </c>
    </row>
    <row r="328" spans="1:16" ht="12.75" x14ac:dyDescent="0.3">
      <c r="A328" s="186" t="s">
        <v>1182</v>
      </c>
      <c r="B328">
        <v>0.34440460000000001</v>
      </c>
      <c r="C328">
        <v>0.52344515000000003</v>
      </c>
      <c r="D328">
        <v>0.44742682099999997</v>
      </c>
      <c r="E328">
        <v>0.43759998999999999</v>
      </c>
      <c r="I328" s="151" t="s">
        <v>1130</v>
      </c>
      <c r="J328">
        <f>E328</f>
        <v>0.43759998999999999</v>
      </c>
      <c r="K328">
        <f>J328-B328</f>
        <v>9.3195389999999989E-2</v>
      </c>
      <c r="L328" t="str">
        <f>TEXT(J328,"0.0")&amp;" ± "&amp;TEXT(K328,"0.0")&amp;" "</f>
        <v xml:space="preserve">0.4 ± 0.1 </v>
      </c>
      <c r="N328" s="57">
        <f t="shared" ref="N328:O331" si="40">J328*100</f>
        <v>43.759999000000001</v>
      </c>
      <c r="O328" s="189">
        <f t="shared" si="40"/>
        <v>9.3195389999999989</v>
      </c>
      <c r="P328" t="str">
        <f>TEXT(N328,"0")&amp;" ± "&amp;TEXT(O328,"0")&amp;" "</f>
        <v xml:space="preserve">44 ± 9 </v>
      </c>
    </row>
    <row r="329" spans="1:16" ht="12.75" x14ac:dyDescent="0.3">
      <c r="A329" s="186" t="s">
        <v>1183</v>
      </c>
      <c r="B329">
        <v>0</v>
      </c>
      <c r="C329">
        <v>9.2477139999999999E-2</v>
      </c>
      <c r="D329">
        <v>8.1017639999999991E-3</v>
      </c>
      <c r="E329">
        <v>2.9932819999999999E-2</v>
      </c>
      <c r="I329" s="151" t="s">
        <v>1132</v>
      </c>
      <c r="J329">
        <f t="shared" ref="J329:J331" si="41">E329</f>
        <v>2.9932819999999999E-2</v>
      </c>
      <c r="K329">
        <f t="shared" ref="K329:K331" si="42">J329-B329</f>
        <v>2.9932819999999999E-2</v>
      </c>
      <c r="L329" t="str">
        <f>TEXT(J329,"0.0")&amp;" ± "&amp;TEXT(K329,"0.0")&amp;" "</f>
        <v xml:space="preserve">0.0 ± 0.0 </v>
      </c>
      <c r="N329" s="57">
        <f t="shared" si="40"/>
        <v>2.9932819999999998</v>
      </c>
      <c r="O329" s="189">
        <f t="shared" si="40"/>
        <v>2.9932819999999998</v>
      </c>
      <c r="P329" t="str">
        <f t="shared" ref="P329:P331" si="43">TEXT(N329,"0")&amp;" ± "&amp;TEXT(O329,"0")&amp;" "</f>
        <v xml:space="preserve">3 ± 3 </v>
      </c>
    </row>
    <row r="330" spans="1:16" ht="12.75" x14ac:dyDescent="0.3">
      <c r="A330" s="186" t="s">
        <v>1184</v>
      </c>
      <c r="B330">
        <v>0.1801664</v>
      </c>
      <c r="C330">
        <v>0.55032442999999998</v>
      </c>
      <c r="D330">
        <v>0.45586360500000001</v>
      </c>
      <c r="E330">
        <v>0.38455310999999998</v>
      </c>
      <c r="I330" s="151" t="s">
        <v>1134</v>
      </c>
      <c r="J330">
        <f t="shared" si="41"/>
        <v>0.38455310999999998</v>
      </c>
      <c r="K330">
        <f t="shared" si="42"/>
        <v>0.20438670999999997</v>
      </c>
      <c r="L330" t="str">
        <f>TEXT(J330,"0.0")&amp;" ± "&amp;TEXT(K330,"0.0")&amp;" "</f>
        <v xml:space="preserve">0.4 ± 0.2 </v>
      </c>
      <c r="N330" s="57">
        <f t="shared" si="40"/>
        <v>38.455310999999995</v>
      </c>
      <c r="O330" s="189">
        <f t="shared" si="40"/>
        <v>20.438670999999996</v>
      </c>
      <c r="P330" t="str">
        <f t="shared" si="43"/>
        <v xml:space="preserve">38 ± 20 </v>
      </c>
    </row>
    <row r="331" spans="1:16" ht="12.75" x14ac:dyDescent="0.3">
      <c r="A331" s="186" t="s">
        <v>1185</v>
      </c>
      <c r="B331">
        <v>0</v>
      </c>
      <c r="C331">
        <v>0.37873997999999998</v>
      </c>
      <c r="D331">
        <v>3.7426943999999997E-2</v>
      </c>
      <c r="E331">
        <v>0.14791408</v>
      </c>
      <c r="I331" s="151" t="s">
        <v>1136</v>
      </c>
      <c r="J331">
        <f t="shared" si="41"/>
        <v>0.14791408</v>
      </c>
      <c r="K331">
        <f t="shared" si="42"/>
        <v>0.14791408</v>
      </c>
      <c r="L331" t="str">
        <f>TEXT(J331,"0.0")&amp;" ± "&amp;TEXT(K331,"0.0")&amp;" "</f>
        <v xml:space="preserve">0.1 ± 0.1 </v>
      </c>
      <c r="N331" s="57">
        <f t="shared" si="40"/>
        <v>14.791408000000001</v>
      </c>
      <c r="O331" s="189">
        <f t="shared" si="40"/>
        <v>14.791408000000001</v>
      </c>
      <c r="P331" t="str">
        <f t="shared" si="43"/>
        <v xml:space="preserve">15 ± 15 </v>
      </c>
    </row>
    <row r="332" spans="1:16" ht="12.75" x14ac:dyDescent="0.3">
      <c r="A332" s="186" t="s">
        <v>1186</v>
      </c>
      <c r="B332">
        <v>0</v>
      </c>
      <c r="C332">
        <v>4.9287149399999999</v>
      </c>
      <c r="D332">
        <v>0.62100061799999995</v>
      </c>
      <c r="E332">
        <v>1.9961307699999999</v>
      </c>
    </row>
    <row r="333" spans="1:16" ht="12.75" x14ac:dyDescent="0.3">
      <c r="A333" s="186" t="s">
        <v>1187</v>
      </c>
      <c r="B333">
        <v>5.1546377999999997</v>
      </c>
      <c r="C333">
        <v>21.99078179</v>
      </c>
      <c r="D333">
        <v>10.641551245</v>
      </c>
      <c r="E333">
        <v>12.57038326</v>
      </c>
    </row>
    <row r="334" spans="1:16" x14ac:dyDescent="0.3">
      <c r="A334" s="187"/>
    </row>
    <row r="335" spans="1:16" ht="12.75" x14ac:dyDescent="0.3">
      <c r="A335" s="186" t="s">
        <v>1149</v>
      </c>
    </row>
    <row r="336" spans="1:16" ht="12.75" x14ac:dyDescent="0.3">
      <c r="A336" s="186" t="s">
        <v>1150</v>
      </c>
    </row>
    <row r="337" spans="1:1" ht="12.75" x14ac:dyDescent="0.3">
      <c r="A337" s="186" t="s">
        <v>1151</v>
      </c>
    </row>
    <row r="338" spans="1:1" ht="12.75" x14ac:dyDescent="0.3">
      <c r="A338" s="186" t="s">
        <v>1152</v>
      </c>
    </row>
    <row r="339" spans="1:1" ht="12.75" x14ac:dyDescent="0.3">
      <c r="A339" s="186" t="s">
        <v>1153</v>
      </c>
    </row>
    <row r="340" spans="1:1" ht="12.75" x14ac:dyDescent="0.3">
      <c r="A340" s="186" t="s">
        <v>1154</v>
      </c>
    </row>
    <row r="341" spans="1:1" ht="12.75" x14ac:dyDescent="0.3">
      <c r="A341" s="186" t="s">
        <v>1155</v>
      </c>
    </row>
    <row r="342" spans="1:1" ht="12.75" x14ac:dyDescent="0.3">
      <c r="A342" s="186" t="s">
        <v>1211</v>
      </c>
    </row>
    <row r="343" spans="1:1" ht="12.75" x14ac:dyDescent="0.3">
      <c r="A343" s="186" t="s">
        <v>1170</v>
      </c>
    </row>
    <row r="344" spans="1:1" ht="12.75" x14ac:dyDescent="0.3">
      <c r="A344" s="186" t="s">
        <v>1171</v>
      </c>
    </row>
    <row r="345" spans="1:1" x14ac:dyDescent="0.3">
      <c r="A345" s="191"/>
    </row>
    <row r="346" spans="1:1" x14ac:dyDescent="0.3">
      <c r="A346" s="191"/>
    </row>
    <row r="347" spans="1:1" ht="12.75" x14ac:dyDescent="0.3">
      <c r="A347" s="192" t="s">
        <v>1172</v>
      </c>
    </row>
    <row r="348" spans="1:1" ht="12.75" x14ac:dyDescent="0.3">
      <c r="A348" s="192" t="s">
        <v>1173</v>
      </c>
    </row>
    <row r="349" spans="1:1" ht="12.75" x14ac:dyDescent="0.3">
      <c r="A349" s="192" t="s">
        <v>1154</v>
      </c>
    </row>
    <row r="350" spans="1:1" ht="12.75" x14ac:dyDescent="0.3">
      <c r="A350" s="192" t="s">
        <v>1174</v>
      </c>
    </row>
    <row r="351" spans="1:1" ht="12.75" x14ac:dyDescent="0.3">
      <c r="A351" s="192" t="s">
        <v>1212</v>
      </c>
    </row>
    <row r="352" spans="1:1" ht="12.75" x14ac:dyDescent="0.3">
      <c r="A352" s="192" t="s">
        <v>1213</v>
      </c>
    </row>
    <row r="353" spans="1:16" ht="12.75" x14ac:dyDescent="0.3">
      <c r="A353" s="192" t="s">
        <v>1177</v>
      </c>
    </row>
    <row r="355" spans="1:16" ht="12.75" x14ac:dyDescent="0.3">
      <c r="A355" s="188" t="s">
        <v>1006</v>
      </c>
    </row>
    <row r="356" spans="1:16" ht="12.75" x14ac:dyDescent="0.3">
      <c r="A356" s="186" t="s">
        <v>1138</v>
      </c>
      <c r="I356" s="188" t="s">
        <v>1006</v>
      </c>
    </row>
    <row r="357" spans="1:16" ht="12.75" x14ac:dyDescent="0.3">
      <c r="A357" s="186" t="s">
        <v>1139</v>
      </c>
      <c r="J357" s="151" t="s">
        <v>1141</v>
      </c>
      <c r="K357" s="151" t="s">
        <v>1142</v>
      </c>
      <c r="L357" s="151" t="s">
        <v>1163</v>
      </c>
      <c r="N357" s="151" t="s">
        <v>1141</v>
      </c>
      <c r="O357" s="151" t="s">
        <v>1142</v>
      </c>
      <c r="P357" s="151" t="s">
        <v>1163</v>
      </c>
    </row>
    <row r="358" spans="1:16" ht="12.75" x14ac:dyDescent="0.3">
      <c r="A358" s="186" t="s">
        <v>1182</v>
      </c>
      <c r="B358">
        <v>0.35860419999999998</v>
      </c>
      <c r="C358">
        <v>0.50399349000000004</v>
      </c>
      <c r="D358">
        <v>0.440240778</v>
      </c>
      <c r="E358">
        <v>0.43340234</v>
      </c>
      <c r="I358" s="151" t="s">
        <v>1130</v>
      </c>
      <c r="J358">
        <f>E358</f>
        <v>0.43340234</v>
      </c>
      <c r="K358">
        <f>J358-B358</f>
        <v>7.4798140000000013E-2</v>
      </c>
      <c r="L358" t="str">
        <f>TEXT(J358,"0.0")&amp;" ± "&amp;TEXT(K358,"0.0")&amp;" "</f>
        <v xml:space="preserve">0.4 ± 0.1 </v>
      </c>
      <c r="N358" s="57">
        <f t="shared" ref="N358:O361" si="44">J358*100</f>
        <v>43.340234000000002</v>
      </c>
      <c r="O358" s="189">
        <f t="shared" si="44"/>
        <v>7.4798140000000011</v>
      </c>
      <c r="P358" t="str">
        <f>TEXT(N358,"0")&amp;" ± "&amp;TEXT(O358,"0")&amp;" "</f>
        <v xml:space="preserve">43 ± 7 </v>
      </c>
    </row>
    <row r="359" spans="1:16" ht="12.75" x14ac:dyDescent="0.3">
      <c r="A359" s="186" t="s">
        <v>1183</v>
      </c>
      <c r="B359">
        <v>0</v>
      </c>
      <c r="C359">
        <v>6.2937640000000003E-2</v>
      </c>
      <c r="D359">
        <v>5.9104559999999997E-3</v>
      </c>
      <c r="E359">
        <v>2.0614830000000001E-2</v>
      </c>
      <c r="I359" s="151" t="s">
        <v>1132</v>
      </c>
      <c r="J359">
        <f t="shared" ref="J359:J361" si="45">E359</f>
        <v>2.0614830000000001E-2</v>
      </c>
      <c r="K359">
        <f t="shared" ref="K359:K361" si="46">J359-B359</f>
        <v>2.0614830000000001E-2</v>
      </c>
      <c r="L359" t="str">
        <f>TEXT(J359,"0.0")&amp;" ± "&amp;TEXT(K359,"0.0")&amp;" "</f>
        <v xml:space="preserve">0.0 ± 0.0 </v>
      </c>
      <c r="N359" s="57">
        <f t="shared" si="44"/>
        <v>2.061483</v>
      </c>
      <c r="O359" s="189">
        <f t="shared" si="44"/>
        <v>2.061483</v>
      </c>
      <c r="P359" t="str">
        <f t="shared" ref="P359:P361" si="47">TEXT(N359,"0")&amp;" ± "&amp;TEXT(O359,"0")&amp;" "</f>
        <v xml:space="preserve">2 ± 2 </v>
      </c>
    </row>
    <row r="360" spans="1:16" ht="12.75" x14ac:dyDescent="0.3">
      <c r="A360" s="186" t="s">
        <v>1184</v>
      </c>
      <c r="B360">
        <v>0.24244309999999999</v>
      </c>
      <c r="C360">
        <v>0.56581548999999998</v>
      </c>
      <c r="D360">
        <v>0.483744181</v>
      </c>
      <c r="E360">
        <v>0.42783964000000002</v>
      </c>
      <c r="I360" s="151" t="s">
        <v>1134</v>
      </c>
      <c r="J360">
        <f t="shared" si="45"/>
        <v>0.42783964000000002</v>
      </c>
      <c r="K360">
        <f t="shared" si="46"/>
        <v>0.18539654000000003</v>
      </c>
      <c r="L360" t="str">
        <f>TEXT(J360,"0.0")&amp;" ± "&amp;TEXT(K360,"0.0")&amp;" "</f>
        <v xml:space="preserve">0.4 ± 0.2 </v>
      </c>
      <c r="N360" s="57">
        <f t="shared" si="44"/>
        <v>42.783964000000005</v>
      </c>
      <c r="O360" s="189">
        <f t="shared" si="44"/>
        <v>18.539654000000002</v>
      </c>
      <c r="P360" t="str">
        <f t="shared" si="47"/>
        <v xml:space="preserve">43 ± 19 </v>
      </c>
    </row>
    <row r="361" spans="1:16" ht="12.75" x14ac:dyDescent="0.3">
      <c r="A361" s="186" t="s">
        <v>1185</v>
      </c>
      <c r="B361">
        <v>0</v>
      </c>
      <c r="C361">
        <v>0.33345045000000001</v>
      </c>
      <c r="D361">
        <v>3.3100238999999997E-2</v>
      </c>
      <c r="E361">
        <v>0.1181432</v>
      </c>
      <c r="I361" s="151" t="s">
        <v>1136</v>
      </c>
      <c r="J361">
        <f t="shared" si="45"/>
        <v>0.1181432</v>
      </c>
      <c r="K361">
        <f t="shared" si="46"/>
        <v>0.1181432</v>
      </c>
      <c r="L361" t="str">
        <f>TEXT(J361,"0.0")&amp;" ± "&amp;TEXT(K361,"0.0")&amp;" "</f>
        <v xml:space="preserve">0.1 ± 0.1 </v>
      </c>
      <c r="N361" s="57">
        <f t="shared" si="44"/>
        <v>11.81432</v>
      </c>
      <c r="O361" s="189">
        <f t="shared" si="44"/>
        <v>11.81432</v>
      </c>
      <c r="P361" t="str">
        <f t="shared" si="47"/>
        <v xml:space="preserve">12 ± 12 </v>
      </c>
    </row>
    <row r="362" spans="1:16" ht="12.75" x14ac:dyDescent="0.3">
      <c r="A362" s="186" t="s">
        <v>1186</v>
      </c>
      <c r="B362">
        <v>0</v>
      </c>
      <c r="C362">
        <v>3.7321043500000002</v>
      </c>
      <c r="D362">
        <v>0.51627620799999996</v>
      </c>
      <c r="E362">
        <v>1.49797424</v>
      </c>
    </row>
    <row r="363" spans="1:16" ht="12.75" x14ac:dyDescent="0.3">
      <c r="A363" s="186" t="s">
        <v>1187</v>
      </c>
      <c r="B363">
        <v>5.6766781999999996</v>
      </c>
      <c r="C363">
        <v>17.808670330000002</v>
      </c>
      <c r="D363">
        <v>10.755893828</v>
      </c>
      <c r="E363">
        <v>11.27601016</v>
      </c>
    </row>
    <row r="364" spans="1:16" x14ac:dyDescent="0.3">
      <c r="A364" s="187"/>
    </row>
    <row r="365" spans="1:16" ht="12.75" x14ac:dyDescent="0.3">
      <c r="A365" s="186" t="s">
        <v>1149</v>
      </c>
    </row>
    <row r="366" spans="1:16" ht="12.75" x14ac:dyDescent="0.3">
      <c r="A366" s="186" t="s">
        <v>1150</v>
      </c>
    </row>
    <row r="367" spans="1:16" ht="12.75" x14ac:dyDescent="0.3">
      <c r="A367" s="186" t="s">
        <v>1151</v>
      </c>
    </row>
    <row r="368" spans="1:16" ht="12.75" x14ac:dyDescent="0.3">
      <c r="A368" s="186" t="s">
        <v>1152</v>
      </c>
    </row>
    <row r="369" spans="1:1" ht="12.75" x14ac:dyDescent="0.3">
      <c r="A369" s="186" t="s">
        <v>1153</v>
      </c>
    </row>
    <row r="370" spans="1:1" ht="12.75" x14ac:dyDescent="0.3">
      <c r="A370" s="186" t="s">
        <v>1154</v>
      </c>
    </row>
    <row r="371" spans="1:1" ht="12.75" x14ac:dyDescent="0.3">
      <c r="A371" s="186" t="s">
        <v>1155</v>
      </c>
    </row>
    <row r="372" spans="1:1" ht="12.75" x14ac:dyDescent="0.3">
      <c r="A372" s="186" t="s">
        <v>1156</v>
      </c>
    </row>
    <row r="373" spans="1:1" ht="12.75" x14ac:dyDescent="0.3">
      <c r="A373" s="186" t="s">
        <v>1170</v>
      </c>
    </row>
    <row r="374" spans="1:1" ht="12.75" x14ac:dyDescent="0.3">
      <c r="A374" s="186" t="s">
        <v>1171</v>
      </c>
    </row>
    <row r="375" spans="1:1" x14ac:dyDescent="0.3">
      <c r="A375" s="191"/>
    </row>
    <row r="376" spans="1:1" x14ac:dyDescent="0.3">
      <c r="A376" s="191"/>
    </row>
    <row r="377" spans="1:1" ht="12.75" x14ac:dyDescent="0.3">
      <c r="A377" s="192" t="s">
        <v>1172</v>
      </c>
    </row>
    <row r="378" spans="1:1" ht="12.75" x14ac:dyDescent="0.3">
      <c r="A378" s="192" t="s">
        <v>1173</v>
      </c>
    </row>
    <row r="379" spans="1:1" ht="12.75" x14ac:dyDescent="0.3">
      <c r="A379" s="192" t="s">
        <v>1154</v>
      </c>
    </row>
    <row r="380" spans="1:1" ht="12.75" x14ac:dyDescent="0.3">
      <c r="A380" s="192" t="s">
        <v>1174</v>
      </c>
    </row>
    <row r="381" spans="1:1" ht="12.75" x14ac:dyDescent="0.3">
      <c r="A381" s="192" t="s">
        <v>1214</v>
      </c>
    </row>
    <row r="382" spans="1:1" ht="12.75" x14ac:dyDescent="0.3">
      <c r="A382" s="192" t="s">
        <v>1215</v>
      </c>
    </row>
    <row r="383" spans="1:1" ht="12.75" x14ac:dyDescent="0.3">
      <c r="A383" s="192" t="s">
        <v>1177</v>
      </c>
    </row>
    <row r="385" spans="1:16" ht="12.75" x14ac:dyDescent="0.3">
      <c r="A385" s="188" t="s">
        <v>1007</v>
      </c>
    </row>
    <row r="386" spans="1:16" ht="12.75" x14ac:dyDescent="0.3">
      <c r="A386" s="186" t="s">
        <v>1138</v>
      </c>
      <c r="I386" s="188" t="s">
        <v>1007</v>
      </c>
    </row>
    <row r="387" spans="1:16" ht="12.75" x14ac:dyDescent="0.3">
      <c r="A387" s="186" t="s">
        <v>1139</v>
      </c>
      <c r="J387" s="151" t="s">
        <v>1141</v>
      </c>
      <c r="K387" s="151" t="s">
        <v>1142</v>
      </c>
      <c r="L387" s="151" t="s">
        <v>1163</v>
      </c>
      <c r="N387" s="151" t="s">
        <v>1141</v>
      </c>
      <c r="O387" s="151" t="s">
        <v>1142</v>
      </c>
      <c r="P387" s="151" t="s">
        <v>1163</v>
      </c>
    </row>
    <row r="388" spans="1:16" ht="12.75" x14ac:dyDescent="0.3">
      <c r="A388" s="186" t="s">
        <v>1182</v>
      </c>
      <c r="B388">
        <v>0.34880509999999998</v>
      </c>
      <c r="C388">
        <v>0.50408850000000005</v>
      </c>
      <c r="D388">
        <v>0.42935484899999998</v>
      </c>
      <c r="E388">
        <v>0.42802108</v>
      </c>
      <c r="I388" s="151" t="s">
        <v>1130</v>
      </c>
      <c r="J388">
        <f>E388</f>
        <v>0.42802108</v>
      </c>
      <c r="K388">
        <f>J388-B388</f>
        <v>7.9215980000000019E-2</v>
      </c>
      <c r="L388" t="str">
        <f>TEXT(J388,"0.0")&amp;" ± "&amp;TEXT(K388,"0.0")&amp;" "</f>
        <v xml:space="preserve">0.4 ± 0.1 </v>
      </c>
      <c r="N388" s="57">
        <f t="shared" ref="N388:O391" si="48">J388*100</f>
        <v>42.802107999999997</v>
      </c>
      <c r="O388" s="189">
        <f t="shared" si="48"/>
        <v>7.9215980000000021</v>
      </c>
      <c r="P388" t="str">
        <f>TEXT(N388,"0")&amp;" ± "&amp;TEXT(O388,"0")&amp;" "</f>
        <v xml:space="preserve">43 ± 8 </v>
      </c>
    </row>
    <row r="389" spans="1:16" ht="12.75" x14ac:dyDescent="0.3">
      <c r="A389" s="186" t="s">
        <v>1183</v>
      </c>
      <c r="B389">
        <v>0</v>
      </c>
      <c r="C389">
        <v>8.3894620000000003E-2</v>
      </c>
      <c r="D389">
        <v>7.521196E-3</v>
      </c>
      <c r="E389">
        <v>2.757975E-2</v>
      </c>
      <c r="I389" s="151" t="s">
        <v>1132</v>
      </c>
      <c r="J389">
        <f t="shared" ref="J389:J391" si="49">E389</f>
        <v>2.757975E-2</v>
      </c>
      <c r="K389">
        <f t="shared" ref="K389:K391" si="50">J389-B389</f>
        <v>2.757975E-2</v>
      </c>
      <c r="L389" t="str">
        <f>TEXT(J389,"0.0")&amp;" ± "&amp;TEXT(K389,"0.0")&amp;" "</f>
        <v xml:space="preserve">0.0 ± 0.0 </v>
      </c>
      <c r="N389" s="57">
        <f t="shared" si="48"/>
        <v>2.7579750000000001</v>
      </c>
      <c r="O389" s="189">
        <f t="shared" si="48"/>
        <v>2.7579750000000001</v>
      </c>
      <c r="P389" t="str">
        <f t="shared" ref="P389:P391" si="51">TEXT(N389,"0")&amp;" ± "&amp;TEXT(O389,"0")&amp;" "</f>
        <v xml:space="preserve">3 ± 3 </v>
      </c>
    </row>
    <row r="390" spans="1:16" ht="12.75" x14ac:dyDescent="0.3">
      <c r="A390" s="186" t="s">
        <v>1184</v>
      </c>
      <c r="B390">
        <v>0.189779</v>
      </c>
      <c r="C390">
        <v>0.55049344</v>
      </c>
      <c r="D390">
        <v>0.44858416299999998</v>
      </c>
      <c r="E390">
        <v>0.38527447999999997</v>
      </c>
      <c r="I390" s="151" t="s">
        <v>1134</v>
      </c>
      <c r="J390">
        <f t="shared" si="49"/>
        <v>0.38527447999999997</v>
      </c>
      <c r="K390">
        <f t="shared" si="50"/>
        <v>0.19549547999999997</v>
      </c>
      <c r="L390" t="str">
        <f>TEXT(J390,"0.0")&amp;" ± "&amp;TEXT(K390,"0.0")&amp;" "</f>
        <v xml:space="preserve">0.4 ± 0.2 </v>
      </c>
      <c r="N390" s="57">
        <f t="shared" si="48"/>
        <v>38.527448</v>
      </c>
      <c r="O390" s="189">
        <f t="shared" si="48"/>
        <v>19.549547999999998</v>
      </c>
      <c r="P390" t="str">
        <f t="shared" si="51"/>
        <v xml:space="preserve">39 ± 20 </v>
      </c>
    </row>
    <row r="391" spans="1:16" ht="12.75" x14ac:dyDescent="0.3">
      <c r="A391" s="186" t="s">
        <v>1185</v>
      </c>
      <c r="B391">
        <v>0</v>
      </c>
      <c r="C391">
        <v>0.39165024999999998</v>
      </c>
      <c r="D391">
        <v>4.4933911E-2</v>
      </c>
      <c r="E391">
        <v>0.15912467999999999</v>
      </c>
      <c r="I391" s="151" t="s">
        <v>1136</v>
      </c>
      <c r="J391">
        <f t="shared" si="49"/>
        <v>0.15912467999999999</v>
      </c>
      <c r="K391">
        <f t="shared" si="50"/>
        <v>0.15912467999999999</v>
      </c>
      <c r="L391" t="str">
        <f>TEXT(J391,"0.0")&amp;" ± "&amp;TEXT(K391,"0.0")&amp;" "</f>
        <v xml:space="preserve">0.2 ± 0.2 </v>
      </c>
      <c r="N391" s="57">
        <f t="shared" si="48"/>
        <v>15.912467999999999</v>
      </c>
      <c r="O391" s="189">
        <f t="shared" si="48"/>
        <v>15.912467999999999</v>
      </c>
      <c r="P391" t="str">
        <f t="shared" si="51"/>
        <v xml:space="preserve">16 ± 16 </v>
      </c>
    </row>
    <row r="392" spans="1:16" ht="12.75" x14ac:dyDescent="0.3">
      <c r="A392" s="186" t="s">
        <v>1186</v>
      </c>
      <c r="B392">
        <v>0</v>
      </c>
      <c r="C392">
        <v>3.1897953600000002</v>
      </c>
      <c r="D392">
        <v>0.39508187900000002</v>
      </c>
      <c r="E392">
        <v>1.2221753200000001</v>
      </c>
    </row>
    <row r="393" spans="1:16" ht="12.75" x14ac:dyDescent="0.3">
      <c r="A393" s="186" t="s">
        <v>1187</v>
      </c>
      <c r="B393">
        <v>7.2033718000000002</v>
      </c>
      <c r="C393">
        <v>22.86807597</v>
      </c>
      <c r="D393">
        <v>12.76302602</v>
      </c>
      <c r="E393">
        <v>14.444623760000001</v>
      </c>
    </row>
    <row r="394" spans="1:16" x14ac:dyDescent="0.3">
      <c r="A394" s="187"/>
    </row>
    <row r="395" spans="1:16" ht="12.75" x14ac:dyDescent="0.3">
      <c r="A395" s="186" t="s">
        <v>1149</v>
      </c>
    </row>
    <row r="396" spans="1:16" ht="12.75" x14ac:dyDescent="0.3">
      <c r="A396" s="186" t="s">
        <v>1150</v>
      </c>
    </row>
    <row r="397" spans="1:16" ht="12.75" x14ac:dyDescent="0.3">
      <c r="A397" s="186" t="s">
        <v>1151</v>
      </c>
    </row>
    <row r="398" spans="1:16" ht="12.75" x14ac:dyDescent="0.3">
      <c r="A398" s="186" t="s">
        <v>1152</v>
      </c>
    </row>
    <row r="399" spans="1:16" ht="12.75" x14ac:dyDescent="0.3">
      <c r="A399" s="186" t="s">
        <v>1153</v>
      </c>
    </row>
    <row r="400" spans="1:16" ht="12.75" x14ac:dyDescent="0.3">
      <c r="A400" s="186" t="s">
        <v>1154</v>
      </c>
    </row>
    <row r="401" spans="1:9" ht="12.75" x14ac:dyDescent="0.3">
      <c r="A401" s="186" t="s">
        <v>1155</v>
      </c>
    </row>
    <row r="402" spans="1:9" ht="12.75" x14ac:dyDescent="0.3">
      <c r="A402" s="186" t="s">
        <v>1211</v>
      </c>
    </row>
    <row r="403" spans="1:9" ht="12.75" x14ac:dyDescent="0.3">
      <c r="A403" s="186" t="s">
        <v>1170</v>
      </c>
    </row>
    <row r="404" spans="1:9" ht="12.75" x14ac:dyDescent="0.3">
      <c r="A404" s="186" t="s">
        <v>1171</v>
      </c>
    </row>
    <row r="405" spans="1:9" x14ac:dyDescent="0.3">
      <c r="A405" s="191"/>
    </row>
    <row r="406" spans="1:9" x14ac:dyDescent="0.3">
      <c r="A406" s="191"/>
    </row>
    <row r="407" spans="1:9" ht="12.75" x14ac:dyDescent="0.3">
      <c r="A407" s="192" t="s">
        <v>1172</v>
      </c>
    </row>
    <row r="408" spans="1:9" ht="12.75" x14ac:dyDescent="0.3">
      <c r="A408" s="192" t="s">
        <v>1173</v>
      </c>
    </row>
    <row r="409" spans="1:9" ht="12.75" x14ac:dyDescent="0.3">
      <c r="A409" s="192" t="s">
        <v>1154</v>
      </c>
    </row>
    <row r="410" spans="1:9" ht="12.75" x14ac:dyDescent="0.3">
      <c r="A410" s="192" t="s">
        <v>1174</v>
      </c>
    </row>
    <row r="411" spans="1:9" ht="12.75" x14ac:dyDescent="0.3">
      <c r="A411" s="192" t="s">
        <v>1216</v>
      </c>
    </row>
    <row r="412" spans="1:9" ht="12.75" x14ac:dyDescent="0.3">
      <c r="A412" s="192" t="s">
        <v>1217</v>
      </c>
    </row>
    <row r="413" spans="1:9" ht="12.75" x14ac:dyDescent="0.3">
      <c r="A413" s="192" t="s">
        <v>1177</v>
      </c>
    </row>
    <row r="415" spans="1:9" ht="12.75" x14ac:dyDescent="0.3">
      <c r="A415" s="188" t="s">
        <v>1008</v>
      </c>
    </row>
    <row r="416" spans="1:9" ht="12.75" x14ac:dyDescent="0.3">
      <c r="A416" s="186" t="s">
        <v>1138</v>
      </c>
      <c r="I416" s="188" t="s">
        <v>1008</v>
      </c>
    </row>
    <row r="417" spans="1:16" ht="12.75" x14ac:dyDescent="0.3">
      <c r="A417" s="186" t="s">
        <v>1139</v>
      </c>
      <c r="J417" s="151" t="s">
        <v>1141</v>
      </c>
      <c r="K417" s="151" t="s">
        <v>1142</v>
      </c>
      <c r="L417" s="151" t="s">
        <v>1163</v>
      </c>
      <c r="N417" s="151" t="s">
        <v>1141</v>
      </c>
      <c r="O417" s="151" t="s">
        <v>1142</v>
      </c>
      <c r="P417" s="151" t="s">
        <v>1163</v>
      </c>
    </row>
    <row r="418" spans="1:16" ht="12.75" x14ac:dyDescent="0.3">
      <c r="A418" s="186" t="s">
        <v>1182</v>
      </c>
      <c r="B418">
        <v>0.34562959999999998</v>
      </c>
      <c r="C418">
        <v>0.50184477000000005</v>
      </c>
      <c r="D418">
        <v>0.42972044999999998</v>
      </c>
      <c r="E418">
        <v>0.42572274999999998</v>
      </c>
      <c r="I418" s="151" t="s">
        <v>1130</v>
      </c>
      <c r="J418">
        <f>E418</f>
        <v>0.42572274999999998</v>
      </c>
      <c r="K418">
        <f>J418-B418</f>
        <v>8.0093150000000002E-2</v>
      </c>
      <c r="L418" t="str">
        <f>TEXT(J418,"0.0")&amp;" ± "&amp;TEXT(K418,"0.0")&amp;" "</f>
        <v xml:space="preserve">0.4 ± 0.1 </v>
      </c>
      <c r="N418" s="57">
        <f t="shared" ref="N418:O421" si="52">J418*100</f>
        <v>42.572274999999998</v>
      </c>
      <c r="O418" s="189">
        <f t="shared" si="52"/>
        <v>8.0093150000000009</v>
      </c>
      <c r="P418" t="str">
        <f>TEXT(N418,"0")&amp;" ± "&amp;TEXT(O418,"0")&amp;" "</f>
        <v xml:space="preserve">43 ± 8 </v>
      </c>
    </row>
    <row r="419" spans="1:16" ht="12.75" x14ac:dyDescent="0.3">
      <c r="A419" s="186" t="s">
        <v>1183</v>
      </c>
      <c r="B419">
        <v>0</v>
      </c>
      <c r="C419">
        <v>9.1265189999999996E-2</v>
      </c>
      <c r="D419">
        <v>9.1884429999999993E-3</v>
      </c>
      <c r="E419">
        <v>3.0733819999999999E-2</v>
      </c>
      <c r="I419" s="151" t="s">
        <v>1132</v>
      </c>
      <c r="J419">
        <f t="shared" ref="J419:J421" si="53">E419</f>
        <v>3.0733819999999999E-2</v>
      </c>
      <c r="K419">
        <f t="shared" ref="K419:K421" si="54">J419-B419</f>
        <v>3.0733819999999999E-2</v>
      </c>
      <c r="L419" t="str">
        <f>TEXT(J419,"0.0")&amp;" ± "&amp;TEXT(K419,"0.0")&amp;" "</f>
        <v xml:space="preserve">0.0 ± 0.0 </v>
      </c>
      <c r="N419" s="57">
        <f t="shared" si="52"/>
        <v>3.0733820000000001</v>
      </c>
      <c r="O419" s="189">
        <f t="shared" si="52"/>
        <v>3.0733820000000001</v>
      </c>
      <c r="P419" t="str">
        <f t="shared" ref="P419:P421" si="55">TEXT(N419,"0")&amp;" ± "&amp;TEXT(O419,"0")&amp;" "</f>
        <v xml:space="preserve">3 ± 3 </v>
      </c>
    </row>
    <row r="420" spans="1:16" ht="12.75" x14ac:dyDescent="0.3">
      <c r="A420" s="186" t="s">
        <v>1184</v>
      </c>
      <c r="B420">
        <v>0.18762970000000001</v>
      </c>
      <c r="C420">
        <v>0.54411381999999997</v>
      </c>
      <c r="D420">
        <v>0.44701181400000001</v>
      </c>
      <c r="E420">
        <v>0.38059123</v>
      </c>
      <c r="I420" s="151" t="s">
        <v>1134</v>
      </c>
      <c r="J420">
        <f t="shared" si="53"/>
        <v>0.38059123</v>
      </c>
      <c r="K420">
        <f t="shared" si="54"/>
        <v>0.19296152999999999</v>
      </c>
      <c r="L420" t="str">
        <f>TEXT(J420,"0.0")&amp;" ± "&amp;TEXT(K420,"0.0")&amp;" "</f>
        <v xml:space="preserve">0.4 ± 0.2 </v>
      </c>
      <c r="N420" s="57">
        <f t="shared" si="52"/>
        <v>38.059123</v>
      </c>
      <c r="O420" s="189">
        <f t="shared" si="52"/>
        <v>19.296153</v>
      </c>
      <c r="P420" t="str">
        <f t="shared" si="55"/>
        <v xml:space="preserve">38 ± 19 </v>
      </c>
    </row>
    <row r="421" spans="1:16" ht="12.75" x14ac:dyDescent="0.3">
      <c r="A421" s="186" t="s">
        <v>1185</v>
      </c>
      <c r="B421">
        <v>0</v>
      </c>
      <c r="C421">
        <v>0.39721651000000002</v>
      </c>
      <c r="D421">
        <v>4.9114700999999997E-2</v>
      </c>
      <c r="E421">
        <v>0.16295219999999999</v>
      </c>
      <c r="I421" s="151" t="s">
        <v>1136</v>
      </c>
      <c r="J421">
        <f t="shared" si="53"/>
        <v>0.16295219999999999</v>
      </c>
      <c r="K421">
        <f t="shared" si="54"/>
        <v>0.16295219999999999</v>
      </c>
      <c r="L421" t="str">
        <f>TEXT(J421,"0.0")&amp;" ± "&amp;TEXT(K421,"0.0")&amp;" "</f>
        <v xml:space="preserve">0.2 ± 0.2 </v>
      </c>
      <c r="N421" s="57">
        <f t="shared" si="52"/>
        <v>16.29522</v>
      </c>
      <c r="O421" s="189">
        <f t="shared" si="52"/>
        <v>16.29522</v>
      </c>
      <c r="P421" t="str">
        <f t="shared" si="55"/>
        <v xml:space="preserve">16 ± 16 </v>
      </c>
    </row>
    <row r="422" spans="1:16" ht="12.75" x14ac:dyDescent="0.3">
      <c r="A422" s="186" t="s">
        <v>1186</v>
      </c>
      <c r="B422">
        <v>0</v>
      </c>
      <c r="C422">
        <v>3.4315974800000002</v>
      </c>
      <c r="D422">
        <v>0.43786788500000001</v>
      </c>
      <c r="E422">
        <v>1.3670563</v>
      </c>
    </row>
    <row r="423" spans="1:16" ht="12.75" x14ac:dyDescent="0.3">
      <c r="A423" s="186" t="s">
        <v>1187</v>
      </c>
      <c r="B423">
        <v>8.4058712</v>
      </c>
      <c r="C423">
        <v>23.147368109999999</v>
      </c>
      <c r="D423">
        <v>13.36130496</v>
      </c>
      <c r="E423">
        <v>15.183540410000001</v>
      </c>
    </row>
    <row r="424" spans="1:16" x14ac:dyDescent="0.3">
      <c r="A424" s="187"/>
    </row>
    <row r="425" spans="1:16" ht="12.75" x14ac:dyDescent="0.3">
      <c r="A425" s="186" t="s">
        <v>1149</v>
      </c>
    </row>
    <row r="426" spans="1:16" ht="12.75" x14ac:dyDescent="0.3">
      <c r="A426" s="186" t="s">
        <v>1150</v>
      </c>
    </row>
    <row r="427" spans="1:16" ht="12.75" x14ac:dyDescent="0.3">
      <c r="A427" s="186" t="s">
        <v>1151</v>
      </c>
    </row>
    <row r="428" spans="1:16" ht="12.75" x14ac:dyDescent="0.3">
      <c r="A428" s="186" t="s">
        <v>1152</v>
      </c>
    </row>
    <row r="429" spans="1:16" ht="12.75" x14ac:dyDescent="0.3">
      <c r="A429" s="186" t="s">
        <v>1153</v>
      </c>
    </row>
    <row r="430" spans="1:16" ht="12.75" x14ac:dyDescent="0.3">
      <c r="A430" s="186" t="s">
        <v>1154</v>
      </c>
    </row>
    <row r="431" spans="1:16" ht="12.75" x14ac:dyDescent="0.3">
      <c r="A431" s="186" t="s">
        <v>1155</v>
      </c>
    </row>
    <row r="432" spans="1:16" ht="12.75" x14ac:dyDescent="0.3">
      <c r="A432" s="186" t="s">
        <v>1211</v>
      </c>
    </row>
    <row r="433" spans="1:16" ht="12.75" x14ac:dyDescent="0.3">
      <c r="A433" s="186" t="s">
        <v>1170</v>
      </c>
    </row>
    <row r="434" spans="1:16" ht="12.75" x14ac:dyDescent="0.3">
      <c r="A434" s="186" t="s">
        <v>1171</v>
      </c>
    </row>
    <row r="435" spans="1:16" x14ac:dyDescent="0.3">
      <c r="A435" s="191"/>
    </row>
    <row r="436" spans="1:16" x14ac:dyDescent="0.3">
      <c r="A436" s="191"/>
    </row>
    <row r="437" spans="1:16" ht="12.75" x14ac:dyDescent="0.3">
      <c r="A437" s="192" t="s">
        <v>1172</v>
      </c>
    </row>
    <row r="438" spans="1:16" ht="12.75" x14ac:dyDescent="0.3">
      <c r="A438" s="192" t="s">
        <v>1173</v>
      </c>
    </row>
    <row r="439" spans="1:16" ht="12.75" x14ac:dyDescent="0.3">
      <c r="A439" s="192" t="s">
        <v>1154</v>
      </c>
    </row>
    <row r="440" spans="1:16" ht="12.75" x14ac:dyDescent="0.3">
      <c r="A440" s="192" t="s">
        <v>1174</v>
      </c>
    </row>
    <row r="441" spans="1:16" ht="12.75" x14ac:dyDescent="0.3">
      <c r="A441" s="192" t="s">
        <v>1218</v>
      </c>
    </row>
    <row r="442" spans="1:16" ht="12.75" x14ac:dyDescent="0.3">
      <c r="A442" s="192" t="s">
        <v>1219</v>
      </c>
    </row>
    <row r="443" spans="1:16" ht="12.75" x14ac:dyDescent="0.3">
      <c r="A443" s="192" t="s">
        <v>1177</v>
      </c>
    </row>
    <row r="445" spans="1:16" ht="12.75" x14ac:dyDescent="0.3">
      <c r="A445" s="188" t="s">
        <v>1009</v>
      </c>
    </row>
    <row r="446" spans="1:16" ht="12.75" x14ac:dyDescent="0.3">
      <c r="A446" s="186" t="s">
        <v>1138</v>
      </c>
      <c r="I446" s="188" t="s">
        <v>1009</v>
      </c>
    </row>
    <row r="447" spans="1:16" ht="12.75" x14ac:dyDescent="0.3">
      <c r="A447" s="186" t="s">
        <v>1201</v>
      </c>
      <c r="J447" s="151" t="s">
        <v>1141</v>
      </c>
      <c r="K447" s="151" t="s">
        <v>1142</v>
      </c>
      <c r="L447" s="151" t="s">
        <v>1163</v>
      </c>
      <c r="N447" s="151" t="s">
        <v>1141</v>
      </c>
      <c r="O447" s="151" t="s">
        <v>1142</v>
      </c>
      <c r="P447" s="151" t="s">
        <v>1163</v>
      </c>
    </row>
    <row r="448" spans="1:16" ht="12.75" x14ac:dyDescent="0.3">
      <c r="A448" s="186" t="s">
        <v>1182</v>
      </c>
      <c r="B448">
        <v>0.3228048</v>
      </c>
      <c r="C448">
        <v>0.50528700000000004</v>
      </c>
      <c r="D448">
        <v>0.41594854999999997</v>
      </c>
      <c r="E448">
        <v>0.41393435000000001</v>
      </c>
      <c r="I448" s="151" t="s">
        <v>1130</v>
      </c>
      <c r="J448">
        <f>E448</f>
        <v>0.41393435000000001</v>
      </c>
      <c r="K448">
        <f>J448-B448</f>
        <v>9.1129550000000004E-2</v>
      </c>
      <c r="L448" t="str">
        <f>TEXT(J448,"0.0")&amp;" ± "&amp;TEXT(K448,"0.0")&amp;" "</f>
        <v xml:space="preserve">0.4 ± 0.1 </v>
      </c>
      <c r="N448" s="57">
        <f t="shared" ref="N448:O451" si="56">J448*100</f>
        <v>41.393435000000004</v>
      </c>
      <c r="O448" s="189">
        <f t="shared" si="56"/>
        <v>9.1129549999999995</v>
      </c>
      <c r="P448" t="str">
        <f>TEXT(N448,"0")&amp;" ± "&amp;TEXT(O448,"0")&amp;" "</f>
        <v xml:space="preserve">41 ± 9 </v>
      </c>
    </row>
    <row r="449" spans="1:16" ht="12.75" x14ac:dyDescent="0.3">
      <c r="A449" s="186" t="s">
        <v>1183</v>
      </c>
      <c r="B449">
        <v>0</v>
      </c>
      <c r="C449">
        <v>0.1175905</v>
      </c>
      <c r="D449">
        <v>1.0778930000000001E-2</v>
      </c>
      <c r="E449">
        <v>4.0326059999999997E-2</v>
      </c>
      <c r="I449" s="151" t="s">
        <v>1132</v>
      </c>
      <c r="J449">
        <f t="shared" ref="J449:J451" si="57">E449</f>
        <v>4.0326059999999997E-2</v>
      </c>
      <c r="K449">
        <f t="shared" ref="K449:K451" si="58">J449-B449</f>
        <v>4.0326059999999997E-2</v>
      </c>
      <c r="L449" t="str">
        <f>TEXT(J449,"0.0")&amp;" ± "&amp;TEXT(K449,"0.0")&amp;" "</f>
        <v xml:space="preserve">0.0 ± 0.0 </v>
      </c>
      <c r="N449" s="57">
        <f t="shared" si="56"/>
        <v>4.0326059999999995</v>
      </c>
      <c r="O449" s="189">
        <f t="shared" si="56"/>
        <v>4.0326059999999995</v>
      </c>
      <c r="P449" t="str">
        <f t="shared" ref="P449:P451" si="59">TEXT(N449,"0")&amp;" ± "&amp;TEXT(O449,"0")&amp;" "</f>
        <v xml:space="preserve">4 ± 4 </v>
      </c>
    </row>
    <row r="450" spans="1:16" ht="12.75" x14ac:dyDescent="0.3">
      <c r="A450" s="186" t="s">
        <v>1184</v>
      </c>
      <c r="B450">
        <v>0.14755289999999999</v>
      </c>
      <c r="C450">
        <v>0.53875510000000004</v>
      </c>
      <c r="D450">
        <v>0.42250584000000002</v>
      </c>
      <c r="E450">
        <v>0.35421383000000001</v>
      </c>
      <c r="I450" s="151" t="s">
        <v>1134</v>
      </c>
      <c r="J450">
        <f t="shared" si="57"/>
        <v>0.35421383000000001</v>
      </c>
      <c r="K450">
        <f t="shared" si="58"/>
        <v>0.20666093000000002</v>
      </c>
      <c r="L450" t="str">
        <f>TEXT(J450,"0.0")&amp;" ± "&amp;TEXT(K450,"0.0")&amp;" "</f>
        <v xml:space="preserve">0.4 ± 0.2 </v>
      </c>
      <c r="N450" s="57">
        <f t="shared" si="56"/>
        <v>35.421382999999999</v>
      </c>
      <c r="O450" s="189">
        <f t="shared" si="56"/>
        <v>20.666093000000004</v>
      </c>
      <c r="P450" t="str">
        <f t="shared" si="59"/>
        <v xml:space="preserve">35 ± 21 </v>
      </c>
    </row>
    <row r="451" spans="1:16" ht="12.75" x14ac:dyDescent="0.3">
      <c r="A451" s="186" t="s">
        <v>1185</v>
      </c>
      <c r="B451">
        <v>0</v>
      </c>
      <c r="C451">
        <v>0.4306257</v>
      </c>
      <c r="D451">
        <v>8.9603820000000001E-2</v>
      </c>
      <c r="E451">
        <v>0.19152575999999999</v>
      </c>
      <c r="I451" s="151" t="s">
        <v>1136</v>
      </c>
      <c r="J451">
        <f t="shared" si="57"/>
        <v>0.19152575999999999</v>
      </c>
      <c r="K451">
        <f t="shared" si="58"/>
        <v>0.19152575999999999</v>
      </c>
      <c r="L451" t="str">
        <f>TEXT(J451,"0.0")&amp;" ± "&amp;TEXT(K451,"0.0")&amp;" "</f>
        <v xml:space="preserve">0.2 ± 0.2 </v>
      </c>
      <c r="N451" s="57">
        <f t="shared" si="56"/>
        <v>19.152576</v>
      </c>
      <c r="O451" s="189">
        <f t="shared" si="56"/>
        <v>19.152576</v>
      </c>
      <c r="P451" t="str">
        <f t="shared" si="59"/>
        <v xml:space="preserve">19 ± 19 </v>
      </c>
    </row>
    <row r="452" spans="1:16" ht="12.75" x14ac:dyDescent="0.3">
      <c r="A452" s="186" t="s">
        <v>1186</v>
      </c>
      <c r="B452">
        <v>0</v>
      </c>
      <c r="C452">
        <v>5.0048184999999998</v>
      </c>
      <c r="D452">
        <v>0.76812767999999998</v>
      </c>
      <c r="E452">
        <v>1.9198401899999999</v>
      </c>
    </row>
    <row r="453" spans="1:16" ht="12.75" x14ac:dyDescent="0.3">
      <c r="A453" s="186" t="s">
        <v>1187</v>
      </c>
      <c r="B453">
        <v>4.6624151999999999</v>
      </c>
      <c r="C453">
        <v>20.965226099999999</v>
      </c>
      <c r="D453">
        <v>9.3938569300000001</v>
      </c>
      <c r="E453">
        <v>12.044063810000001</v>
      </c>
    </row>
    <row r="454" spans="1:16" x14ac:dyDescent="0.3">
      <c r="A454" s="187"/>
    </row>
    <row r="455" spans="1:16" ht="12.75" x14ac:dyDescent="0.3">
      <c r="A455" s="186" t="s">
        <v>1149</v>
      </c>
    </row>
    <row r="456" spans="1:16" ht="12.75" x14ac:dyDescent="0.3">
      <c r="A456" s="186" t="s">
        <v>1150</v>
      </c>
    </row>
    <row r="457" spans="1:16" ht="12.75" x14ac:dyDescent="0.3">
      <c r="A457" s="186" t="s">
        <v>1151</v>
      </c>
    </row>
    <row r="458" spans="1:16" ht="12.75" x14ac:dyDescent="0.3">
      <c r="A458" s="186" t="s">
        <v>1152</v>
      </c>
    </row>
    <row r="459" spans="1:16" ht="12.75" x14ac:dyDescent="0.3">
      <c r="A459" s="186" t="s">
        <v>1153</v>
      </c>
    </row>
    <row r="460" spans="1:16" ht="12.75" x14ac:dyDescent="0.3">
      <c r="A460" s="186" t="s">
        <v>1154</v>
      </c>
    </row>
    <row r="461" spans="1:16" ht="12.75" x14ac:dyDescent="0.3">
      <c r="A461" s="186" t="s">
        <v>1155</v>
      </c>
    </row>
    <row r="462" spans="1:16" ht="12.75" x14ac:dyDescent="0.3">
      <c r="A462" s="186" t="s">
        <v>1211</v>
      </c>
    </row>
    <row r="463" spans="1:16" ht="12.75" x14ac:dyDescent="0.3">
      <c r="A463" s="186" t="s">
        <v>1170</v>
      </c>
    </row>
    <row r="464" spans="1:16" ht="12.75" x14ac:dyDescent="0.3">
      <c r="A464" s="186" t="s">
        <v>1171</v>
      </c>
    </row>
    <row r="465" spans="1:16" x14ac:dyDescent="0.3">
      <c r="A465" s="191"/>
    </row>
    <row r="466" spans="1:16" x14ac:dyDescent="0.3">
      <c r="A466" s="191"/>
    </row>
    <row r="467" spans="1:16" ht="12.75" x14ac:dyDescent="0.3">
      <c r="A467" s="192" t="s">
        <v>1172</v>
      </c>
    </row>
    <row r="468" spans="1:16" ht="12.75" x14ac:dyDescent="0.3">
      <c r="A468" s="192" t="s">
        <v>1173</v>
      </c>
    </row>
    <row r="469" spans="1:16" ht="12.75" x14ac:dyDescent="0.3">
      <c r="A469" s="192" t="s">
        <v>1154</v>
      </c>
    </row>
    <row r="470" spans="1:16" ht="12.75" x14ac:dyDescent="0.3">
      <c r="A470" s="192" t="s">
        <v>1174</v>
      </c>
    </row>
    <row r="471" spans="1:16" ht="12.75" x14ac:dyDescent="0.3">
      <c r="A471" s="192" t="s">
        <v>1220</v>
      </c>
    </row>
    <row r="472" spans="1:16" ht="12.75" x14ac:dyDescent="0.3">
      <c r="A472" s="192" t="s">
        <v>1221</v>
      </c>
    </row>
    <row r="473" spans="1:16" ht="12.75" x14ac:dyDescent="0.3">
      <c r="A473" s="192" t="s">
        <v>1177</v>
      </c>
    </row>
    <row r="475" spans="1:16" ht="12.75" x14ac:dyDescent="0.3">
      <c r="A475" s="188" t="s">
        <v>1010</v>
      </c>
    </row>
    <row r="476" spans="1:16" ht="12.75" x14ac:dyDescent="0.3">
      <c r="A476" s="186" t="s">
        <v>1138</v>
      </c>
      <c r="I476" s="188" t="s">
        <v>1010</v>
      </c>
    </row>
    <row r="477" spans="1:16" ht="12.75" x14ac:dyDescent="0.3">
      <c r="A477" s="186" t="s">
        <v>1201</v>
      </c>
      <c r="J477" s="151" t="s">
        <v>1141</v>
      </c>
      <c r="K477" s="151" t="s">
        <v>1142</v>
      </c>
      <c r="L477" s="151" t="s">
        <v>1163</v>
      </c>
      <c r="N477" s="151" t="s">
        <v>1141</v>
      </c>
      <c r="O477" s="151" t="s">
        <v>1142</v>
      </c>
      <c r="P477" s="151" t="s">
        <v>1163</v>
      </c>
    </row>
    <row r="478" spans="1:16" ht="12.75" x14ac:dyDescent="0.3">
      <c r="A478" s="186" t="s">
        <v>1182</v>
      </c>
      <c r="B478">
        <v>0.30362524000000002</v>
      </c>
      <c r="C478">
        <v>0.57367480000000004</v>
      </c>
      <c r="D478">
        <v>0.42841642000000002</v>
      </c>
      <c r="E478">
        <v>0.44056107999999999</v>
      </c>
      <c r="I478" s="151" t="s">
        <v>1130</v>
      </c>
      <c r="J478">
        <f>E478</f>
        <v>0.44056107999999999</v>
      </c>
      <c r="K478">
        <f>J478-B478</f>
        <v>0.13693583999999998</v>
      </c>
      <c r="L478" t="str">
        <f>TEXT(J478,"0.0")&amp;" ± "&amp;TEXT(K478,"0.0")&amp;" "</f>
        <v xml:space="preserve">0.4 ± 0.1 </v>
      </c>
      <c r="N478" s="57">
        <f t="shared" ref="N478:O481" si="60">J478*100</f>
        <v>44.056108000000002</v>
      </c>
      <c r="O478" s="189">
        <f t="shared" si="60"/>
        <v>13.693583999999998</v>
      </c>
      <c r="P478" t="str">
        <f>TEXT(N478,"0")&amp;" ± "&amp;TEXT(O478,"0")&amp;" "</f>
        <v xml:space="preserve">44 ± 14 </v>
      </c>
    </row>
    <row r="479" spans="1:16" ht="12.75" x14ac:dyDescent="0.3">
      <c r="A479" s="186" t="s">
        <v>1183</v>
      </c>
      <c r="B479">
        <v>0</v>
      </c>
      <c r="C479">
        <v>0.13446449999999999</v>
      </c>
      <c r="D479">
        <v>2.1800170000000001E-2</v>
      </c>
      <c r="E479">
        <v>5.3242459999999998E-2</v>
      </c>
      <c r="I479" s="151" t="s">
        <v>1132</v>
      </c>
      <c r="J479">
        <f t="shared" ref="J479:J481" si="61">E479</f>
        <v>5.3242459999999998E-2</v>
      </c>
      <c r="K479">
        <f t="shared" ref="K479:K481" si="62">J479-B479</f>
        <v>5.3242459999999998E-2</v>
      </c>
      <c r="L479" t="str">
        <f>TEXT(J479,"0.0")&amp;" ± "&amp;TEXT(K479,"0.0")&amp;" "</f>
        <v xml:space="preserve">0.1 ± 0.1 </v>
      </c>
      <c r="N479" s="57">
        <f t="shared" si="60"/>
        <v>5.3242459999999996</v>
      </c>
      <c r="O479" s="189">
        <f t="shared" si="60"/>
        <v>5.3242459999999996</v>
      </c>
      <c r="P479" t="str">
        <f t="shared" ref="P479:P481" si="63">TEXT(N479,"0")&amp;" ± "&amp;TEXT(O479,"0")&amp;" "</f>
        <v xml:space="preserve">5 ± 5 </v>
      </c>
    </row>
    <row r="480" spans="1:16" ht="12.75" x14ac:dyDescent="0.3">
      <c r="A480" s="186" t="s">
        <v>1184</v>
      </c>
      <c r="B480">
        <v>6.1819489999999998E-2</v>
      </c>
      <c r="C480">
        <v>0.48353059999999998</v>
      </c>
      <c r="D480">
        <v>0.31719445000000002</v>
      </c>
      <c r="E480">
        <v>0.28608380999999999</v>
      </c>
      <c r="I480" s="151" t="s">
        <v>1134</v>
      </c>
      <c r="J480">
        <f t="shared" si="61"/>
        <v>0.28608380999999999</v>
      </c>
      <c r="K480">
        <f t="shared" si="62"/>
        <v>0.22426431999999999</v>
      </c>
      <c r="L480" t="str">
        <f>TEXT(J480,"0.0")&amp;" ± "&amp;TEXT(K480,"0.0")&amp;" "</f>
        <v xml:space="preserve">0.3 ± 0.2 </v>
      </c>
      <c r="N480" s="57">
        <f t="shared" si="60"/>
        <v>28.608380999999998</v>
      </c>
      <c r="O480" s="189">
        <f t="shared" si="60"/>
        <v>22.426431999999998</v>
      </c>
      <c r="P480" t="str">
        <f t="shared" si="63"/>
        <v xml:space="preserve">29 ± 22 </v>
      </c>
    </row>
    <row r="481" spans="1:16" ht="12.75" x14ac:dyDescent="0.3">
      <c r="A481" s="186" t="s">
        <v>1185</v>
      </c>
      <c r="B481">
        <v>0</v>
      </c>
      <c r="C481">
        <v>0.45979320000000001</v>
      </c>
      <c r="D481">
        <v>0.14447373999999999</v>
      </c>
      <c r="E481">
        <v>0.22011264999999999</v>
      </c>
      <c r="I481" s="151" t="s">
        <v>1136</v>
      </c>
      <c r="J481">
        <f t="shared" si="61"/>
        <v>0.22011264999999999</v>
      </c>
      <c r="K481">
        <f t="shared" si="62"/>
        <v>0.22011264999999999</v>
      </c>
      <c r="L481" t="str">
        <f>TEXT(J481,"0.0")&amp;" ± "&amp;TEXT(K481,"0.0")&amp;" "</f>
        <v xml:space="preserve">0.2 ± 0.2 </v>
      </c>
      <c r="N481" s="57">
        <f t="shared" si="60"/>
        <v>22.011264999999998</v>
      </c>
      <c r="O481" s="189">
        <f t="shared" si="60"/>
        <v>22.011264999999998</v>
      </c>
      <c r="P481" t="str">
        <f t="shared" si="63"/>
        <v xml:space="preserve">22 ± 22 </v>
      </c>
    </row>
    <row r="482" spans="1:16" ht="12.75" x14ac:dyDescent="0.3">
      <c r="A482" s="186" t="s">
        <v>1186</v>
      </c>
      <c r="B482">
        <v>1.8873340999999999</v>
      </c>
      <c r="C482">
        <v>12.3411504</v>
      </c>
      <c r="D482">
        <v>5.7432638300000001</v>
      </c>
      <c r="E482">
        <v>6.7646765999999996</v>
      </c>
    </row>
    <row r="483" spans="1:16" ht="12.75" x14ac:dyDescent="0.3">
      <c r="A483" s="186" t="s">
        <v>1187</v>
      </c>
      <c r="B483">
        <v>4.7399521900000003</v>
      </c>
      <c r="C483">
        <v>16.744149700000001</v>
      </c>
      <c r="D483">
        <v>8.5827375400000001</v>
      </c>
      <c r="E483">
        <v>10.157260819999999</v>
      </c>
    </row>
    <row r="484" spans="1:16" x14ac:dyDescent="0.3">
      <c r="A484" s="187"/>
    </row>
    <row r="485" spans="1:16" ht="12.75" x14ac:dyDescent="0.3">
      <c r="A485" s="186" t="s">
        <v>1149</v>
      </c>
    </row>
    <row r="486" spans="1:16" ht="12.75" x14ac:dyDescent="0.3">
      <c r="A486" s="186" t="s">
        <v>1150</v>
      </c>
    </row>
    <row r="487" spans="1:16" ht="12.75" x14ac:dyDescent="0.3">
      <c r="A487" s="186" t="s">
        <v>1151</v>
      </c>
    </row>
    <row r="488" spans="1:16" ht="12.75" x14ac:dyDescent="0.3">
      <c r="A488" s="186" t="s">
        <v>1152</v>
      </c>
    </row>
    <row r="489" spans="1:16" ht="12.75" x14ac:dyDescent="0.3">
      <c r="A489" s="186" t="s">
        <v>1153</v>
      </c>
    </row>
    <row r="490" spans="1:16" ht="12.75" x14ac:dyDescent="0.3">
      <c r="A490" s="186" t="s">
        <v>1154</v>
      </c>
    </row>
    <row r="491" spans="1:16" ht="12.75" x14ac:dyDescent="0.3">
      <c r="A491" s="186" t="s">
        <v>1155</v>
      </c>
    </row>
    <row r="492" spans="1:16" ht="12.75" x14ac:dyDescent="0.3">
      <c r="A492" s="186" t="s">
        <v>1156</v>
      </c>
    </row>
    <row r="493" spans="1:16" ht="12.75" x14ac:dyDescent="0.3">
      <c r="A493" s="186" t="s">
        <v>1170</v>
      </c>
    </row>
    <row r="494" spans="1:16" ht="12.75" x14ac:dyDescent="0.3">
      <c r="A494" s="186" t="s">
        <v>1171</v>
      </c>
    </row>
    <row r="495" spans="1:16" x14ac:dyDescent="0.3">
      <c r="A495" s="191"/>
    </row>
    <row r="496" spans="1:16" x14ac:dyDescent="0.3">
      <c r="A496" s="191"/>
    </row>
    <row r="497" spans="1:5" ht="12.75" x14ac:dyDescent="0.3">
      <c r="A497" s="192" t="s">
        <v>1172</v>
      </c>
    </row>
    <row r="498" spans="1:5" ht="12.75" x14ac:dyDescent="0.3">
      <c r="A498" s="192" t="s">
        <v>1173</v>
      </c>
    </row>
    <row r="499" spans="1:5" ht="12.75" x14ac:dyDescent="0.3">
      <c r="A499" s="192" t="s">
        <v>1154</v>
      </c>
    </row>
    <row r="500" spans="1:5" ht="12.75" x14ac:dyDescent="0.3">
      <c r="A500" s="192" t="s">
        <v>1174</v>
      </c>
    </row>
    <row r="501" spans="1:5" ht="12.75" x14ac:dyDescent="0.3">
      <c r="A501" s="192" t="s">
        <v>1222</v>
      </c>
    </row>
    <row r="502" spans="1:5" ht="12.75" x14ac:dyDescent="0.3">
      <c r="A502" s="192" t="s">
        <v>1223</v>
      </c>
    </row>
    <row r="503" spans="1:5" ht="12.75" x14ac:dyDescent="0.3">
      <c r="A503" s="192" t="s">
        <v>1177</v>
      </c>
    </row>
    <row r="505" spans="1:5" ht="12.75" x14ac:dyDescent="0.3">
      <c r="A505" s="188" t="s">
        <v>1200</v>
      </c>
    </row>
    <row r="506" spans="1:5" ht="12.75" x14ac:dyDescent="0.3">
      <c r="A506" s="186" t="s">
        <v>1138</v>
      </c>
    </row>
    <row r="507" spans="1:5" ht="12.75" x14ac:dyDescent="0.3">
      <c r="A507" s="186" t="s">
        <v>1201</v>
      </c>
    </row>
    <row r="508" spans="1:5" ht="12.75" x14ac:dyDescent="0.3">
      <c r="A508" s="186" t="s">
        <v>1182</v>
      </c>
      <c r="B508">
        <v>0.41739629</v>
      </c>
      <c r="C508">
        <v>0.67239210000000005</v>
      </c>
      <c r="D508">
        <v>0.54256501999999995</v>
      </c>
      <c r="E508">
        <v>0.54532875000000003</v>
      </c>
    </row>
    <row r="509" spans="1:5" ht="12.75" x14ac:dyDescent="0.3">
      <c r="A509" s="186" t="s">
        <v>1183</v>
      </c>
      <c r="B509">
        <v>0</v>
      </c>
      <c r="C509">
        <v>0.100589</v>
      </c>
      <c r="D509">
        <v>1.2792019999999999E-2</v>
      </c>
      <c r="E509">
        <v>3.8458249999999999E-2</v>
      </c>
    </row>
    <row r="510" spans="1:5" ht="12.75" x14ac:dyDescent="0.3">
      <c r="A510" s="186" t="s">
        <v>1184</v>
      </c>
      <c r="B510">
        <v>3.7145959999999999E-2</v>
      </c>
      <c r="C510">
        <v>0.4231261</v>
      </c>
      <c r="D510">
        <v>0.29824719999999999</v>
      </c>
      <c r="E510">
        <v>0.24204239</v>
      </c>
    </row>
    <row r="511" spans="1:5" ht="12.75" x14ac:dyDescent="0.3">
      <c r="A511" s="186" t="s">
        <v>1185</v>
      </c>
      <c r="B511">
        <v>0</v>
      </c>
      <c r="C511">
        <v>0.40658230000000001</v>
      </c>
      <c r="D511">
        <v>5.2252949999999999E-2</v>
      </c>
      <c r="E511">
        <v>0.17417060000000001</v>
      </c>
    </row>
    <row r="512" spans="1:5" ht="12.75" x14ac:dyDescent="0.3">
      <c r="A512" s="186" t="s">
        <v>1186</v>
      </c>
      <c r="B512">
        <v>1.2117083</v>
      </c>
      <c r="C512">
        <v>11.047831800000001</v>
      </c>
      <c r="D512">
        <v>5.5390054299999996</v>
      </c>
      <c r="E512">
        <v>5.9959933400000001</v>
      </c>
    </row>
    <row r="513" spans="1:5" ht="12.75" x14ac:dyDescent="0.3">
      <c r="A513" s="186" t="s">
        <v>1187</v>
      </c>
      <c r="B513">
        <v>5.6709043699999997</v>
      </c>
      <c r="C513">
        <v>16.103102400000001</v>
      </c>
      <c r="D513">
        <v>9.3062549699999995</v>
      </c>
      <c r="E513">
        <v>10.45985611</v>
      </c>
    </row>
    <row r="514" spans="1:5" x14ac:dyDescent="0.3">
      <c r="A514" s="187"/>
    </row>
    <row r="515" spans="1:5" ht="12.75" x14ac:dyDescent="0.3">
      <c r="A515" s="186" t="s">
        <v>1149</v>
      </c>
    </row>
    <row r="516" spans="1:5" ht="12.75" x14ac:dyDescent="0.3">
      <c r="A516" s="186" t="s">
        <v>1150</v>
      </c>
    </row>
    <row r="517" spans="1:5" ht="12.75" x14ac:dyDescent="0.3">
      <c r="A517" s="186" t="s">
        <v>1151</v>
      </c>
    </row>
    <row r="518" spans="1:5" ht="12.75" x14ac:dyDescent="0.3">
      <c r="A518" s="186" t="s">
        <v>1152</v>
      </c>
    </row>
    <row r="519" spans="1:5" ht="12.75" x14ac:dyDescent="0.3">
      <c r="A519" s="186" t="s">
        <v>1153</v>
      </c>
    </row>
    <row r="520" spans="1:5" ht="12.75" x14ac:dyDescent="0.3">
      <c r="A520" s="186" t="s">
        <v>1154</v>
      </c>
    </row>
    <row r="521" spans="1:5" ht="12.75" x14ac:dyDescent="0.3">
      <c r="A521" s="186" t="s">
        <v>1155</v>
      </c>
    </row>
    <row r="522" spans="1:5" ht="12.75" x14ac:dyDescent="0.3">
      <c r="A522" s="186" t="s">
        <v>1156</v>
      </c>
    </row>
    <row r="523" spans="1:5" ht="12.75" x14ac:dyDescent="0.3">
      <c r="A523" s="186" t="s">
        <v>1170</v>
      </c>
    </row>
    <row r="524" spans="1:5" ht="12.75" x14ac:dyDescent="0.3">
      <c r="A524" s="186" t="s">
        <v>1171</v>
      </c>
    </row>
    <row r="525" spans="1:5" x14ac:dyDescent="0.3">
      <c r="A525" s="191"/>
    </row>
    <row r="526" spans="1:5" x14ac:dyDescent="0.3">
      <c r="A526" s="191"/>
    </row>
    <row r="527" spans="1:5" ht="12.75" x14ac:dyDescent="0.3">
      <c r="A527" s="192" t="s">
        <v>1172</v>
      </c>
    </row>
    <row r="528" spans="1:5" ht="12.75" x14ac:dyDescent="0.3">
      <c r="A528" s="192" t="s">
        <v>1173</v>
      </c>
    </row>
    <row r="529" spans="1:5" ht="12.75" x14ac:dyDescent="0.3">
      <c r="A529" s="192" t="s">
        <v>1154</v>
      </c>
    </row>
    <row r="530" spans="1:5" ht="12.75" x14ac:dyDescent="0.3">
      <c r="A530" s="192" t="s">
        <v>1174</v>
      </c>
    </row>
    <row r="531" spans="1:5" ht="12.75" x14ac:dyDescent="0.3">
      <c r="A531" s="192" t="s">
        <v>1202</v>
      </c>
    </row>
    <row r="532" spans="1:5" ht="12.75" x14ac:dyDescent="0.3">
      <c r="A532" s="192" t="s">
        <v>1203</v>
      </c>
    </row>
    <row r="533" spans="1:5" ht="12.75" x14ac:dyDescent="0.3">
      <c r="A533" s="192" t="s">
        <v>1177</v>
      </c>
    </row>
    <row r="534" spans="1:5" ht="12.75" x14ac:dyDescent="0.3">
      <c r="A534" s="192" t="s">
        <v>1171</v>
      </c>
    </row>
    <row r="537" spans="1:5" ht="12.75" x14ac:dyDescent="0.3">
      <c r="A537" s="188" t="s">
        <v>1224</v>
      </c>
    </row>
    <row r="538" spans="1:5" ht="12.75" x14ac:dyDescent="0.3">
      <c r="A538" s="186" t="s">
        <v>1138</v>
      </c>
    </row>
    <row r="539" spans="1:5" ht="12.75" x14ac:dyDescent="0.3">
      <c r="A539" s="186" t="s">
        <v>1225</v>
      </c>
    </row>
    <row r="540" spans="1:5" ht="12.75" x14ac:dyDescent="0.3">
      <c r="A540" s="186" t="s">
        <v>1182</v>
      </c>
      <c r="B540">
        <v>0.27428027199999999</v>
      </c>
      <c r="C540">
        <v>0.6292295</v>
      </c>
      <c r="D540">
        <v>0.47442174999999998</v>
      </c>
      <c r="E540">
        <v>0.45348557</v>
      </c>
    </row>
    <row r="541" spans="1:5" ht="12.75" x14ac:dyDescent="0.3">
      <c r="A541" s="186" t="s">
        <v>1183</v>
      </c>
      <c r="B541">
        <v>0</v>
      </c>
      <c r="C541">
        <v>0.22303429999999999</v>
      </c>
      <c r="D541">
        <v>2.1875220000000001E-2</v>
      </c>
      <c r="E541">
        <v>8.2784620000000003E-2</v>
      </c>
    </row>
    <row r="542" spans="1:5" ht="12.75" x14ac:dyDescent="0.3">
      <c r="A542" s="186" t="s">
        <v>1184</v>
      </c>
      <c r="B542">
        <v>9.9631189999999994E-3</v>
      </c>
      <c r="C542">
        <v>0.43891599999999997</v>
      </c>
      <c r="D542">
        <v>0.28980862000000002</v>
      </c>
      <c r="E542">
        <v>0.23590373000000001</v>
      </c>
    </row>
    <row r="543" spans="1:5" ht="12.75" x14ac:dyDescent="0.3">
      <c r="A543" s="186" t="s">
        <v>1185</v>
      </c>
      <c r="B543">
        <v>0</v>
      </c>
      <c r="C543">
        <v>0.46153290000000002</v>
      </c>
      <c r="D543">
        <v>0.18076769000000001</v>
      </c>
      <c r="E543">
        <v>0.22782607999999999</v>
      </c>
    </row>
    <row r="544" spans="1:5" ht="12.75" x14ac:dyDescent="0.3">
      <c r="A544" s="186" t="s">
        <v>1186</v>
      </c>
      <c r="B544">
        <v>1.594221069</v>
      </c>
      <c r="C544">
        <v>16.0637355</v>
      </c>
      <c r="D544">
        <v>6.5872708600000003</v>
      </c>
      <c r="E544">
        <v>8.4002387899999995</v>
      </c>
    </row>
    <row r="545" spans="1:5" ht="12.75" x14ac:dyDescent="0.3">
      <c r="A545" s="186" t="s">
        <v>1187</v>
      </c>
      <c r="B545">
        <v>6.3390112460000001</v>
      </c>
      <c r="C545">
        <v>28.294742599999999</v>
      </c>
      <c r="D545">
        <v>12.041606939999999</v>
      </c>
      <c r="E545">
        <v>15.98325576</v>
      </c>
    </row>
    <row r="546" spans="1:5" x14ac:dyDescent="0.3">
      <c r="A546" s="187"/>
    </row>
    <row r="547" spans="1:5" ht="12.75" x14ac:dyDescent="0.3">
      <c r="A547" s="186" t="s">
        <v>1149</v>
      </c>
    </row>
    <row r="548" spans="1:5" ht="12.75" x14ac:dyDescent="0.3">
      <c r="A548" s="186" t="s">
        <v>1150</v>
      </c>
    </row>
    <row r="549" spans="1:5" ht="12.75" x14ac:dyDescent="0.3">
      <c r="A549" s="186" t="s">
        <v>1151</v>
      </c>
    </row>
    <row r="550" spans="1:5" ht="12.75" x14ac:dyDescent="0.3">
      <c r="A550" s="186" t="s">
        <v>1152</v>
      </c>
    </row>
    <row r="551" spans="1:5" ht="12.75" x14ac:dyDescent="0.3">
      <c r="A551" s="186" t="s">
        <v>1153</v>
      </c>
    </row>
    <row r="552" spans="1:5" ht="12.75" x14ac:dyDescent="0.3">
      <c r="A552" s="186" t="s">
        <v>1154</v>
      </c>
    </row>
    <row r="553" spans="1:5" ht="12.75" x14ac:dyDescent="0.3">
      <c r="A553" s="186" t="s">
        <v>1155</v>
      </c>
    </row>
    <row r="554" spans="1:5" ht="12.75" x14ac:dyDescent="0.3">
      <c r="A554" s="186" t="s">
        <v>1211</v>
      </c>
    </row>
    <row r="555" spans="1:5" ht="12.75" x14ac:dyDescent="0.3">
      <c r="A555" s="186" t="s">
        <v>1170</v>
      </c>
    </row>
    <row r="556" spans="1:5" ht="12.75" x14ac:dyDescent="0.3">
      <c r="A556" s="186" t="s">
        <v>1171</v>
      </c>
    </row>
    <row r="557" spans="1:5" x14ac:dyDescent="0.3">
      <c r="A557" s="191"/>
    </row>
    <row r="559" spans="1:5" ht="12.75" x14ac:dyDescent="0.3">
      <c r="A559" s="192" t="s">
        <v>1172</v>
      </c>
    </row>
    <row r="560" spans="1:5" ht="12.75" x14ac:dyDescent="0.3">
      <c r="A560" s="192" t="s">
        <v>1173</v>
      </c>
    </row>
    <row r="561" spans="1:5" ht="12.75" x14ac:dyDescent="0.3">
      <c r="A561" s="192" t="s">
        <v>1154</v>
      </c>
    </row>
    <row r="562" spans="1:5" ht="12.75" x14ac:dyDescent="0.3">
      <c r="A562" s="192" t="s">
        <v>1174</v>
      </c>
    </row>
    <row r="563" spans="1:5" ht="12.75" x14ac:dyDescent="0.3">
      <c r="A563" s="192" t="s">
        <v>1226</v>
      </c>
    </row>
    <row r="564" spans="1:5" ht="12.75" x14ac:dyDescent="0.3">
      <c r="A564" s="192" t="s">
        <v>1227</v>
      </c>
    </row>
    <row r="565" spans="1:5" ht="12.75" x14ac:dyDescent="0.3">
      <c r="A565" s="192" t="s">
        <v>1177</v>
      </c>
    </row>
    <row r="567" spans="1:5" x14ac:dyDescent="0.3">
      <c r="A567" s="193" t="s">
        <v>1204</v>
      </c>
    </row>
    <row r="568" spans="1:5" ht="12.75" x14ac:dyDescent="0.3">
      <c r="A568" s="186" t="s">
        <v>1138</v>
      </c>
    </row>
    <row r="569" spans="1:5" ht="12.75" x14ac:dyDescent="0.3">
      <c r="A569" s="186" t="s">
        <v>1158</v>
      </c>
    </row>
    <row r="570" spans="1:5" ht="12.75" x14ac:dyDescent="0.3">
      <c r="A570" s="186" t="s">
        <v>1182</v>
      </c>
      <c r="B570">
        <v>0.46283669999999999</v>
      </c>
      <c r="C570">
        <v>0.65467527000000003</v>
      </c>
      <c r="D570">
        <v>0.55660569699999995</v>
      </c>
      <c r="E570">
        <v>0.55441393999999999</v>
      </c>
    </row>
    <row r="571" spans="1:5" ht="12.75" x14ac:dyDescent="0.3">
      <c r="A571" s="186" t="s">
        <v>1183</v>
      </c>
      <c r="B571">
        <v>0</v>
      </c>
      <c r="C571">
        <v>3.3752160000000003E-2</v>
      </c>
      <c r="D571">
        <v>2.9271549999999999E-3</v>
      </c>
      <c r="E571">
        <v>1.154288E-2</v>
      </c>
    </row>
    <row r="572" spans="1:5" ht="12.75" x14ac:dyDescent="0.3">
      <c r="A572" s="186" t="s">
        <v>1184</v>
      </c>
      <c r="B572">
        <v>0.2413053</v>
      </c>
      <c r="C572">
        <v>0.49705411999999999</v>
      </c>
      <c r="D572">
        <v>0.39698310599999997</v>
      </c>
      <c r="E572">
        <v>0.37670877000000003</v>
      </c>
    </row>
    <row r="573" spans="1:5" ht="12.75" x14ac:dyDescent="0.3">
      <c r="A573" s="186" t="s">
        <v>1185</v>
      </c>
      <c r="B573">
        <v>0</v>
      </c>
      <c r="C573">
        <v>0.18451593999999999</v>
      </c>
      <c r="D573">
        <v>1.3794022E-2</v>
      </c>
      <c r="E573">
        <v>5.7334410000000002E-2</v>
      </c>
    </row>
    <row r="574" spans="1:5" ht="12.75" x14ac:dyDescent="0.3">
      <c r="A574" s="186" t="s">
        <v>1186</v>
      </c>
      <c r="B574">
        <v>0</v>
      </c>
      <c r="C574">
        <v>7.6931389799999996</v>
      </c>
      <c r="D574">
        <v>2.7772073750000001</v>
      </c>
      <c r="E574">
        <v>3.32459214</v>
      </c>
    </row>
    <row r="575" spans="1:5" ht="12.75" x14ac:dyDescent="0.3">
      <c r="A575" s="186" t="s">
        <v>1187</v>
      </c>
      <c r="B575">
        <v>0.32922489999999999</v>
      </c>
      <c r="C575">
        <v>9.1446220999999994</v>
      </c>
      <c r="D575">
        <v>3.5776123370000001</v>
      </c>
      <c r="E575">
        <v>4.5545791099999997</v>
      </c>
    </row>
    <row r="576" spans="1:5" x14ac:dyDescent="0.3">
      <c r="A576" s="187"/>
    </row>
    <row r="577" spans="1:1" ht="12.75" x14ac:dyDescent="0.3">
      <c r="A577" s="186" t="s">
        <v>1149</v>
      </c>
    </row>
    <row r="578" spans="1:1" ht="12.75" x14ac:dyDescent="0.3">
      <c r="A578" s="186" t="s">
        <v>1150</v>
      </c>
    </row>
    <row r="579" spans="1:1" ht="12.75" x14ac:dyDescent="0.3">
      <c r="A579" s="186" t="s">
        <v>1151</v>
      </c>
    </row>
    <row r="580" spans="1:1" ht="12.75" x14ac:dyDescent="0.3">
      <c r="A580" s="186" t="s">
        <v>1152</v>
      </c>
    </row>
    <row r="581" spans="1:1" ht="12.75" x14ac:dyDescent="0.3">
      <c r="A581" s="186" t="s">
        <v>1153</v>
      </c>
    </row>
    <row r="582" spans="1:1" ht="12.75" x14ac:dyDescent="0.3">
      <c r="A582" s="186" t="s">
        <v>1154</v>
      </c>
    </row>
    <row r="583" spans="1:1" ht="12.75" x14ac:dyDescent="0.3">
      <c r="A583" s="186" t="s">
        <v>1155</v>
      </c>
    </row>
    <row r="584" spans="1:1" ht="12.75" x14ac:dyDescent="0.3">
      <c r="A584" s="186" t="s">
        <v>1156</v>
      </c>
    </row>
    <row r="585" spans="1:1" ht="12.75" x14ac:dyDescent="0.3">
      <c r="A585" s="186" t="s">
        <v>1170</v>
      </c>
    </row>
    <row r="586" spans="1:1" ht="12.75" x14ac:dyDescent="0.3">
      <c r="A586" s="186" t="s">
        <v>1171</v>
      </c>
    </row>
    <row r="587" spans="1:1" x14ac:dyDescent="0.3">
      <c r="A587" s="191"/>
    </row>
    <row r="588" spans="1:1" x14ac:dyDescent="0.3">
      <c r="A588" s="191"/>
    </row>
    <row r="589" spans="1:1" ht="12.75" x14ac:dyDescent="0.3">
      <c r="A589" s="192" t="s">
        <v>1172</v>
      </c>
    </row>
    <row r="590" spans="1:1" ht="12.75" x14ac:dyDescent="0.3">
      <c r="A590" s="192" t="s">
        <v>1173</v>
      </c>
    </row>
    <row r="591" spans="1:1" ht="12.75" x14ac:dyDescent="0.3">
      <c r="A591" s="192" t="s">
        <v>1154</v>
      </c>
    </row>
    <row r="592" spans="1:1" ht="12.75" x14ac:dyDescent="0.3">
      <c r="A592" s="192" t="s">
        <v>1174</v>
      </c>
    </row>
    <row r="593" spans="1:5" ht="12.75" x14ac:dyDescent="0.3">
      <c r="A593" s="192" t="s">
        <v>1205</v>
      </c>
    </row>
    <row r="594" spans="1:5" ht="12.75" x14ac:dyDescent="0.3">
      <c r="A594" s="192" t="s">
        <v>1206</v>
      </c>
    </row>
    <row r="595" spans="1:5" ht="12.75" x14ac:dyDescent="0.3">
      <c r="A595" s="192" t="s">
        <v>1177</v>
      </c>
    </row>
    <row r="597" spans="1:5" ht="12.75" x14ac:dyDescent="0.3">
      <c r="A597" s="188" t="s">
        <v>1228</v>
      </c>
    </row>
    <row r="598" spans="1:5" ht="12.75" x14ac:dyDescent="0.3">
      <c r="A598" s="186" t="s">
        <v>1138</v>
      </c>
    </row>
    <row r="599" spans="1:5" ht="12.75" x14ac:dyDescent="0.3">
      <c r="A599" s="186" t="s">
        <v>1225</v>
      </c>
    </row>
    <row r="600" spans="1:5" ht="12.75" x14ac:dyDescent="0.3">
      <c r="A600" s="186" t="s">
        <v>1182</v>
      </c>
      <c r="B600">
        <v>0.50763568999999997</v>
      </c>
      <c r="C600">
        <v>0.65553050999999996</v>
      </c>
      <c r="D600">
        <v>0.57353914299999997</v>
      </c>
      <c r="E600">
        <v>0.58024962099999999</v>
      </c>
    </row>
    <row r="601" spans="1:5" ht="12.75" x14ac:dyDescent="0.3">
      <c r="A601" s="186" t="s">
        <v>1183</v>
      </c>
      <c r="B601">
        <v>0</v>
      </c>
      <c r="C601">
        <v>1.893454E-2</v>
      </c>
      <c r="D601">
        <v>1.8193879999999999E-3</v>
      </c>
      <c r="E601">
        <v>6.9851790000000002E-3</v>
      </c>
    </row>
    <row r="602" spans="1:5" ht="12.75" x14ac:dyDescent="0.3">
      <c r="A602" s="186" t="s">
        <v>1184</v>
      </c>
      <c r="B602">
        <v>0.28863496999999999</v>
      </c>
      <c r="C602">
        <v>0.46442654999999999</v>
      </c>
      <c r="D602">
        <v>0.382065451</v>
      </c>
      <c r="E602">
        <v>0.37945934100000001</v>
      </c>
    </row>
    <row r="603" spans="1:5" ht="12.75" x14ac:dyDescent="0.3">
      <c r="A603" s="186" t="s">
        <v>1185</v>
      </c>
      <c r="B603">
        <v>0</v>
      </c>
      <c r="C603">
        <v>0.10024208</v>
      </c>
      <c r="D603">
        <v>9.3203420000000006E-3</v>
      </c>
      <c r="E603">
        <v>3.3305859E-2</v>
      </c>
    </row>
    <row r="604" spans="1:5" ht="12.75" x14ac:dyDescent="0.3">
      <c r="A604" s="186" t="s">
        <v>1186</v>
      </c>
      <c r="B604">
        <v>0</v>
      </c>
      <c r="C604">
        <v>6.4358132299999999</v>
      </c>
      <c r="D604">
        <v>2.572801036</v>
      </c>
      <c r="E604">
        <v>2.9426711550000002</v>
      </c>
    </row>
    <row r="605" spans="1:5" ht="12.75" x14ac:dyDescent="0.3">
      <c r="A605" s="186" t="s">
        <v>1187</v>
      </c>
      <c r="B605">
        <v>1.6748880000000001E-2</v>
      </c>
      <c r="C605">
        <v>5.74815261</v>
      </c>
      <c r="D605">
        <v>2.424421175</v>
      </c>
      <c r="E605">
        <v>2.9395542039999998</v>
      </c>
    </row>
    <row r="606" spans="1:5" x14ac:dyDescent="0.3">
      <c r="A606" s="187"/>
    </row>
    <row r="607" spans="1:5" ht="12.75" x14ac:dyDescent="0.3">
      <c r="A607" s="186" t="s">
        <v>1149</v>
      </c>
    </row>
    <row r="608" spans="1:5" ht="12.75" x14ac:dyDescent="0.3">
      <c r="A608" s="186" t="s">
        <v>1150</v>
      </c>
    </row>
    <row r="609" spans="1:1" ht="12.75" x14ac:dyDescent="0.3">
      <c r="A609" s="186" t="s">
        <v>1151</v>
      </c>
    </row>
    <row r="610" spans="1:1" ht="12.75" x14ac:dyDescent="0.3">
      <c r="A610" s="186" t="s">
        <v>1152</v>
      </c>
    </row>
    <row r="611" spans="1:1" ht="12.75" x14ac:dyDescent="0.3">
      <c r="A611" s="186" t="s">
        <v>1153</v>
      </c>
    </row>
    <row r="612" spans="1:1" ht="12.75" x14ac:dyDescent="0.3">
      <c r="A612" s="186" t="s">
        <v>1154</v>
      </c>
    </row>
    <row r="613" spans="1:1" ht="12.75" x14ac:dyDescent="0.3">
      <c r="A613" s="186" t="s">
        <v>1155</v>
      </c>
    </row>
    <row r="614" spans="1:1" ht="12.75" x14ac:dyDescent="0.3">
      <c r="A614" s="186" t="s">
        <v>1156</v>
      </c>
    </row>
    <row r="615" spans="1:1" ht="12.75" x14ac:dyDescent="0.3">
      <c r="A615" s="186" t="s">
        <v>1170</v>
      </c>
    </row>
    <row r="616" spans="1:1" ht="12.75" x14ac:dyDescent="0.3">
      <c r="A616" s="186" t="s">
        <v>1171</v>
      </c>
    </row>
    <row r="617" spans="1:1" x14ac:dyDescent="0.3">
      <c r="A617" s="191"/>
    </row>
    <row r="618" spans="1:1" x14ac:dyDescent="0.3">
      <c r="A618" s="191"/>
    </row>
    <row r="619" spans="1:1" ht="12.75" x14ac:dyDescent="0.3">
      <c r="A619" s="192" t="s">
        <v>1172</v>
      </c>
    </row>
    <row r="620" spans="1:1" ht="12.75" x14ac:dyDescent="0.3">
      <c r="A620" s="192" t="s">
        <v>1173</v>
      </c>
    </row>
    <row r="621" spans="1:1" ht="12.75" x14ac:dyDescent="0.3">
      <c r="A621" s="192" t="s">
        <v>1154</v>
      </c>
    </row>
    <row r="622" spans="1:1" ht="12.75" x14ac:dyDescent="0.3">
      <c r="A622" s="192" t="s">
        <v>1174</v>
      </c>
    </row>
    <row r="623" spans="1:1" ht="12.75" x14ac:dyDescent="0.3">
      <c r="A623" s="192" t="s">
        <v>1229</v>
      </c>
    </row>
    <row r="624" spans="1:1" ht="12.75" x14ac:dyDescent="0.3">
      <c r="A624" s="192" t="s">
        <v>1230</v>
      </c>
    </row>
    <row r="625" spans="1:5" ht="12.75" x14ac:dyDescent="0.3">
      <c r="A625" s="192" t="s">
        <v>1177</v>
      </c>
    </row>
    <row r="627" spans="1:5" ht="12.75" x14ac:dyDescent="0.3">
      <c r="A627" s="188" t="s">
        <v>1197</v>
      </c>
    </row>
    <row r="628" spans="1:5" ht="12.75" x14ac:dyDescent="0.3">
      <c r="A628" s="186" t="s">
        <v>1138</v>
      </c>
    </row>
    <row r="629" spans="1:5" ht="12.75" x14ac:dyDescent="0.3">
      <c r="A629" s="186" t="s">
        <v>1158</v>
      </c>
    </row>
    <row r="630" spans="1:5" ht="12.75" x14ac:dyDescent="0.3">
      <c r="A630" s="186" t="s">
        <v>1182</v>
      </c>
      <c r="B630">
        <v>0.46833433000000002</v>
      </c>
      <c r="C630">
        <v>0.77240328000000003</v>
      </c>
      <c r="D630">
        <v>0.64429988800000004</v>
      </c>
      <c r="E630">
        <v>0.62777965999999996</v>
      </c>
    </row>
    <row r="631" spans="1:5" ht="12.75" x14ac:dyDescent="0.3">
      <c r="A631" s="186" t="s">
        <v>1183</v>
      </c>
      <c r="B631">
        <v>0</v>
      </c>
      <c r="C631">
        <v>4.5644190000000001E-2</v>
      </c>
      <c r="D631">
        <v>4.7768760000000002E-3</v>
      </c>
      <c r="E631">
        <v>1.5767989999999999E-2</v>
      </c>
    </row>
    <row r="632" spans="1:5" ht="12.75" x14ac:dyDescent="0.3">
      <c r="A632" s="186" t="s">
        <v>1184</v>
      </c>
      <c r="B632">
        <v>8.4520639999999994E-2</v>
      </c>
      <c r="C632">
        <v>0.44559560999999998</v>
      </c>
      <c r="D632">
        <v>0.29406274300000002</v>
      </c>
      <c r="E632">
        <v>0.28125391</v>
      </c>
    </row>
    <row r="633" spans="1:5" ht="12.75" x14ac:dyDescent="0.3">
      <c r="A633" s="186" t="s">
        <v>1185</v>
      </c>
      <c r="B633">
        <v>0</v>
      </c>
      <c r="C633">
        <v>0.23004561000000001</v>
      </c>
      <c r="D633">
        <v>1.9971688000000001E-2</v>
      </c>
      <c r="E633">
        <v>7.5198429999999997E-2</v>
      </c>
    </row>
    <row r="634" spans="1:5" ht="12.75" x14ac:dyDescent="0.3">
      <c r="A634" s="186" t="s">
        <v>1186</v>
      </c>
      <c r="B634">
        <v>0</v>
      </c>
      <c r="C634">
        <v>12.109366250000001</v>
      </c>
      <c r="D634">
        <v>3.7280702529999998</v>
      </c>
      <c r="E634">
        <v>5.3173820699999998</v>
      </c>
    </row>
    <row r="635" spans="1:5" ht="12.75" x14ac:dyDescent="0.3">
      <c r="A635" s="186" t="s">
        <v>1187</v>
      </c>
      <c r="B635">
        <v>0</v>
      </c>
      <c r="C635">
        <v>9.4468859500000004</v>
      </c>
      <c r="D635">
        <v>3.212312904</v>
      </c>
      <c r="E635">
        <v>4.0195043899999998</v>
      </c>
    </row>
    <row r="636" spans="1:5" x14ac:dyDescent="0.3">
      <c r="A636" s="187"/>
    </row>
    <row r="637" spans="1:5" ht="12.75" x14ac:dyDescent="0.3">
      <c r="A637" s="186" t="s">
        <v>1149</v>
      </c>
    </row>
    <row r="638" spans="1:5" ht="12.75" x14ac:dyDescent="0.3">
      <c r="A638" s="186" t="s">
        <v>1150</v>
      </c>
    </row>
    <row r="639" spans="1:5" ht="12.75" x14ac:dyDescent="0.3">
      <c r="A639" s="186" t="s">
        <v>1151</v>
      </c>
    </row>
    <row r="640" spans="1:5" ht="12.75" x14ac:dyDescent="0.3">
      <c r="A640" s="186" t="s">
        <v>1152</v>
      </c>
    </row>
    <row r="641" spans="1:1" ht="12.75" x14ac:dyDescent="0.3">
      <c r="A641" s="186" t="s">
        <v>1153</v>
      </c>
    </row>
    <row r="642" spans="1:1" ht="12.75" x14ac:dyDescent="0.3">
      <c r="A642" s="186" t="s">
        <v>1154</v>
      </c>
    </row>
    <row r="643" spans="1:1" ht="12.75" x14ac:dyDescent="0.3">
      <c r="A643" s="186" t="s">
        <v>1155</v>
      </c>
    </row>
    <row r="644" spans="1:1" ht="12.75" x14ac:dyDescent="0.3">
      <c r="A644" s="186" t="s">
        <v>1156</v>
      </c>
    </row>
    <row r="645" spans="1:1" ht="12.75" x14ac:dyDescent="0.3">
      <c r="A645" s="186" t="s">
        <v>1170</v>
      </c>
    </row>
    <row r="646" spans="1:1" ht="12.75" x14ac:dyDescent="0.3">
      <c r="A646" s="186" t="s">
        <v>1171</v>
      </c>
    </row>
    <row r="647" spans="1:1" x14ac:dyDescent="0.3">
      <c r="A647" s="191"/>
    </row>
    <row r="648" spans="1:1" x14ac:dyDescent="0.3">
      <c r="A648" s="191"/>
    </row>
    <row r="649" spans="1:1" ht="12.75" x14ac:dyDescent="0.3">
      <c r="A649" s="192" t="s">
        <v>1172</v>
      </c>
    </row>
    <row r="650" spans="1:1" ht="12.75" x14ac:dyDescent="0.3">
      <c r="A650" s="192" t="s">
        <v>1173</v>
      </c>
    </row>
    <row r="651" spans="1:1" ht="12.75" x14ac:dyDescent="0.3">
      <c r="A651" s="192" t="s">
        <v>1154</v>
      </c>
    </row>
    <row r="652" spans="1:1" ht="12.75" x14ac:dyDescent="0.3">
      <c r="A652" s="192" t="s">
        <v>1174</v>
      </c>
    </row>
    <row r="653" spans="1:1" ht="12.75" x14ac:dyDescent="0.3">
      <c r="A653" s="192" t="s">
        <v>1198</v>
      </c>
    </row>
    <row r="654" spans="1:1" ht="12.75" x14ac:dyDescent="0.3">
      <c r="A654" s="192" t="s">
        <v>1199</v>
      </c>
    </row>
    <row r="655" spans="1:1" ht="12.75" x14ac:dyDescent="0.3">
      <c r="A655" s="192" t="s">
        <v>1177</v>
      </c>
    </row>
    <row r="656" spans="1:1" ht="12.75" x14ac:dyDescent="0.3">
      <c r="A656" s="192" t="s">
        <v>1171</v>
      </c>
    </row>
    <row r="658" spans="1:5" ht="12.75" x14ac:dyDescent="0.3">
      <c r="A658" s="188" t="s">
        <v>1231</v>
      </c>
    </row>
    <row r="659" spans="1:5" ht="12.75" x14ac:dyDescent="0.3">
      <c r="A659" s="186" t="s">
        <v>1138</v>
      </c>
    </row>
    <row r="660" spans="1:5" ht="12.75" x14ac:dyDescent="0.3">
      <c r="A660" s="186" t="s">
        <v>1158</v>
      </c>
    </row>
    <row r="661" spans="1:5" ht="12.75" x14ac:dyDescent="0.3">
      <c r="A661" s="186" t="s">
        <v>1182</v>
      </c>
      <c r="B661">
        <v>0.53394220000000003</v>
      </c>
      <c r="C661">
        <v>0.78125011</v>
      </c>
      <c r="D661">
        <v>0.65596319599999997</v>
      </c>
      <c r="E661">
        <v>0.65351652999999998</v>
      </c>
    </row>
    <row r="662" spans="1:5" ht="12.75" x14ac:dyDescent="0.3">
      <c r="A662" s="186" t="s">
        <v>1183</v>
      </c>
      <c r="B662">
        <v>0</v>
      </c>
      <c r="C662">
        <v>3.5808119999999999E-2</v>
      </c>
      <c r="D662">
        <v>3.9050479999999999E-3</v>
      </c>
      <c r="E662">
        <v>1.313157E-2</v>
      </c>
    </row>
    <row r="663" spans="1:5" ht="12.75" x14ac:dyDescent="0.3">
      <c r="A663" s="186" t="s">
        <v>1184</v>
      </c>
      <c r="B663">
        <v>0.10792350000000001</v>
      </c>
      <c r="C663">
        <v>0.41901231999999999</v>
      </c>
      <c r="D663">
        <v>0.28422105600000003</v>
      </c>
      <c r="E663">
        <v>0.27358115</v>
      </c>
    </row>
    <row r="664" spans="1:5" ht="12.75" x14ac:dyDescent="0.3">
      <c r="A664" s="186" t="s">
        <v>1185</v>
      </c>
      <c r="B664">
        <v>0</v>
      </c>
      <c r="C664">
        <v>0.17385269</v>
      </c>
      <c r="D664">
        <v>1.6718185999999999E-2</v>
      </c>
      <c r="E664">
        <v>5.9770740000000003E-2</v>
      </c>
    </row>
    <row r="665" spans="1:5" ht="12.75" x14ac:dyDescent="0.3">
      <c r="A665" s="186" t="s">
        <v>1186</v>
      </c>
      <c r="B665">
        <v>0</v>
      </c>
      <c r="C665">
        <v>10.2449104</v>
      </c>
      <c r="D665">
        <v>3.726035864</v>
      </c>
      <c r="E665">
        <v>4.4544637700000003</v>
      </c>
    </row>
    <row r="666" spans="1:5" ht="12.75" x14ac:dyDescent="0.3">
      <c r="A666" s="186" t="s">
        <v>1187</v>
      </c>
      <c r="B666">
        <v>0</v>
      </c>
      <c r="C666">
        <v>7.4535846000000001</v>
      </c>
      <c r="D666">
        <v>2.2977916519999999</v>
      </c>
      <c r="E666">
        <v>3.1879312999999998</v>
      </c>
    </row>
    <row r="667" spans="1:5" x14ac:dyDescent="0.3">
      <c r="A667" s="187"/>
    </row>
    <row r="668" spans="1:5" ht="12.75" x14ac:dyDescent="0.3">
      <c r="A668" s="186" t="s">
        <v>1149</v>
      </c>
    </row>
    <row r="669" spans="1:5" ht="12.75" x14ac:dyDescent="0.3">
      <c r="A669" s="186" t="s">
        <v>1150</v>
      </c>
    </row>
    <row r="670" spans="1:5" ht="12.75" x14ac:dyDescent="0.3">
      <c r="A670" s="186" t="s">
        <v>1151</v>
      </c>
    </row>
    <row r="671" spans="1:5" ht="12.75" x14ac:dyDescent="0.3">
      <c r="A671" s="186" t="s">
        <v>1152</v>
      </c>
    </row>
    <row r="672" spans="1:5" ht="12.75" x14ac:dyDescent="0.3">
      <c r="A672" s="186" t="s">
        <v>1153</v>
      </c>
    </row>
    <row r="673" spans="1:1" ht="12.75" x14ac:dyDescent="0.3">
      <c r="A673" s="186" t="s">
        <v>1154</v>
      </c>
    </row>
    <row r="674" spans="1:1" ht="12.75" x14ac:dyDescent="0.3">
      <c r="A674" s="186" t="s">
        <v>1155</v>
      </c>
    </row>
    <row r="675" spans="1:1" ht="12.75" x14ac:dyDescent="0.3">
      <c r="A675" s="186" t="s">
        <v>1156</v>
      </c>
    </row>
    <row r="676" spans="1:1" ht="12.75" x14ac:dyDescent="0.3">
      <c r="A676" s="186" t="s">
        <v>1170</v>
      </c>
    </row>
    <row r="677" spans="1:1" ht="12.75" x14ac:dyDescent="0.3">
      <c r="A677" s="186" t="s">
        <v>1171</v>
      </c>
    </row>
    <row r="678" spans="1:1" x14ac:dyDescent="0.3">
      <c r="A678" s="191"/>
    </row>
    <row r="679" spans="1:1" x14ac:dyDescent="0.3">
      <c r="A679" s="191"/>
    </row>
    <row r="680" spans="1:1" ht="12.75" x14ac:dyDescent="0.3">
      <c r="A680" s="192" t="s">
        <v>1172</v>
      </c>
    </row>
    <row r="681" spans="1:1" ht="12.75" x14ac:dyDescent="0.3">
      <c r="A681" s="192" t="s">
        <v>1173</v>
      </c>
    </row>
    <row r="682" spans="1:1" ht="12.75" x14ac:dyDescent="0.3">
      <c r="A682" s="192" t="s">
        <v>1154</v>
      </c>
    </row>
    <row r="683" spans="1:1" ht="12.75" x14ac:dyDescent="0.3">
      <c r="A683" s="192" t="s">
        <v>1174</v>
      </c>
    </row>
    <row r="684" spans="1:1" ht="12.75" x14ac:dyDescent="0.3">
      <c r="A684" s="192" t="s">
        <v>1232</v>
      </c>
    </row>
    <row r="685" spans="1:1" ht="12.75" x14ac:dyDescent="0.3">
      <c r="A685" s="192" t="s">
        <v>1233</v>
      </c>
    </row>
    <row r="686" spans="1:1" ht="12.75" x14ac:dyDescent="0.3">
      <c r="A686" s="192" t="s">
        <v>1177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L114"/>
  <sheetViews>
    <sheetView workbookViewId="0">
      <selection sqref="A1:XFD1048576"/>
    </sheetView>
  </sheetViews>
  <sheetFormatPr defaultColWidth="7.76171875" defaultRowHeight="14.25" x14ac:dyDescent="0.45"/>
  <cols>
    <col min="1" max="1" width="7.76171875" style="45"/>
    <col min="2" max="3" width="8.9375" style="45" bestFit="1" customWidth="1"/>
    <col min="4" max="4" width="11.87890625" style="45" bestFit="1" customWidth="1"/>
    <col min="5" max="6" width="7.76171875" style="45"/>
    <col min="7" max="7" width="7.76171875" style="194"/>
    <col min="8" max="8" width="15.29296875" style="195" customWidth="1"/>
    <col min="9" max="9" width="15.29296875" customWidth="1"/>
    <col min="10" max="10" width="10.29296875" style="195" customWidth="1"/>
    <col min="11" max="11" width="10.29296875" customWidth="1"/>
    <col min="12" max="12" width="7.76171875" style="195"/>
    <col min="13" max="13" width="11" customWidth="1"/>
    <col min="14" max="14" width="9.1171875" style="195" customWidth="1"/>
    <col min="15" max="15" width="9.1171875" customWidth="1"/>
    <col min="16" max="16" width="10.29296875" style="45" customWidth="1"/>
    <col min="17" max="17" width="13.52734375" style="196" customWidth="1"/>
    <col min="18" max="18" width="9.703125" style="196" customWidth="1"/>
    <col min="19" max="19" width="8.52734375" style="45" customWidth="1"/>
    <col min="20" max="20" width="10.1171875" style="195" customWidth="1"/>
    <col min="21" max="21" width="10.1171875" customWidth="1"/>
    <col min="22" max="22" width="14.234375" style="45" customWidth="1"/>
    <col min="23" max="23" width="10.41015625" style="45" customWidth="1"/>
    <col min="24" max="25" width="10" style="45" customWidth="1"/>
    <col min="26" max="26" width="9.52734375" style="45" customWidth="1"/>
    <col min="27" max="28" width="0" style="197" hidden="1" customWidth="1"/>
    <col min="29" max="29" width="8.8203125" style="197" hidden="1" customWidth="1"/>
    <col min="30" max="30" width="0" style="197" hidden="1" customWidth="1"/>
    <col min="31" max="31" width="10.703125" style="197" hidden="1" customWidth="1"/>
    <col min="32" max="32" width="13.52734375" style="197" hidden="1" customWidth="1"/>
    <col min="33" max="33" width="10.41015625" style="197" hidden="1" customWidth="1"/>
    <col min="34" max="38" width="0" style="197" hidden="1" customWidth="1"/>
    <col min="39" max="39" width="7.9375" style="197" customWidth="1"/>
    <col min="40" max="40" width="11" style="197" bestFit="1" customWidth="1"/>
    <col min="41" max="41" width="7.3515625" style="197" customWidth="1"/>
    <col min="42" max="42" width="14.52734375" style="197" customWidth="1"/>
    <col min="43" max="43" width="8.64453125" style="197" customWidth="1"/>
    <col min="44" max="44" width="13.234375" style="45" customWidth="1"/>
    <col min="45" max="45" width="8.8203125" style="45" customWidth="1"/>
    <col min="46" max="46" width="13.64453125" style="45" customWidth="1"/>
    <col min="47" max="47" width="9.52734375" style="45" customWidth="1"/>
    <col min="48" max="49" width="10.87890625" style="45" customWidth="1"/>
    <col min="50" max="50" width="16.5859375" style="197" customWidth="1"/>
    <col min="51" max="51" width="10.87890625" style="197" customWidth="1"/>
    <col min="52" max="52" width="16.5859375" style="197" customWidth="1"/>
    <col min="53" max="53" width="12.46875" style="197" customWidth="1"/>
    <col min="54" max="54" width="13.52734375" style="198" customWidth="1"/>
    <col min="55" max="55" width="13.52734375" customWidth="1"/>
    <col min="56" max="56" width="7.9375" style="197" customWidth="1"/>
    <col min="57" max="57" width="9.52734375" style="197" customWidth="1"/>
    <col min="58" max="58" width="14.1171875" style="198" customWidth="1"/>
    <col min="59" max="61" width="14.1171875" customWidth="1"/>
    <col min="62" max="62" width="20.1171875" customWidth="1"/>
    <col min="63" max="64" width="14.1171875" customWidth="1"/>
    <col min="65" max="66" width="14.1171875" style="199" customWidth="1"/>
    <col min="67" max="68" width="14.1171875" style="197" customWidth="1"/>
    <col min="69" max="69" width="14.1171875" style="200" customWidth="1"/>
    <col min="70" max="70" width="14.1171875" style="197" customWidth="1"/>
    <col min="71" max="72" width="8.64453125" style="197" customWidth="1"/>
    <col min="73" max="74" width="7.64453125" style="197" customWidth="1"/>
    <col min="75" max="78" width="7.76171875" style="224"/>
    <col min="79" max="80" width="7.76171875" style="197"/>
    <col min="81" max="82" width="8.8203125" style="243" customWidth="1"/>
    <col min="83" max="83" width="8.8203125" style="364" customWidth="1"/>
    <col min="84" max="84" width="18.234375" style="197" customWidth="1"/>
    <col min="85" max="85" width="9.703125" style="197" customWidth="1"/>
    <col min="86" max="86" width="10.41015625" style="203" customWidth="1"/>
    <col min="87" max="87" width="12.05859375" customWidth="1"/>
    <col min="88" max="88" width="10.41015625" customWidth="1"/>
    <col min="89" max="89" width="11.29296875" customWidth="1"/>
    <col min="90" max="90" width="10.41015625" style="199" customWidth="1"/>
    <col min="91" max="93" width="10.41015625" style="197" customWidth="1"/>
    <col min="94" max="94" width="10.41015625" customWidth="1"/>
    <col min="95" max="95" width="10.41015625" style="197" customWidth="1"/>
    <col min="96" max="100" width="12.05859375" style="197" customWidth="1"/>
    <col min="101" max="101" width="8.64453125" style="197" customWidth="1"/>
    <col min="102" max="102" width="12.05859375" style="197" customWidth="1"/>
    <col min="103" max="104" width="13.52734375" style="197" customWidth="1"/>
    <col min="105" max="106" width="10.1171875" style="197" customWidth="1"/>
    <col min="107" max="107" width="12.05859375" style="197" customWidth="1"/>
    <col min="108" max="108" width="9.234375" style="197" customWidth="1"/>
    <col min="109" max="109" width="12.05859375" style="197" customWidth="1"/>
    <col min="110" max="110" width="11.5859375" style="197" customWidth="1"/>
    <col min="111" max="111" width="12.05859375" style="197" customWidth="1"/>
    <col min="112" max="113" width="7.64453125" style="197" customWidth="1"/>
    <col min="114" max="114" width="4.703125" style="197" customWidth="1"/>
    <col min="115" max="115" width="9.1171875" style="197" customWidth="1"/>
    <col min="116" max="116" width="13.8203125" style="197" customWidth="1"/>
    <col min="117" max="117" width="9.1171875" style="197" customWidth="1"/>
    <col min="118" max="118" width="13.234375" style="197" customWidth="1"/>
    <col min="119" max="119" width="10.5859375" customWidth="1"/>
    <col min="120" max="120" width="12.46875" customWidth="1"/>
    <col min="121" max="121" width="8.9375" customWidth="1"/>
    <col min="122" max="122" width="10.5859375" customWidth="1"/>
    <col min="123" max="123" width="8.9375" customWidth="1"/>
    <col min="124" max="124" width="6.87890625" customWidth="1"/>
    <col min="125" max="125" width="6.46875" customWidth="1"/>
    <col min="126" max="126" width="6.87890625" customWidth="1"/>
    <col min="127" max="129" width="5.41015625" customWidth="1"/>
    <col min="130" max="130" width="10" customWidth="1"/>
    <col min="131" max="131" width="5.41015625" customWidth="1"/>
    <col min="132" max="132" width="6.5859375" customWidth="1"/>
    <col min="133" max="133" width="5.41015625" customWidth="1"/>
    <col min="134" max="134" width="7.46875" customWidth="1"/>
    <col min="135" max="135" width="6.17578125" customWidth="1"/>
    <col min="136" max="136" width="7.05859375" customWidth="1"/>
    <col min="137" max="137" width="5.703125" customWidth="1"/>
    <col min="138" max="138" width="7.76171875" style="197"/>
    <col min="139" max="139" width="7.76171875" style="204"/>
    <col min="140" max="140" width="7.76171875" style="197"/>
    <col min="141" max="16384" width="7.76171875" style="45"/>
  </cols>
  <sheetData>
    <row r="1" spans="1:142" ht="44" customHeight="1" x14ac:dyDescent="0.45">
      <c r="BS1" s="372" t="s">
        <v>1237</v>
      </c>
      <c r="BT1" s="372"/>
      <c r="BU1" s="372"/>
      <c r="BV1" s="372"/>
      <c r="BW1" s="372"/>
      <c r="BX1" s="372"/>
      <c r="BY1" s="372"/>
      <c r="BZ1" s="372"/>
      <c r="CA1" s="372"/>
      <c r="CB1" s="372"/>
      <c r="CC1" s="372"/>
      <c r="CD1" s="201"/>
      <c r="CE1" s="202"/>
    </row>
    <row r="2" spans="1:142" ht="57" customHeight="1" thickBot="1" x14ac:dyDescent="0.5">
      <c r="F2" s="45" t="s">
        <v>1238</v>
      </c>
      <c r="G2" s="194" t="s">
        <v>1239</v>
      </c>
      <c r="H2" s="205" t="s">
        <v>1240</v>
      </c>
      <c r="I2" s="206" t="s">
        <v>1241</v>
      </c>
      <c r="J2" s="205" t="s">
        <v>1242</v>
      </c>
      <c r="K2" s="184" t="s">
        <v>1243</v>
      </c>
      <c r="L2" s="205" t="s">
        <v>1244</v>
      </c>
      <c r="M2" s="207" t="s">
        <v>1245</v>
      </c>
      <c r="N2" s="205" t="s">
        <v>1246</v>
      </c>
      <c r="O2" s="207" t="s">
        <v>1247</v>
      </c>
      <c r="P2" s="208" t="s">
        <v>1248</v>
      </c>
      <c r="Q2" s="209" t="s">
        <v>1249</v>
      </c>
      <c r="R2" s="210" t="s">
        <v>1250</v>
      </c>
      <c r="S2" s="208" t="s">
        <v>1251</v>
      </c>
      <c r="T2" s="211" t="s">
        <v>1252</v>
      </c>
      <c r="U2" s="184" t="s">
        <v>1253</v>
      </c>
      <c r="V2" s="212" t="s">
        <v>1254</v>
      </c>
      <c r="W2" s="213" t="s">
        <v>1255</v>
      </c>
      <c r="X2" s="214" t="s">
        <v>1256</v>
      </c>
      <c r="Y2" s="213" t="s">
        <v>1257</v>
      </c>
      <c r="Z2" s="214" t="s">
        <v>1258</v>
      </c>
      <c r="AA2" s="197" t="s">
        <v>1259</v>
      </c>
      <c r="AB2" s="197" t="s">
        <v>1260</v>
      </c>
      <c r="AC2" s="197" t="s">
        <v>1261</v>
      </c>
      <c r="AD2" s="197" t="s">
        <v>1262</v>
      </c>
      <c r="AE2" s="215" t="s">
        <v>1263</v>
      </c>
      <c r="AF2" s="215" t="s">
        <v>1264</v>
      </c>
      <c r="AG2" s="215" t="s">
        <v>1265</v>
      </c>
      <c r="AH2" s="215" t="s">
        <v>1266</v>
      </c>
      <c r="AI2" s="215" t="s">
        <v>1267</v>
      </c>
      <c r="AJ2" s="215" t="s">
        <v>1268</v>
      </c>
      <c r="AK2" s="215" t="s">
        <v>1269</v>
      </c>
      <c r="AL2" s="215" t="s">
        <v>1270</v>
      </c>
      <c r="AM2" s="216" t="s">
        <v>1271</v>
      </c>
      <c r="AN2" s="217" t="s">
        <v>1272</v>
      </c>
      <c r="AO2" s="216" t="s">
        <v>1273</v>
      </c>
      <c r="AP2" s="217" t="s">
        <v>1274</v>
      </c>
      <c r="AQ2" s="216" t="s">
        <v>1275</v>
      </c>
      <c r="AR2" s="218" t="s">
        <v>1276</v>
      </c>
      <c r="AS2" s="219" t="s">
        <v>1277</v>
      </c>
      <c r="AT2" s="218" t="s">
        <v>1278</v>
      </c>
      <c r="AU2" s="219" t="s">
        <v>1279</v>
      </c>
      <c r="AV2" s="218" t="s">
        <v>1280</v>
      </c>
      <c r="AW2" s="219" t="s">
        <v>1281</v>
      </c>
      <c r="AX2" s="220" t="s">
        <v>1282</v>
      </c>
      <c r="AY2" s="216" t="s">
        <v>1283</v>
      </c>
      <c r="AZ2" s="220" t="s">
        <v>1284</v>
      </c>
      <c r="BA2" s="216" t="s">
        <v>1285</v>
      </c>
      <c r="BB2" s="221" t="s">
        <v>1286</v>
      </c>
      <c r="BC2" s="184" t="s">
        <v>1287</v>
      </c>
      <c r="BD2" s="220" t="s">
        <v>1288</v>
      </c>
      <c r="BE2" s="216" t="s">
        <v>1289</v>
      </c>
      <c r="BF2" s="221" t="s">
        <v>1290</v>
      </c>
      <c r="BG2" s="184" t="s">
        <v>1291</v>
      </c>
      <c r="BH2" s="184" t="s">
        <v>1292</v>
      </c>
      <c r="BI2" s="184" t="s">
        <v>1293</v>
      </c>
      <c r="BJ2" s="184" t="s">
        <v>1294</v>
      </c>
      <c r="BK2" s="184" t="s">
        <v>1295</v>
      </c>
      <c r="BL2" s="184" t="s">
        <v>1296</v>
      </c>
      <c r="BM2" s="222" t="s">
        <v>1297</v>
      </c>
      <c r="BN2" s="222" t="s">
        <v>1298</v>
      </c>
      <c r="BO2" s="220" t="s">
        <v>1299</v>
      </c>
      <c r="BP2" s="216" t="s">
        <v>1300</v>
      </c>
      <c r="BQ2" s="223" t="s">
        <v>1301</v>
      </c>
      <c r="BR2" s="216" t="s">
        <v>1302</v>
      </c>
      <c r="BS2" s="220" t="s">
        <v>1303</v>
      </c>
      <c r="BT2" s="216" t="s">
        <v>1304</v>
      </c>
      <c r="BU2" s="220" t="s">
        <v>1305</v>
      </c>
      <c r="BV2" s="216" t="s">
        <v>1306</v>
      </c>
      <c r="BW2" s="220" t="s">
        <v>1307</v>
      </c>
      <c r="BX2" s="216" t="s">
        <v>1308</v>
      </c>
      <c r="BY2" s="224" t="s">
        <v>1309</v>
      </c>
      <c r="BZ2" s="184" t="s">
        <v>1310</v>
      </c>
      <c r="CA2" s="224" t="s">
        <v>1311</v>
      </c>
      <c r="CB2" s="225" t="s">
        <v>1312</v>
      </c>
      <c r="CC2" s="197" t="s">
        <v>1313</v>
      </c>
      <c r="CD2" s="184" t="s">
        <v>1314</v>
      </c>
      <c r="CE2" s="226" t="s">
        <v>1315</v>
      </c>
      <c r="CF2" s="45" t="s">
        <v>1238</v>
      </c>
      <c r="CG2" s="45" t="s">
        <v>1316</v>
      </c>
      <c r="CH2" s="227" t="s">
        <v>1317</v>
      </c>
      <c r="CI2" s="219" t="s">
        <v>1318</v>
      </c>
      <c r="CJ2" s="219" t="s">
        <v>1319</v>
      </c>
      <c r="CK2" s="219" t="s">
        <v>1320</v>
      </c>
      <c r="CL2" s="228" t="s">
        <v>1321</v>
      </c>
      <c r="CM2" s="229" t="s">
        <v>1322</v>
      </c>
      <c r="CN2" s="229" t="s">
        <v>1323</v>
      </c>
      <c r="CO2" s="230" t="s">
        <v>1324</v>
      </c>
      <c r="CP2" s="229" t="s">
        <v>1325</v>
      </c>
      <c r="CQ2" s="230" t="s">
        <v>1326</v>
      </c>
      <c r="CR2" s="229" t="s">
        <v>1327</v>
      </c>
      <c r="CS2" s="229" t="s">
        <v>1328</v>
      </c>
      <c r="CT2" s="230" t="s">
        <v>1329</v>
      </c>
      <c r="CU2" s="229" t="s">
        <v>1330</v>
      </c>
      <c r="CV2" s="230" t="s">
        <v>1331</v>
      </c>
      <c r="CW2" s="229" t="s">
        <v>1332</v>
      </c>
      <c r="CX2" s="230" t="s">
        <v>1333</v>
      </c>
      <c r="CY2" s="229" t="s">
        <v>1334</v>
      </c>
      <c r="CZ2" s="230" t="s">
        <v>1335</v>
      </c>
      <c r="DA2" s="229" t="s">
        <v>1336</v>
      </c>
      <c r="DB2" s="230" t="s">
        <v>1337</v>
      </c>
      <c r="DC2" s="229" t="s">
        <v>1338</v>
      </c>
      <c r="DD2" s="229" t="s">
        <v>1339</v>
      </c>
      <c r="DE2" s="230" t="s">
        <v>1340</v>
      </c>
      <c r="DF2" s="231" t="s">
        <v>1341</v>
      </c>
      <c r="DG2" s="230" t="s">
        <v>1342</v>
      </c>
      <c r="DH2" s="229" t="s">
        <v>1343</v>
      </c>
      <c r="DI2" s="230" t="s">
        <v>1344</v>
      </c>
      <c r="DJ2" s="45" t="s">
        <v>1345</v>
      </c>
      <c r="DK2" s="229" t="s">
        <v>1346</v>
      </c>
      <c r="DL2" s="229" t="s">
        <v>1347</v>
      </c>
      <c r="DM2" s="230" t="s">
        <v>1335</v>
      </c>
      <c r="DN2" s="229" t="s">
        <v>1348</v>
      </c>
      <c r="DO2" s="230" t="s">
        <v>1349</v>
      </c>
      <c r="DP2" s="229" t="s">
        <v>1323</v>
      </c>
      <c r="DQ2" s="230" t="s">
        <v>1349</v>
      </c>
      <c r="DR2" s="229" t="s">
        <v>1325</v>
      </c>
      <c r="DS2" s="230" t="s">
        <v>1349</v>
      </c>
      <c r="DT2" s="229" t="s">
        <v>1350</v>
      </c>
      <c r="DU2" s="229" t="s">
        <v>1351</v>
      </c>
      <c r="DV2" s="229" t="s">
        <v>1352</v>
      </c>
      <c r="DW2" s="230" t="s">
        <v>1349</v>
      </c>
      <c r="DX2" s="229" t="s">
        <v>1353</v>
      </c>
      <c r="DY2" s="230" t="s">
        <v>1354</v>
      </c>
      <c r="DZ2" s="229" t="s">
        <v>1338</v>
      </c>
      <c r="EA2" s="229" t="s">
        <v>1351</v>
      </c>
      <c r="EB2" s="229" t="s">
        <v>1339</v>
      </c>
      <c r="EC2" s="230" t="s">
        <v>1349</v>
      </c>
      <c r="ED2" s="229" t="s">
        <v>1355</v>
      </c>
      <c r="EE2" s="230" t="s">
        <v>1351</v>
      </c>
      <c r="EF2" s="229" t="s">
        <v>1343</v>
      </c>
      <c r="EG2" s="230" t="s">
        <v>1349</v>
      </c>
      <c r="EI2" s="232"/>
    </row>
    <row r="3" spans="1:142" ht="25.9" x14ac:dyDescent="0.45">
      <c r="A3" s="233" t="s">
        <v>1238</v>
      </c>
      <c r="B3" s="234" t="s">
        <v>1356</v>
      </c>
      <c r="C3" s="234" t="s">
        <v>1357</v>
      </c>
      <c r="D3" s="235" t="s">
        <v>1358</v>
      </c>
      <c r="F3" s="45">
        <v>1</v>
      </c>
      <c r="G3" s="194">
        <v>40269</v>
      </c>
      <c r="H3" s="195">
        <v>18.175000000000001</v>
      </c>
      <c r="I3">
        <v>6.2360956446231804E-2</v>
      </c>
      <c r="J3" s="195">
        <v>0</v>
      </c>
      <c r="K3">
        <v>0</v>
      </c>
      <c r="L3" s="236">
        <v>0.1074</v>
      </c>
      <c r="M3" s="66">
        <v>0</v>
      </c>
      <c r="N3" s="237">
        <f>L4</f>
        <v>0.45359999999999984</v>
      </c>
      <c r="O3" s="66">
        <f>M4</f>
        <v>0</v>
      </c>
      <c r="P3" s="238">
        <v>84158480.209654644</v>
      </c>
      <c r="Q3" s="239">
        <f>(C4+C5)*10^6</f>
        <v>339090000.00000006</v>
      </c>
      <c r="R3" s="240">
        <v>0</v>
      </c>
      <c r="S3" s="241">
        <v>2242113402.0618558</v>
      </c>
      <c r="T3" s="242">
        <v>384.67428906666663</v>
      </c>
      <c r="U3" s="57">
        <v>41.129092176778407</v>
      </c>
      <c r="V3" s="243">
        <f>T3*86400*30.5</f>
        <v>1013693686.5484799</v>
      </c>
      <c r="W3" s="243">
        <f>U3*86400*30.5</f>
        <v>108383383.70424646</v>
      </c>
      <c r="X3" s="49">
        <v>49.497333333333337</v>
      </c>
      <c r="Y3" s="49">
        <v>6.4208935342191591</v>
      </c>
      <c r="Z3" s="83">
        <f>X3/1000</f>
        <v>4.9497333333333338E-2</v>
      </c>
      <c r="AA3" s="197">
        <v>61.033333333333331</v>
      </c>
      <c r="AB3" s="197">
        <v>42.43333333333333</v>
      </c>
      <c r="AC3" s="197">
        <f>(AA3-32)*5/9</f>
        <v>16.12962962962963</v>
      </c>
      <c r="AD3" s="197">
        <f>(AB3-32)*5/9</f>
        <v>5.7962962962962941</v>
      </c>
      <c r="AE3" s="197">
        <v>8.3066666666666666</v>
      </c>
      <c r="AF3" s="8">
        <f>(AE3/(60*60))*1609.344</f>
        <v>3.7134122666666665</v>
      </c>
      <c r="AG3" s="197">
        <f>6.11*10^(7.5*AD3/(237.7+AD3))</f>
        <v>9.216682193005882</v>
      </c>
      <c r="AH3" s="197">
        <f>6.11*10^(7.5*AC3/(237.7+AC3))</f>
        <v>18.307518134644603</v>
      </c>
      <c r="AI3" s="197">
        <f>AG3/AH3</f>
        <v>0.50343701015182973</v>
      </c>
      <c r="AJ3" s="197">
        <f t="shared" ref="AJ3:AJ66" si="0">6.11*10^(7.5*H3/(237.7+H3))</f>
        <v>20.833970066201534</v>
      </c>
      <c r="AK3" s="197">
        <f>IF(AJ3&gt;AH3,0.26 + 0.077*AF3,0.077*AF3)</f>
        <v>0.54593274453333329</v>
      </c>
      <c r="AL3" s="197">
        <f t="shared" ref="AL3:AL66" si="1">1 - (0.000537*L3)</f>
        <v>0.99994232620000001</v>
      </c>
      <c r="AM3" s="83">
        <f>Y3/1000</f>
        <v>6.4208935342191589E-3</v>
      </c>
      <c r="AN3" s="243">
        <f>MAX(0,AK3*((AL3*AJ3)-(AI3*AH3)))*P3*30.5/1000</f>
        <v>16277837.062052753</v>
      </c>
      <c r="AO3" s="243">
        <v>0</v>
      </c>
      <c r="AP3" s="243">
        <f t="shared" ref="AP3:AP66" si="2">MAX(0,AK3*((AL3*AJ3)-(AI3*AH3)))*S3*30.5/1000</f>
        <v>433667011.83870429</v>
      </c>
      <c r="AQ3" s="243">
        <v>0</v>
      </c>
      <c r="AR3" s="244">
        <f>Z3*P3</f>
        <v>4165620.3477640129</v>
      </c>
      <c r="AS3" s="245">
        <f>AM3*P3</f>
        <v>540372.6414278826</v>
      </c>
      <c r="AT3" s="244">
        <f>Z3*S3</f>
        <v>110978634.4329897</v>
      </c>
      <c r="AU3" s="245">
        <f>AM3*S3</f>
        <v>14396371.446285091</v>
      </c>
      <c r="AV3" s="244">
        <f>IF(AT3&gt;AP3,AT3-AP3,0)</f>
        <v>0</v>
      </c>
      <c r="AW3" s="244"/>
      <c r="AX3" s="196">
        <f>AR3-AN3</f>
        <v>-12112216.714288739</v>
      </c>
      <c r="AY3" s="246">
        <f>SQRT(AO3^2+AS3^2)</f>
        <v>540372.6414278826</v>
      </c>
      <c r="AZ3" s="196">
        <f>AV3+AX3</f>
        <v>-12112216.714288739</v>
      </c>
      <c r="BA3" s="246">
        <f>SQRT(AW3^2+AY3^2)</f>
        <v>540372.6414278826</v>
      </c>
      <c r="BB3" s="247">
        <f>V3+AZ3</f>
        <v>1001581469.8341912</v>
      </c>
      <c r="BC3">
        <f>SQRT(W3^2+BA3^2)</f>
        <v>108384730.7777877</v>
      </c>
      <c r="BD3" s="196"/>
      <c r="BE3" s="196"/>
      <c r="BF3" s="247"/>
      <c r="BK3" s="45"/>
      <c r="BO3" s="196"/>
      <c r="BP3" s="196"/>
      <c r="BQ3" s="248"/>
      <c r="BR3" s="196"/>
      <c r="BS3" s="249">
        <f>IF(AV3=0,0,BU3*30*10^9/AV3)</f>
        <v>0</v>
      </c>
      <c r="BT3" s="250">
        <v>0</v>
      </c>
      <c r="BU3" s="250">
        <v>657.4</v>
      </c>
      <c r="BV3" s="250">
        <v>0</v>
      </c>
      <c r="BW3" s="249">
        <v>1.2030000000000001</v>
      </c>
      <c r="BX3">
        <v>0.42636867849315579</v>
      </c>
      <c r="BY3" s="178">
        <v>1.3054600000000001</v>
      </c>
      <c r="BZ3" s="86">
        <v>0.10805091392487158</v>
      </c>
      <c r="CA3" s="86">
        <v>1.2</v>
      </c>
      <c r="CB3" s="86">
        <v>0</v>
      </c>
      <c r="CC3" s="8">
        <v>1.1599999999999999</v>
      </c>
      <c r="CD3" s="8">
        <v>0</v>
      </c>
      <c r="CE3" s="251">
        <v>40269</v>
      </c>
      <c r="CF3" s="252">
        <v>2</v>
      </c>
      <c r="CG3" s="252">
        <v>27</v>
      </c>
      <c r="CH3" s="253"/>
      <c r="CM3" s="254"/>
      <c r="CN3" s="254"/>
      <c r="CO3" s="254"/>
      <c r="CQ3" s="254"/>
      <c r="CR3" s="255"/>
      <c r="CS3" s="255"/>
      <c r="CT3" s="255"/>
      <c r="CU3" s="255"/>
      <c r="CV3" s="255"/>
      <c r="CW3" s="91">
        <v>4973.1133395357674</v>
      </c>
      <c r="CX3" s="91">
        <v>414.06440038327725</v>
      </c>
      <c r="CY3" s="255">
        <f>(T3*86400*30.5*CA3+AV3*BS3+IF(AX3&lt;0,0,AX3*BW3))/(30.5*10^3)+CW3</f>
        <v>44856.143629967759</v>
      </c>
      <c r="CZ3" s="239">
        <f>SQRT(((86400*30.5*T3*CA3/(30.5*10^3))*SQRT((U3/T3)^2+(CB3/CA3)^2))^2+((AV3*BS3/(30.5*10^3))*SQRT((IFERROR((AW3/AV3),0))^2+(IFERROR((BT3/BS3),0))^2))^2+((AX3*BW3/(30.5*10^3))*SQRT((AY3/AX3)^2+(BX3/BW3)^2))^2+CX3^2)</f>
        <v>4287.7176675730507</v>
      </c>
      <c r="DA3" s="255"/>
      <c r="DB3" s="255"/>
      <c r="DC3" s="255"/>
      <c r="DD3" s="255"/>
      <c r="DE3" s="255"/>
      <c r="DF3" s="255"/>
      <c r="DG3" s="255"/>
      <c r="DH3" s="255"/>
      <c r="DI3" s="255"/>
      <c r="DJ3" s="252">
        <v>27</v>
      </c>
      <c r="DK3" s="255" t="s">
        <v>1359</v>
      </c>
      <c r="DL3" s="255"/>
      <c r="DM3" s="255"/>
      <c r="DN3" s="255">
        <f>AVERAGE(CH51,CH57,CH63)</f>
        <v>33871.224713401149</v>
      </c>
      <c r="DO3" s="256">
        <f>SQRT(CL51^2+CL57^2+CL63^2)/3</f>
        <v>4016.2157813053668</v>
      </c>
      <c r="DP3" s="256"/>
      <c r="DQ3" s="256"/>
      <c r="DT3" s="255"/>
      <c r="DU3" s="256"/>
      <c r="DV3" s="255"/>
      <c r="DW3" s="256"/>
      <c r="DY3" s="256"/>
      <c r="DZ3" s="255"/>
      <c r="EA3" s="256"/>
      <c r="EB3" s="256"/>
      <c r="EC3" s="256"/>
      <c r="ED3" s="256"/>
      <c r="EE3" s="256"/>
      <c r="EF3" s="255"/>
      <c r="EH3" s="257"/>
    </row>
    <row r="4" spans="1:142" x14ac:dyDescent="0.45">
      <c r="A4" s="258">
        <v>1</v>
      </c>
      <c r="B4" s="259">
        <v>44.574870891511104</v>
      </c>
      <c r="C4" s="255">
        <v>146.59</v>
      </c>
      <c r="D4" s="260"/>
      <c r="E4" s="76"/>
      <c r="F4" s="45">
        <v>2</v>
      </c>
      <c r="G4" s="194">
        <v>40271</v>
      </c>
      <c r="H4" s="195">
        <v>17.3</v>
      </c>
      <c r="I4">
        <v>0</v>
      </c>
      <c r="J4" s="195">
        <f t="shared" ref="J4:J67" si="3">IF(F4&gt;1,L3,0)</f>
        <v>0.1074</v>
      </c>
      <c r="K4" s="66">
        <f>M3</f>
        <v>0</v>
      </c>
      <c r="L4" s="236">
        <v>0.45359999999999984</v>
      </c>
      <c r="M4" s="66">
        <v>0</v>
      </c>
      <c r="N4" s="237">
        <v>1.0212999999999999</v>
      </c>
      <c r="O4" s="66">
        <f t="shared" ref="O4:O12" si="4">M5</f>
        <v>0</v>
      </c>
      <c r="P4" s="238">
        <v>25867931.452750716</v>
      </c>
      <c r="Q4" s="239">
        <v>145090000</v>
      </c>
      <c r="R4" s="240">
        <v>0</v>
      </c>
      <c r="S4" s="241">
        <v>415206185.56701022</v>
      </c>
      <c r="T4" s="237"/>
      <c r="V4" s="243"/>
      <c r="W4" s="243"/>
      <c r="X4" s="49">
        <v>49.497333333333337</v>
      </c>
      <c r="Y4" s="49">
        <v>6.4208935342191591</v>
      </c>
      <c r="Z4" s="83">
        <f t="shared" ref="Z4:Z67" si="5">X4/1000</f>
        <v>4.9497333333333338E-2</v>
      </c>
      <c r="AA4" s="197">
        <v>61.033333333333331</v>
      </c>
      <c r="AB4" s="197">
        <v>42.43333333333333</v>
      </c>
      <c r="AC4" s="197">
        <f t="shared" ref="AC4:AD57" si="6">(AA4-32)*5/9</f>
        <v>16.12962962962963</v>
      </c>
      <c r="AD4" s="197">
        <f t="shared" si="6"/>
        <v>5.7962962962962941</v>
      </c>
      <c r="AE4" s="197">
        <v>8.3066666666666666</v>
      </c>
      <c r="AF4" s="8">
        <f t="shared" ref="AF4:AF67" si="7">(AE4/(60*60))*1609.344</f>
        <v>3.7134122666666665</v>
      </c>
      <c r="AG4" s="197">
        <f t="shared" ref="AG4:AG67" si="8">6.11*10^(7.5*AD4/(237.7+AD4))</f>
        <v>9.216682193005882</v>
      </c>
      <c r="AH4" s="197">
        <f t="shared" ref="AH4:AH67" si="9">6.11*10^(7.5*AC4/(237.7+AC4))</f>
        <v>18.307518134644603</v>
      </c>
      <c r="AI4" s="197">
        <f t="shared" ref="AI4:AI67" si="10">AG4/AH4</f>
        <v>0.50343701015182973</v>
      </c>
      <c r="AJ4" s="197">
        <f t="shared" si="0"/>
        <v>19.718085237525354</v>
      </c>
      <c r="AK4" s="197">
        <f t="shared" ref="AK4:AK67" si="11">IF(AJ4&gt;AH4,0.26 + 0.077*AF4,0.077*AF4)</f>
        <v>0.54593274453333329</v>
      </c>
      <c r="AL4" s="197">
        <f t="shared" si="1"/>
        <v>0.99975641680000005</v>
      </c>
      <c r="AM4" s="83">
        <f t="shared" ref="AM4:AM67" si="12">Y4/1000</f>
        <v>6.4208935342191589E-3</v>
      </c>
      <c r="AN4" s="243">
        <f t="shared" ref="AN4:AN67" si="13">MAX(0,AK4*((AL4*AJ4)-(AI4*AH4)))*P4*30.5/1000</f>
        <v>4521154.3525829073</v>
      </c>
      <c r="AO4" s="243">
        <v>0</v>
      </c>
      <c r="AP4" s="243">
        <f t="shared" si="2"/>
        <v>72569051.627667665</v>
      </c>
      <c r="AQ4" s="243">
        <v>0</v>
      </c>
      <c r="AR4" s="244">
        <f t="shared" ref="AR4:AR67" si="14">Z4*P4</f>
        <v>1280393.62576062</v>
      </c>
      <c r="AS4" s="245">
        <f t="shared" ref="AS4:AS67" si="15">AM4*P4</f>
        <v>166095.2338085915</v>
      </c>
      <c r="AT4" s="244">
        <f t="shared" ref="AT4:AT67" si="16">Z4*S4</f>
        <v>20551598.969072163</v>
      </c>
      <c r="AU4" s="245">
        <f t="shared" ref="AU4:AU67" si="17">AM4*S4</f>
        <v>2665994.7122750161</v>
      </c>
      <c r="AV4" s="244">
        <f t="shared" ref="AV4:AV67" si="18">IF(AT4&gt;AP4,AT4-AP4,0)</f>
        <v>0</v>
      </c>
      <c r="AW4" s="244"/>
      <c r="AX4" s="196">
        <f t="shared" ref="AX4:AX67" si="19">AR4-AN4</f>
        <v>-3240760.7268222873</v>
      </c>
      <c r="AY4" s="246">
        <f t="shared" ref="AY4:AY7" si="20">SQRT(AO4^2+AS4^2)</f>
        <v>166095.2338085915</v>
      </c>
      <c r="AZ4" s="196">
        <f t="shared" ref="AZ4:AZ67" si="21">AV4+AX4</f>
        <v>-3240760.7268222873</v>
      </c>
      <c r="BA4" s="246">
        <f t="shared" ref="BA4:BA67" si="22">SQRT(AW4^2+AY4^2)</f>
        <v>166095.2338085915</v>
      </c>
      <c r="BB4" s="261">
        <f>BB3+AZ4</f>
        <v>998340709.10736895</v>
      </c>
      <c r="BC4">
        <f>SQRT(BA4^2+BC3^2)</f>
        <v>108384858.04484044</v>
      </c>
      <c r="BD4" s="262"/>
      <c r="BE4" s="262"/>
      <c r="BF4" s="263"/>
      <c r="BG4" s="184"/>
      <c r="BH4" s="184"/>
      <c r="BI4" s="184"/>
      <c r="BJ4" s="184"/>
      <c r="BK4" s="184" t="s">
        <v>1360</v>
      </c>
      <c r="BL4" s="184"/>
      <c r="BM4" s="222"/>
      <c r="BN4" s="222"/>
      <c r="BO4" s="262"/>
      <c r="BP4" s="262"/>
      <c r="BQ4" s="264"/>
      <c r="BR4" s="262"/>
      <c r="BS4" s="249">
        <f>IF(AV4=0,0,BU4*30*10^9/AV4)</f>
        <v>0</v>
      </c>
      <c r="BT4" s="250">
        <v>0</v>
      </c>
      <c r="BU4" s="20">
        <v>657.4</v>
      </c>
      <c r="BV4" s="250">
        <v>0</v>
      </c>
      <c r="BW4" s="45">
        <v>1.2030000000000001</v>
      </c>
      <c r="BX4">
        <v>0.42636867849315579</v>
      </c>
      <c r="BY4" s="86">
        <v>1.1599999999999999</v>
      </c>
      <c r="BZ4" s="86">
        <v>0</v>
      </c>
      <c r="CA4" s="178">
        <v>1.3054600000000001</v>
      </c>
      <c r="CB4" s="178">
        <v>0.10805091392487158</v>
      </c>
      <c r="CC4" s="8">
        <v>1.1549999999999998</v>
      </c>
      <c r="CD4" s="45">
        <v>1.5000000000000012E-2</v>
      </c>
      <c r="CE4" s="251">
        <v>40271</v>
      </c>
      <c r="CF4" s="45">
        <v>3</v>
      </c>
      <c r="CG4" s="45">
        <v>32</v>
      </c>
      <c r="CH4" s="265"/>
      <c r="CI4" s="184"/>
      <c r="CJ4" s="184" t="s">
        <v>1360</v>
      </c>
      <c r="CK4" s="184"/>
      <c r="CM4" s="266"/>
      <c r="CN4" s="266"/>
      <c r="CO4" s="266"/>
      <c r="CQ4" s="266"/>
      <c r="CR4" s="255"/>
      <c r="CS4" s="255"/>
      <c r="CT4" s="255"/>
      <c r="CU4" s="255"/>
      <c r="CV4" s="255"/>
      <c r="CW4" s="255"/>
      <c r="CX4" s="255"/>
      <c r="CY4" s="255">
        <f t="shared" ref="CY4:CY52" si="23">(T4*86400*30.5*CA4+AV4*BS4+IF(AX4&lt;0,0,AX4*BW4))/(30.5*10^3)+CW4</f>
        <v>0</v>
      </c>
      <c r="CZ4" s="255"/>
      <c r="DA4" s="255"/>
      <c r="DB4" s="255"/>
      <c r="DC4" s="255"/>
      <c r="DD4" s="255"/>
      <c r="DE4" s="255"/>
      <c r="DF4" s="255"/>
      <c r="DG4" s="255"/>
      <c r="DH4" s="255"/>
      <c r="DI4" s="255"/>
      <c r="DJ4" s="45">
        <v>32</v>
      </c>
      <c r="DK4" s="255" t="s">
        <v>1359</v>
      </c>
      <c r="DL4" s="255"/>
      <c r="DM4" s="255"/>
      <c r="DN4" s="255">
        <f>AVERAGE(CH52,CH58,CH64)</f>
        <v>31792.699060465078</v>
      </c>
      <c r="DO4" s="256">
        <f t="shared" ref="DO4:DO7" si="24">SQRT(CL52^2+CL58^2+CL64^2)/3</f>
        <v>3104.9978371633656</v>
      </c>
      <c r="DP4" s="255"/>
      <c r="DQ4" s="256"/>
      <c r="DT4" s="255">
        <f>AVERAGE(CR52,CR58,CR64)*-1</f>
        <v>0.92678450680812485</v>
      </c>
      <c r="DU4" s="256">
        <f>STDEV(CR52,CR58,CR64)/SQRT(3)</f>
        <v>5.4828709818108274</v>
      </c>
      <c r="DV4" s="255"/>
      <c r="DW4" s="256"/>
      <c r="DY4" s="256"/>
      <c r="DZ4" s="255"/>
      <c r="EA4" s="256"/>
      <c r="EB4" s="256"/>
      <c r="EC4" s="256"/>
      <c r="ED4" s="256"/>
      <c r="EE4" s="256"/>
      <c r="EF4" s="255"/>
      <c r="EH4" s="257"/>
    </row>
    <row r="5" spans="1:142" x14ac:dyDescent="0.45">
      <c r="A5" s="258">
        <v>2</v>
      </c>
      <c r="B5" s="259">
        <v>39.583609318143537</v>
      </c>
      <c r="C5" s="255">
        <v>192.50000000000006</v>
      </c>
      <c r="D5" s="260"/>
      <c r="E5" s="76"/>
      <c r="F5" s="45">
        <v>3</v>
      </c>
      <c r="G5" s="194">
        <v>40272</v>
      </c>
      <c r="H5" s="195">
        <v>16.55</v>
      </c>
      <c r="I5">
        <v>5.0000000000000711E-2</v>
      </c>
      <c r="J5" s="195">
        <f t="shared" si="3"/>
        <v>0.45359999999999984</v>
      </c>
      <c r="K5" s="66">
        <f t="shared" ref="K5:K7" si="25">M4</f>
        <v>0</v>
      </c>
      <c r="L5" s="236">
        <v>1.0212999999999999</v>
      </c>
      <c r="M5" s="66">
        <v>0</v>
      </c>
      <c r="N5" s="237">
        <v>1.7653999999999999</v>
      </c>
      <c r="O5" s="66">
        <f t="shared" si="4"/>
        <v>0.11</v>
      </c>
      <c r="P5" s="238">
        <v>64199372.276357211</v>
      </c>
      <c r="Q5" s="239">
        <v>255980000.00000003</v>
      </c>
      <c r="R5" s="240">
        <v>0</v>
      </c>
      <c r="S5" s="241">
        <v>581288659.79381442</v>
      </c>
      <c r="T5" s="237"/>
      <c r="V5" s="243"/>
      <c r="W5" s="243"/>
      <c r="X5" s="49">
        <v>49.497333333333337</v>
      </c>
      <c r="Y5" s="49">
        <v>6.4208935342191591</v>
      </c>
      <c r="Z5" s="83">
        <f t="shared" si="5"/>
        <v>4.9497333333333338E-2</v>
      </c>
      <c r="AA5" s="197">
        <v>61.033333333333331</v>
      </c>
      <c r="AB5" s="197">
        <v>42.43333333333333</v>
      </c>
      <c r="AC5" s="197">
        <f t="shared" si="6"/>
        <v>16.12962962962963</v>
      </c>
      <c r="AD5" s="197">
        <f t="shared" si="6"/>
        <v>5.7962962962962941</v>
      </c>
      <c r="AE5" s="197">
        <v>8.3066666666666666</v>
      </c>
      <c r="AF5" s="8">
        <f t="shared" si="7"/>
        <v>3.7134122666666665</v>
      </c>
      <c r="AG5" s="197">
        <f t="shared" si="8"/>
        <v>9.216682193005882</v>
      </c>
      <c r="AH5" s="197">
        <f t="shared" si="9"/>
        <v>18.307518134644603</v>
      </c>
      <c r="AI5" s="197">
        <f t="shared" si="10"/>
        <v>0.50343701015182973</v>
      </c>
      <c r="AJ5" s="197">
        <f t="shared" si="0"/>
        <v>18.803634470313902</v>
      </c>
      <c r="AK5" s="197">
        <f t="shared" si="11"/>
        <v>0.54593274453333329</v>
      </c>
      <c r="AL5" s="197">
        <f t="shared" si="1"/>
        <v>0.99945156189999995</v>
      </c>
      <c r="AM5" s="83">
        <f t="shared" si="12"/>
        <v>6.4208935342191589E-3</v>
      </c>
      <c r="AN5" s="243">
        <f t="shared" si="13"/>
        <v>10237240.606836263</v>
      </c>
      <c r="AO5" s="243">
        <v>0</v>
      </c>
      <c r="AP5" s="243">
        <f t="shared" si="2"/>
        <v>92692368.497287825</v>
      </c>
      <c r="AQ5" s="243">
        <v>0</v>
      </c>
      <c r="AR5" s="244">
        <f t="shared" si="14"/>
        <v>3177697.7293536118</v>
      </c>
      <c r="AS5" s="245">
        <f t="shared" si="15"/>
        <v>412217.33435019077</v>
      </c>
      <c r="AT5" s="244">
        <f t="shared" si="16"/>
        <v>28772238.556701034</v>
      </c>
      <c r="AU5" s="245">
        <f t="shared" si="17"/>
        <v>3732392.5971850236</v>
      </c>
      <c r="AV5" s="244">
        <f t="shared" si="18"/>
        <v>0</v>
      </c>
      <c r="AW5" s="244"/>
      <c r="AX5" s="196">
        <f t="shared" si="19"/>
        <v>-7059542.8774826508</v>
      </c>
      <c r="AY5" s="246">
        <f t="shared" si="20"/>
        <v>412217.33435019077</v>
      </c>
      <c r="AZ5" s="196">
        <f t="shared" si="21"/>
        <v>-7059542.8774826508</v>
      </c>
      <c r="BA5" s="246">
        <f t="shared" si="22"/>
        <v>412217.33435019077</v>
      </c>
      <c r="BB5" s="261">
        <f t="shared" ref="BB5:BB8" si="26">BB4+AZ5</f>
        <v>991281166.22988629</v>
      </c>
      <c r="BC5">
        <f>SQRT(BA5^2+BC4^2)</f>
        <v>108385641.92978215</v>
      </c>
      <c r="BD5" s="262"/>
      <c r="BE5" s="262"/>
      <c r="BF5" s="263"/>
      <c r="BK5" s="262" t="s">
        <v>1361</v>
      </c>
      <c r="BL5" s="262"/>
      <c r="BO5" s="262"/>
      <c r="BP5" s="262"/>
      <c r="BQ5" s="264"/>
      <c r="BR5" s="262"/>
      <c r="BS5" s="249">
        <f>IF(AV5=0,0,BU5*30*10^9/AV5)</f>
        <v>0</v>
      </c>
      <c r="BT5" s="250">
        <v>0</v>
      </c>
      <c r="BU5" s="20">
        <v>22.15</v>
      </c>
      <c r="BV5" s="250">
        <v>0</v>
      </c>
      <c r="BW5" s="45">
        <v>1.2030000000000001</v>
      </c>
      <c r="BX5">
        <v>0.42636867849315579</v>
      </c>
      <c r="BY5" s="86">
        <v>1.1549999999999998</v>
      </c>
      <c r="BZ5" s="86">
        <v>1.5000000000000012E-2</v>
      </c>
      <c r="CA5" s="178">
        <v>1.1599999999999999</v>
      </c>
      <c r="CB5" s="178">
        <v>0</v>
      </c>
      <c r="CC5" s="8">
        <v>1.17</v>
      </c>
      <c r="CD5" s="45">
        <v>3.0000000000000023E-2</v>
      </c>
      <c r="CE5" s="251">
        <v>40272</v>
      </c>
      <c r="CF5" s="45">
        <v>4</v>
      </c>
      <c r="CG5" s="45">
        <v>39</v>
      </c>
      <c r="CH5" s="265"/>
      <c r="CI5" s="184"/>
      <c r="CJ5" s="267" t="s">
        <v>1362</v>
      </c>
      <c r="CK5" s="184"/>
      <c r="CM5" s="266"/>
      <c r="CN5" s="266"/>
      <c r="CO5" s="266"/>
      <c r="CQ5" s="266"/>
      <c r="CR5" s="255"/>
      <c r="CS5" s="255"/>
      <c r="CT5" s="255"/>
      <c r="CU5" s="255"/>
      <c r="CV5" s="255"/>
      <c r="CW5" s="255"/>
      <c r="CX5" s="255"/>
      <c r="CY5" s="255">
        <f t="shared" si="23"/>
        <v>0</v>
      </c>
      <c r="CZ5" s="255"/>
      <c r="DA5" s="255"/>
      <c r="DB5" s="255"/>
      <c r="DE5" s="255"/>
      <c r="DG5" s="255"/>
      <c r="DH5" s="255"/>
      <c r="DI5" s="255"/>
      <c r="DJ5" s="45">
        <v>39</v>
      </c>
      <c r="DK5" s="255" t="s">
        <v>1359</v>
      </c>
      <c r="DL5" s="255"/>
      <c r="DM5" s="255"/>
      <c r="DN5" s="255">
        <f t="shared" ref="DN5:DN8" si="27">AVERAGE(CH53,CH59,CH65)</f>
        <v>23020.204758255488</v>
      </c>
      <c r="DO5" s="256">
        <f t="shared" si="24"/>
        <v>2699.916124652957</v>
      </c>
      <c r="DP5" s="255"/>
      <c r="DQ5" s="256"/>
      <c r="DT5" s="255">
        <f>AVERAGE(CR53,CR59,CR65)*-1</f>
        <v>26.79466579533171</v>
      </c>
      <c r="DU5" s="256">
        <f>STDEV(CR53,CR59,CR65)/SQRT(3)</f>
        <v>3.2797969982421886</v>
      </c>
      <c r="DV5" s="255"/>
      <c r="DW5" s="256"/>
      <c r="DY5" s="256"/>
      <c r="DZ5" s="255"/>
      <c r="EA5" s="256"/>
      <c r="EB5" s="256"/>
      <c r="EC5" s="256"/>
      <c r="ED5" s="256"/>
      <c r="EE5" s="256"/>
      <c r="EF5" s="255"/>
      <c r="EH5" s="257"/>
    </row>
    <row r="6" spans="1:142" x14ac:dyDescent="0.45">
      <c r="A6" s="258">
        <v>3</v>
      </c>
      <c r="B6" s="259">
        <v>25.867931452750717</v>
      </c>
      <c r="C6" s="255">
        <v>145.09</v>
      </c>
      <c r="D6" s="260"/>
      <c r="E6" s="76"/>
      <c r="F6" s="45">
        <v>4</v>
      </c>
      <c r="G6" s="194">
        <v>40273</v>
      </c>
      <c r="H6" s="195">
        <v>15.9</v>
      </c>
      <c r="I6">
        <v>9.9999999999999645E-2</v>
      </c>
      <c r="J6" s="195">
        <f t="shared" si="3"/>
        <v>1.0212999999999999</v>
      </c>
      <c r="K6" s="66">
        <f t="shared" si="25"/>
        <v>0</v>
      </c>
      <c r="L6" s="236">
        <v>1.7653999999999999</v>
      </c>
      <c r="M6" s="66">
        <v>0.11</v>
      </c>
      <c r="N6" s="237">
        <v>3.2910999999999997</v>
      </c>
      <c r="O6" s="66">
        <f t="shared" si="4"/>
        <v>3.0199999999999982</v>
      </c>
      <c r="P6" s="238">
        <v>70577746.449164152</v>
      </c>
      <c r="Q6" s="239">
        <v>333170000</v>
      </c>
      <c r="R6" s="240">
        <v>0</v>
      </c>
      <c r="S6" s="241">
        <v>830412371.13402045</v>
      </c>
      <c r="T6" s="237"/>
      <c r="V6" s="243"/>
      <c r="W6" s="243"/>
      <c r="X6" s="49">
        <v>49.497333333333337</v>
      </c>
      <c r="Y6" s="49">
        <v>6.4208935342191591</v>
      </c>
      <c r="Z6" s="83">
        <f t="shared" si="5"/>
        <v>4.9497333333333338E-2</v>
      </c>
      <c r="AA6" s="197">
        <v>61.033333333333331</v>
      </c>
      <c r="AB6" s="197">
        <v>42.43333333333333</v>
      </c>
      <c r="AC6" s="197">
        <f t="shared" si="6"/>
        <v>16.12962962962963</v>
      </c>
      <c r="AD6" s="197">
        <f t="shared" si="6"/>
        <v>5.7962962962962941</v>
      </c>
      <c r="AE6" s="197">
        <v>8.3066666666666666</v>
      </c>
      <c r="AF6" s="8">
        <f t="shared" si="7"/>
        <v>3.7134122666666665</v>
      </c>
      <c r="AG6" s="197">
        <f t="shared" si="8"/>
        <v>9.216682193005882</v>
      </c>
      <c r="AH6" s="197">
        <f t="shared" si="9"/>
        <v>18.307518134644603</v>
      </c>
      <c r="AI6" s="197">
        <f t="shared" si="10"/>
        <v>0.50343701015182973</v>
      </c>
      <c r="AJ6" s="197">
        <f t="shared" si="0"/>
        <v>18.041386765020427</v>
      </c>
      <c r="AK6" s="197">
        <f t="shared" si="11"/>
        <v>0.28593274453333334</v>
      </c>
      <c r="AL6" s="197">
        <f t="shared" si="1"/>
        <v>0.99905198019999997</v>
      </c>
      <c r="AM6" s="83">
        <f t="shared" si="12"/>
        <v>6.4208935342191589E-3</v>
      </c>
      <c r="AN6" s="243">
        <f t="shared" si="13"/>
        <v>5421121.6197815016</v>
      </c>
      <c r="AO6" s="243">
        <v>0</v>
      </c>
      <c r="AP6" s="243">
        <f t="shared" si="2"/>
        <v>63784502.693511173</v>
      </c>
      <c r="AQ6" s="243">
        <v>0</v>
      </c>
      <c r="AR6" s="244">
        <f t="shared" si="14"/>
        <v>3493410.2419097614</v>
      </c>
      <c r="AS6" s="245">
        <f t="shared" si="15"/>
        <v>453172.19583519729</v>
      </c>
      <c r="AT6" s="244">
        <f t="shared" si="16"/>
        <v>41103197.938144326</v>
      </c>
      <c r="AU6" s="245">
        <f t="shared" si="17"/>
        <v>5331989.4245500322</v>
      </c>
      <c r="AV6" s="244">
        <f t="shared" si="18"/>
        <v>0</v>
      </c>
      <c r="AW6" s="244"/>
      <c r="AX6" s="196">
        <f t="shared" si="19"/>
        <v>-1927711.3778717401</v>
      </c>
      <c r="AY6" s="246">
        <f t="shared" si="20"/>
        <v>453172.19583519729</v>
      </c>
      <c r="AZ6" s="196">
        <f t="shared" si="21"/>
        <v>-1927711.3778717401</v>
      </c>
      <c r="BA6" s="246">
        <f t="shared" si="22"/>
        <v>453172.19583519729</v>
      </c>
      <c r="BB6" s="261">
        <f t="shared" si="26"/>
        <v>989353454.85201454</v>
      </c>
      <c r="BC6">
        <f t="shared" ref="BC6:BC8" si="28">SQRT(BA6^2+BC5^2)</f>
        <v>108386589.30684195</v>
      </c>
      <c r="BD6" s="262"/>
      <c r="BE6" s="262"/>
      <c r="BF6" s="263"/>
      <c r="BO6" s="262"/>
      <c r="BP6" s="262"/>
      <c r="BQ6" s="264"/>
      <c r="BR6" s="262"/>
      <c r="BS6" s="249">
        <f>IF(AV6=0,0,BU6*30*10^9/AV6)</f>
        <v>0</v>
      </c>
      <c r="BT6" s="250">
        <v>0</v>
      </c>
      <c r="BU6" s="20">
        <v>22.15</v>
      </c>
      <c r="BV6" s="250">
        <v>0</v>
      </c>
      <c r="BW6" s="45">
        <v>1.2030000000000001</v>
      </c>
      <c r="BX6">
        <v>0.42636867849315579</v>
      </c>
      <c r="BY6" s="86">
        <v>1.17</v>
      </c>
      <c r="BZ6" s="86">
        <v>3.0000000000000023E-2</v>
      </c>
      <c r="CA6" s="178">
        <v>1.1549999999999998</v>
      </c>
      <c r="CB6" s="178">
        <v>1.5000000000000012E-2</v>
      </c>
      <c r="CC6" s="8">
        <v>0.81200000000000006</v>
      </c>
      <c r="CD6" s="45">
        <v>0.26799999999999996</v>
      </c>
      <c r="CE6" s="251">
        <v>40273</v>
      </c>
      <c r="CF6" s="45">
        <v>5</v>
      </c>
      <c r="CG6" s="45">
        <v>49</v>
      </c>
      <c r="CH6" s="265"/>
      <c r="CM6" s="266"/>
      <c r="CN6" s="266"/>
      <c r="CO6" s="266"/>
      <c r="CQ6" s="266"/>
      <c r="CR6" s="266"/>
      <c r="CS6" s="266"/>
      <c r="CT6" s="266"/>
      <c r="CU6" s="266"/>
      <c r="CV6" s="266"/>
      <c r="CW6" s="266"/>
      <c r="CX6" s="266"/>
      <c r="CY6" s="255">
        <f t="shared" si="23"/>
        <v>0</v>
      </c>
      <c r="CZ6" s="255"/>
      <c r="DA6" s="255"/>
      <c r="DB6" s="255"/>
      <c r="DC6" s="255"/>
      <c r="DD6" s="255"/>
      <c r="DE6" s="255"/>
      <c r="DF6" s="255"/>
      <c r="DG6" s="255"/>
      <c r="DH6" s="255"/>
      <c r="DI6" s="255"/>
      <c r="DJ6" s="45">
        <v>49</v>
      </c>
      <c r="DK6" s="255" t="s">
        <v>1359</v>
      </c>
      <c r="DL6" s="255"/>
      <c r="DM6" s="255"/>
      <c r="DN6" s="255">
        <f t="shared" si="27"/>
        <v>21269.830656912003</v>
      </c>
      <c r="DO6" s="256">
        <f t="shared" si="24"/>
        <v>5375.2752135167802</v>
      </c>
      <c r="DP6" s="255"/>
      <c r="DQ6" s="256"/>
      <c r="DT6" s="255">
        <f>AVERAGE(CR54,CR60,CR66)*-1</f>
        <v>18.604533049756785</v>
      </c>
      <c r="DU6" s="256">
        <f>STDEV(CR54,CR60,CR66)/SQRT(3)</f>
        <v>12.752899108824831</v>
      </c>
      <c r="DV6" s="255"/>
      <c r="DW6" s="256"/>
      <c r="DY6" s="256"/>
      <c r="DZ6" s="255"/>
      <c r="EA6" s="256"/>
      <c r="EB6" s="256"/>
      <c r="EC6" s="256"/>
      <c r="ED6" s="256"/>
      <c r="EE6" s="256"/>
      <c r="EF6" s="255"/>
      <c r="EH6" s="257"/>
    </row>
    <row r="7" spans="1:142" x14ac:dyDescent="0.45">
      <c r="A7" s="258">
        <v>4</v>
      </c>
      <c r="B7" s="259">
        <v>64.199372276357209</v>
      </c>
      <c r="C7" s="255">
        <v>255.98000000000002</v>
      </c>
      <c r="D7" s="260"/>
      <c r="E7" s="76"/>
      <c r="F7" s="45">
        <v>5</v>
      </c>
      <c r="G7" s="194">
        <v>40274</v>
      </c>
      <c r="H7" s="195">
        <v>13.2</v>
      </c>
      <c r="I7">
        <v>1.80000000000001</v>
      </c>
      <c r="J7" s="195">
        <f t="shared" si="3"/>
        <v>1.7653999999999999</v>
      </c>
      <c r="K7" s="66">
        <f t="shared" si="25"/>
        <v>0.11</v>
      </c>
      <c r="L7" s="236">
        <v>3.2910999999999997</v>
      </c>
      <c r="M7" s="66">
        <v>3.0199999999999982</v>
      </c>
      <c r="N7" s="237">
        <v>8.3785999999999987</v>
      </c>
      <c r="O7" s="66">
        <f t="shared" si="4"/>
        <v>4.4581442327497625</v>
      </c>
      <c r="P7" s="238">
        <v>237383772.69488889</v>
      </c>
      <c r="Q7" s="239">
        <v>1392850000</v>
      </c>
      <c r="R7" s="240">
        <v>0</v>
      </c>
      <c r="S7" s="241">
        <v>1743865979.3814435</v>
      </c>
      <c r="T7" s="237"/>
      <c r="V7" s="243"/>
      <c r="W7" s="243"/>
      <c r="X7" s="49">
        <v>49.497333333333337</v>
      </c>
      <c r="Y7" s="49">
        <v>6.4208935342191591</v>
      </c>
      <c r="Z7" s="83">
        <f t="shared" si="5"/>
        <v>4.9497333333333338E-2</v>
      </c>
      <c r="AA7" s="197">
        <v>61.033333333333331</v>
      </c>
      <c r="AB7" s="197">
        <v>42.43333333333333</v>
      </c>
      <c r="AC7" s="197">
        <f t="shared" si="6"/>
        <v>16.12962962962963</v>
      </c>
      <c r="AD7" s="197">
        <f t="shared" si="6"/>
        <v>5.7962962962962941</v>
      </c>
      <c r="AE7" s="197">
        <v>8.3066666666666666</v>
      </c>
      <c r="AF7" s="8">
        <f t="shared" si="7"/>
        <v>3.7134122666666665</v>
      </c>
      <c r="AG7" s="197">
        <f t="shared" si="8"/>
        <v>9.216682193005882</v>
      </c>
      <c r="AH7" s="197">
        <f t="shared" si="9"/>
        <v>18.307518134644603</v>
      </c>
      <c r="AI7" s="197">
        <f t="shared" si="10"/>
        <v>0.50343701015182973</v>
      </c>
      <c r="AJ7" s="197">
        <f t="shared" si="0"/>
        <v>15.157260825366141</v>
      </c>
      <c r="AK7" s="197">
        <f t="shared" si="11"/>
        <v>0.28593274453333334</v>
      </c>
      <c r="AL7" s="197">
        <f t="shared" si="1"/>
        <v>0.99823267930000004</v>
      </c>
      <c r="AM7" s="83">
        <f t="shared" si="12"/>
        <v>6.4208935342191589E-3</v>
      </c>
      <c r="AN7" s="243">
        <f t="shared" si="13"/>
        <v>12242799.129614396</v>
      </c>
      <c r="AO7" s="243">
        <v>0</v>
      </c>
      <c r="AP7" s="243">
        <f t="shared" si="2"/>
        <v>89937912.150281429</v>
      </c>
      <c r="AQ7" s="243">
        <v>0</v>
      </c>
      <c r="AR7" s="244">
        <f t="shared" si="14"/>
        <v>11749863.725003147</v>
      </c>
      <c r="AS7" s="245">
        <f t="shared" si="15"/>
        <v>1524215.9312251627</v>
      </c>
      <c r="AT7" s="244">
        <f t="shared" si="16"/>
        <v>86316715.670103103</v>
      </c>
      <c r="AU7" s="245">
        <f t="shared" si="17"/>
        <v>11197177.791555071</v>
      </c>
      <c r="AV7" s="244">
        <f t="shared" si="18"/>
        <v>0</v>
      </c>
      <c r="AW7" s="244"/>
      <c r="AX7" s="196">
        <f t="shared" si="19"/>
        <v>-492935.40461124852</v>
      </c>
      <c r="AY7" s="246">
        <f t="shared" si="20"/>
        <v>1524215.9312251627</v>
      </c>
      <c r="AZ7" s="196">
        <f t="shared" si="21"/>
        <v>-492935.40461124852</v>
      </c>
      <c r="BA7" s="246">
        <f t="shared" si="22"/>
        <v>1524215.9312251627</v>
      </c>
      <c r="BB7" s="261">
        <f t="shared" si="26"/>
        <v>988860519.44740331</v>
      </c>
      <c r="BC7">
        <f t="shared" si="28"/>
        <v>108397306.12785092</v>
      </c>
      <c r="BD7" s="262"/>
      <c r="BE7" s="262"/>
      <c r="BF7" s="263"/>
      <c r="BG7" s="184"/>
      <c r="BH7" s="184"/>
      <c r="BI7" s="184"/>
      <c r="BJ7" s="184"/>
      <c r="BK7" s="206" t="s">
        <v>1363</v>
      </c>
      <c r="BL7" s="206"/>
      <c r="BM7" s="222"/>
      <c r="BN7" s="222"/>
      <c r="BO7" s="262"/>
      <c r="BP7" s="262"/>
      <c r="BQ7" s="264"/>
      <c r="BR7" s="262"/>
      <c r="BS7" s="249">
        <f>IF(AV7=0,0,BU7*30*10^9/AV7)</f>
        <v>0</v>
      </c>
      <c r="BT7" s="250">
        <v>0</v>
      </c>
      <c r="BU7" s="20">
        <v>22.15</v>
      </c>
      <c r="BV7" s="250">
        <v>0</v>
      </c>
      <c r="BW7" s="45">
        <v>1.2030000000000001</v>
      </c>
      <c r="BX7">
        <v>0.42636867849315579</v>
      </c>
      <c r="BY7" s="86">
        <v>0.81200000000000006</v>
      </c>
      <c r="BZ7" s="86">
        <v>0.26799999999999996</v>
      </c>
      <c r="CA7" s="178">
        <v>1.17</v>
      </c>
      <c r="CB7" s="178">
        <v>3.0000000000000023E-2</v>
      </c>
      <c r="CC7" s="8">
        <v>0.41400000000000003</v>
      </c>
      <c r="CD7" s="8">
        <v>0.23544001359157266</v>
      </c>
      <c r="CE7" s="251">
        <v>40274</v>
      </c>
      <c r="CF7" s="45">
        <v>6</v>
      </c>
      <c r="CG7" s="45">
        <v>70</v>
      </c>
      <c r="CH7" s="265"/>
      <c r="CI7" s="184"/>
      <c r="CJ7" s="206" t="s">
        <v>1363</v>
      </c>
      <c r="CK7" s="184"/>
      <c r="CL7" s="268"/>
      <c r="CM7" s="266"/>
      <c r="CN7" s="266"/>
      <c r="CO7" s="269"/>
      <c r="CQ7" s="269"/>
      <c r="CR7" s="266"/>
      <c r="CS7" s="266"/>
      <c r="CT7" s="266"/>
      <c r="CU7" s="266"/>
      <c r="CV7" s="266"/>
      <c r="CW7" s="266"/>
      <c r="CX7" s="269"/>
      <c r="CY7" s="255">
        <f t="shared" si="23"/>
        <v>0</v>
      </c>
      <c r="CZ7" s="255"/>
      <c r="DA7" s="255"/>
      <c r="DB7" s="255"/>
      <c r="DC7" s="255"/>
      <c r="DD7" s="255"/>
      <c r="DE7" s="255"/>
      <c r="DF7" s="255"/>
      <c r="DG7" s="255"/>
      <c r="DH7" s="255"/>
      <c r="DI7" s="255"/>
      <c r="DJ7" s="45">
        <v>70</v>
      </c>
      <c r="DK7" s="255" t="s">
        <v>1359</v>
      </c>
      <c r="DL7" s="255"/>
      <c r="DM7" s="255"/>
      <c r="DN7" s="255">
        <f t="shared" si="27"/>
        <v>7572.0365455479041</v>
      </c>
      <c r="DO7" s="256">
        <f t="shared" si="24"/>
        <v>9233.8684985850578</v>
      </c>
      <c r="DP7" s="255"/>
      <c r="DQ7" s="256"/>
      <c r="DT7" s="255">
        <f>AVERAGE(CR55,CR61,CR67)*-1</f>
        <v>57.570026083251207</v>
      </c>
      <c r="DU7" s="256">
        <f>STDEV(CR55,CR61,CR67)/SQRT(3)</f>
        <v>27.103335555039351</v>
      </c>
      <c r="DV7" s="255"/>
      <c r="DW7" s="256"/>
      <c r="DY7" s="256"/>
      <c r="DZ7" s="255"/>
      <c r="EA7" s="256"/>
      <c r="EB7" s="256"/>
      <c r="EC7" s="256"/>
      <c r="ED7" s="256"/>
      <c r="EE7" s="256"/>
      <c r="EF7" s="255"/>
      <c r="EH7" s="257"/>
    </row>
    <row r="8" spans="1:142" x14ac:dyDescent="0.45">
      <c r="A8" s="258">
        <v>5</v>
      </c>
      <c r="B8" s="259">
        <v>70.577746449164152</v>
      </c>
      <c r="C8" s="86">
        <v>333.17</v>
      </c>
      <c r="D8" s="270"/>
      <c r="F8" s="45">
        <v>6</v>
      </c>
      <c r="G8" s="194">
        <v>40275</v>
      </c>
      <c r="H8" s="195">
        <v>12.75</v>
      </c>
      <c r="I8">
        <v>2.0499999999999963</v>
      </c>
      <c r="J8" s="195">
        <f t="shared" si="3"/>
        <v>3.2910999999999997</v>
      </c>
      <c r="K8" s="66">
        <f>M7</f>
        <v>3.0199999999999982</v>
      </c>
      <c r="L8" s="236">
        <v>8.3785999999999987</v>
      </c>
      <c r="M8" s="66">
        <v>4.4581442327497625</v>
      </c>
      <c r="N8" s="237">
        <v>12.511099999999997</v>
      </c>
      <c r="O8" s="66">
        <v>2.7549999999999941</v>
      </c>
      <c r="P8" s="238">
        <v>391352979.66800237</v>
      </c>
      <c r="Q8" s="239">
        <v>3536260000.000001</v>
      </c>
      <c r="R8" s="240">
        <v>0</v>
      </c>
      <c r="S8" s="241">
        <v>2076030927.8350515</v>
      </c>
      <c r="T8" s="237"/>
      <c r="V8" s="243"/>
      <c r="W8" s="243"/>
      <c r="X8" s="49">
        <v>49.497333333333337</v>
      </c>
      <c r="Y8" s="49">
        <v>6.4208935342191591</v>
      </c>
      <c r="Z8" s="83">
        <f t="shared" si="5"/>
        <v>4.9497333333333338E-2</v>
      </c>
      <c r="AA8" s="197">
        <v>61.033333333333331</v>
      </c>
      <c r="AB8" s="197">
        <v>42.43333333333333</v>
      </c>
      <c r="AC8" s="197">
        <f t="shared" si="6"/>
        <v>16.12962962962963</v>
      </c>
      <c r="AD8" s="197">
        <f t="shared" si="6"/>
        <v>5.7962962962962941</v>
      </c>
      <c r="AE8" s="197">
        <v>8.3066666666666666</v>
      </c>
      <c r="AF8" s="8">
        <f t="shared" si="7"/>
        <v>3.7134122666666665</v>
      </c>
      <c r="AG8" s="197">
        <f t="shared" si="8"/>
        <v>9.216682193005882</v>
      </c>
      <c r="AH8" s="197">
        <f t="shared" si="9"/>
        <v>18.307518134644603</v>
      </c>
      <c r="AI8" s="197">
        <f t="shared" si="10"/>
        <v>0.50343701015182973</v>
      </c>
      <c r="AJ8" s="197">
        <f t="shared" si="0"/>
        <v>14.718174488506246</v>
      </c>
      <c r="AK8" s="197">
        <f t="shared" si="11"/>
        <v>0.28593274453333334</v>
      </c>
      <c r="AL8" s="197">
        <f t="shared" si="1"/>
        <v>0.9955006918</v>
      </c>
      <c r="AM8" s="83">
        <f t="shared" si="12"/>
        <v>6.4208935342191589E-3</v>
      </c>
      <c r="AN8" s="243">
        <f>MAX(0,AK8*((AL8*AJ8)-(AI8*AH8)))*P8*30.5/1000</f>
        <v>18550411.806372218</v>
      </c>
      <c r="AO8" s="243">
        <v>0</v>
      </c>
      <c r="AP8" s="243">
        <f t="shared" si="2"/>
        <v>98405354.334533393</v>
      </c>
      <c r="AQ8" s="243">
        <v>0</v>
      </c>
      <c r="AR8" s="244">
        <f t="shared" si="14"/>
        <v>19370928.885620337</v>
      </c>
      <c r="AS8" s="245">
        <f t="shared" si="15"/>
        <v>2512835.8167476784</v>
      </c>
      <c r="AT8" s="244">
        <f t="shared" si="16"/>
        <v>102757994.84536083</v>
      </c>
      <c r="AU8" s="245">
        <f t="shared" si="17"/>
        <v>13329973.561375083</v>
      </c>
      <c r="AV8" s="244">
        <f>IF(AT8&gt;AP8,AT8-AP8,0)</f>
        <v>4352640.510827437</v>
      </c>
      <c r="AW8" s="245">
        <f>SQRT(AQ8^2+AU8^2)</f>
        <v>13329973.561375083</v>
      </c>
      <c r="AX8" s="196">
        <f>AR8-AN8</f>
        <v>820517.07924811915</v>
      </c>
      <c r="AY8" s="246">
        <f>SQRT(AO8^2+AS8^2)</f>
        <v>2512835.8167476784</v>
      </c>
      <c r="AZ8" s="196">
        <f t="shared" si="21"/>
        <v>5173157.5900755562</v>
      </c>
      <c r="BA8" s="246">
        <f t="shared" si="22"/>
        <v>13564753.554299787</v>
      </c>
      <c r="BB8" s="261">
        <f t="shared" si="26"/>
        <v>994033677.03747892</v>
      </c>
      <c r="BC8">
        <f t="shared" si="28"/>
        <v>109242750.39911762</v>
      </c>
      <c r="BD8" s="262"/>
      <c r="BE8" s="262"/>
      <c r="BF8" s="263"/>
      <c r="BG8" t="s">
        <v>1364</v>
      </c>
      <c r="BH8" t="s">
        <v>1365</v>
      </c>
      <c r="BI8" t="s">
        <v>1366</v>
      </c>
      <c r="BJ8" t="s">
        <v>1367</v>
      </c>
      <c r="BK8" s="45" t="s">
        <v>1368</v>
      </c>
      <c r="BL8" s="45" t="s">
        <v>1369</v>
      </c>
      <c r="BO8" s="262"/>
      <c r="BP8" s="262"/>
      <c r="BQ8" s="264"/>
      <c r="BR8" s="262"/>
      <c r="BS8" s="250">
        <f t="shared" ref="BS8:BS71" si="29">IF(AV8=0,0,BU8*30*10^3/AV8)</f>
        <v>41.09229777995121</v>
      </c>
      <c r="BT8" s="250">
        <v>0</v>
      </c>
      <c r="BU8" s="20">
        <v>5962</v>
      </c>
      <c r="BV8" s="250">
        <v>0</v>
      </c>
      <c r="BW8" s="45">
        <v>1.2030000000000001</v>
      </c>
      <c r="BX8">
        <v>0.42636867849315579</v>
      </c>
      <c r="BY8" s="86">
        <v>0.41400000000000003</v>
      </c>
      <c r="BZ8" s="86">
        <v>0.23544001359157266</v>
      </c>
      <c r="CA8" s="271">
        <v>0.81200000000000006</v>
      </c>
      <c r="CB8" s="271">
        <v>0.26799999999999996</v>
      </c>
      <c r="CC8" s="45">
        <v>0.31900000000000001</v>
      </c>
      <c r="CD8" s="45">
        <v>0.16799999999999995</v>
      </c>
      <c r="CE8" s="251">
        <v>40275</v>
      </c>
      <c r="CF8" s="45">
        <v>7</v>
      </c>
      <c r="CG8" s="45">
        <v>95</v>
      </c>
      <c r="CH8" s="265"/>
      <c r="CI8" t="s">
        <v>1370</v>
      </c>
      <c r="CJ8" t="s">
        <v>1371</v>
      </c>
      <c r="CK8" t="s">
        <v>1372</v>
      </c>
      <c r="CL8" s="272"/>
      <c r="CM8" s="266"/>
      <c r="CN8" s="266"/>
      <c r="CO8" s="266"/>
      <c r="CP8" s="4"/>
      <c r="CQ8" s="266"/>
      <c r="CR8" s="266"/>
      <c r="CS8" s="266"/>
      <c r="CT8" s="266"/>
      <c r="CU8" s="266"/>
      <c r="CV8" s="266"/>
      <c r="CW8" s="266"/>
      <c r="CX8" s="273"/>
      <c r="CY8" s="274">
        <f t="shared" si="23"/>
        <v>5896.625640863459</v>
      </c>
      <c r="CZ8" s="275">
        <f>SQRT(((86400*30.5*T8*CA8/(30.5*10^3))*SQRT((CB8/CA8)^2))^2+((AV8*BS8/(30.5*10^3))*SQRT((IFERROR((AW8/AV8),0))^2+(IFERROR((BT8/BS8),0))^2))^2+((AX8*BW8/(30.5*10^3))*SQRT((AY8/AX8)^2+(BX8/BW8)^2))^2+CX8^2)</f>
        <v>17959.596591877682</v>
      </c>
      <c r="DA8" s="274">
        <f>SUM(CY3:CY8)*30.5</f>
        <v>1547959.4627603521</v>
      </c>
      <c r="DB8" s="274">
        <f>SQRT(CZ3^2+CZ4^2+CZ5^2+CZ6^2+CZ7^2+CZ8^2)*30.5</f>
        <v>563162.18904517312</v>
      </c>
      <c r="DC8" s="274"/>
      <c r="DD8" s="274">
        <f>IF(100*CW3*30.5/DA8&gt;100,100,100*CW3*30.5/DA8)</f>
        <v>9.7987034224631557</v>
      </c>
      <c r="DE8" s="276">
        <f>100*(CW3*30.5/DA8)*SQRT((CX3/CW3)^2+(DB8/DA8)^2)</f>
        <v>3.6570252517260489</v>
      </c>
      <c r="DF8" s="274"/>
      <c r="DG8" s="274"/>
      <c r="DI8" s="255"/>
      <c r="DJ8" s="45">
        <v>95</v>
      </c>
      <c r="DK8" s="255" t="s">
        <v>1359</v>
      </c>
      <c r="DL8" s="274">
        <f>AVERAGE(DA56,DA62,DA68)/30.5</f>
        <v>37749.034304036795</v>
      </c>
      <c r="DM8" s="256">
        <f>SQRT(DB56^2+DB62^2+DB68^2)/(3*30.5)</f>
        <v>23574.211966745712</v>
      </c>
      <c r="DN8" s="274">
        <f t="shared" si="27"/>
        <v>2079.9870612814375</v>
      </c>
      <c r="DO8" s="256">
        <f>SQRT(CL56^2+CL62^2+CL68^2)/3</f>
        <v>6235.2173259639321</v>
      </c>
      <c r="DP8" s="274">
        <f>AVERAGE(CN56,CN62,CN68)</f>
        <v>31791.237652119704</v>
      </c>
      <c r="DQ8" s="256">
        <f>SQRT(CO56^2+CO62^2+CO68^2)/3</f>
        <v>7416.7327243205355</v>
      </c>
      <c r="DR8" s="274">
        <f>AVERAGE(CP56,CP62,CP68)</f>
        <v>26299.188167853241</v>
      </c>
      <c r="DS8" s="256">
        <f>SQRT(CQ56^2+CQ62^2+CQ68^2)/3</f>
        <v>10069.474497269845</v>
      </c>
      <c r="DT8" s="274">
        <f>AVERAGE(CR56,CR62,CR68)*-1</f>
        <v>98.740927914811209</v>
      </c>
      <c r="DU8" s="256">
        <f>STDEV(CR56,CR62,CR68)/SQRT(3)</f>
        <v>19.168340546651834</v>
      </c>
      <c r="DV8" s="274">
        <f>AVERAGE(CS56,CS62,CS68)*-1</f>
        <v>93.116729414042595</v>
      </c>
      <c r="DW8" s="256">
        <f>SQRT(CT56^2+CT62^2+CT68^2)/3</f>
        <v>28.513567201396373</v>
      </c>
      <c r="DX8" s="274">
        <f>AVERAGE(CU56,CU62,CU68)*-1</f>
        <v>74.311499444140097</v>
      </c>
      <c r="DY8" s="256">
        <f>SQRT(CV56^2+CV62^2+CV68^2)/3</f>
        <v>32.576432491783351</v>
      </c>
      <c r="DZ8" s="274">
        <f>AVERAGE(DC56,DC62,DC68)</f>
        <v>-99.77958727436534</v>
      </c>
      <c r="EA8" s="256">
        <f>STDEV(DC56,DC62,DC68)/SQRT(3)</f>
        <v>0.13912303494003167</v>
      </c>
      <c r="EB8" s="274">
        <f>AVERAGE(DD56,DD62,DD68)</f>
        <v>5.7300644447456444</v>
      </c>
      <c r="EC8" s="276">
        <f>SQRT(DE56^2+DE62^2+DE68)^2/3</f>
        <v>4.570964602543202</v>
      </c>
      <c r="ED8" s="274">
        <f>AVERAGE(DF56,DF62,DF68)</f>
        <v>2.7869504790354505</v>
      </c>
      <c r="EE8" s="256" t="s">
        <v>87</v>
      </c>
      <c r="EF8" s="274">
        <f>AVERAGE(DH56,DH62,DH68)</f>
        <v>31.851121064224859</v>
      </c>
      <c r="EG8" s="256">
        <f>SQRT(DI56^2+DI62^2+DI68^2)/3</f>
        <v>58.254579353742734</v>
      </c>
      <c r="EH8" s="257"/>
    </row>
    <row r="9" spans="1:142" s="252" customFormat="1" x14ac:dyDescent="0.45">
      <c r="A9" s="277">
        <v>6</v>
      </c>
      <c r="B9" s="278">
        <v>237.3837726948889</v>
      </c>
      <c r="C9" s="252">
        <v>1392.85</v>
      </c>
      <c r="D9" s="279"/>
      <c r="F9" s="252">
        <v>1</v>
      </c>
      <c r="G9" s="11">
        <v>40299</v>
      </c>
      <c r="H9" s="280">
        <v>19.400000000000002</v>
      </c>
      <c r="I9">
        <v>7.0710678118654918E-2</v>
      </c>
      <c r="J9" s="280">
        <f t="shared" si="3"/>
        <v>0</v>
      </c>
      <c r="K9">
        <v>0</v>
      </c>
      <c r="L9" s="281">
        <v>0.01</v>
      </c>
      <c r="M9" s="66">
        <v>0</v>
      </c>
      <c r="N9" s="282">
        <v>0.34889999999999988</v>
      </c>
      <c r="O9" s="66">
        <f>M10</f>
        <v>0</v>
      </c>
      <c r="P9" s="283">
        <v>84158480.209654644</v>
      </c>
      <c r="Q9" s="284">
        <v>339090000.00000006</v>
      </c>
      <c r="R9" s="240">
        <v>0</v>
      </c>
      <c r="S9" s="285">
        <v>2242113402.0618558</v>
      </c>
      <c r="T9" s="286">
        <v>281.28630296774196</v>
      </c>
      <c r="U9" s="57">
        <v>22.356899900620334</v>
      </c>
      <c r="V9" s="287">
        <f>T9*86400*30.5</f>
        <v>741245665.58059359</v>
      </c>
      <c r="W9" s="243">
        <f>U9*86400*30.5</f>
        <v>58914902.61811471</v>
      </c>
      <c r="X9" s="288">
        <v>52.926000000000009</v>
      </c>
      <c r="Y9" s="49">
        <v>4.5643848800613975</v>
      </c>
      <c r="Z9" s="289">
        <f t="shared" si="5"/>
        <v>5.2926000000000008E-2</v>
      </c>
      <c r="AA9" s="290">
        <v>69.612903225806448</v>
      </c>
      <c r="AB9" s="290">
        <v>53.838709677419352</v>
      </c>
      <c r="AC9" s="290">
        <f t="shared" si="6"/>
        <v>20.896057347670251</v>
      </c>
      <c r="AD9" s="290">
        <f t="shared" si="6"/>
        <v>12.132616487455197</v>
      </c>
      <c r="AE9" s="290">
        <v>8.441935483870969</v>
      </c>
      <c r="AF9" s="291">
        <f t="shared" si="7"/>
        <v>3.7738828387096786</v>
      </c>
      <c r="AG9" s="290">
        <f t="shared" si="8"/>
        <v>14.133950439504693</v>
      </c>
      <c r="AH9" s="290">
        <f t="shared" si="9"/>
        <v>24.66519741882529</v>
      </c>
      <c r="AI9" s="290">
        <f t="shared" si="10"/>
        <v>0.57303212293436567</v>
      </c>
      <c r="AJ9" s="290">
        <f t="shared" si="0"/>
        <v>22.488933739028777</v>
      </c>
      <c r="AK9" s="290">
        <f t="shared" si="11"/>
        <v>0.29058897858064525</v>
      </c>
      <c r="AL9" s="290">
        <f t="shared" si="1"/>
        <v>0.99999463</v>
      </c>
      <c r="AM9" s="83">
        <f t="shared" si="12"/>
        <v>4.5643848800613973E-3</v>
      </c>
      <c r="AN9" s="287">
        <f t="shared" si="13"/>
        <v>6231838.2213548282</v>
      </c>
      <c r="AO9" s="243">
        <v>0</v>
      </c>
      <c r="AP9" s="287">
        <f t="shared" si="2"/>
        <v>166025906.84590399</v>
      </c>
      <c r="AQ9" s="243">
        <v>0</v>
      </c>
      <c r="AR9" s="292">
        <f t="shared" si="14"/>
        <v>4454171.7235761825</v>
      </c>
      <c r="AS9" s="245">
        <f t="shared" si="15"/>
        <v>384131.69459789398</v>
      </c>
      <c r="AT9" s="292">
        <f t="shared" si="16"/>
        <v>118666093.9175258</v>
      </c>
      <c r="AU9" s="245">
        <f t="shared" si="17"/>
        <v>10233868.511754155</v>
      </c>
      <c r="AV9" s="292">
        <f>IF(AT9&gt;AP9,AT9-AP9,0)</f>
        <v>0</v>
      </c>
      <c r="AW9" s="292"/>
      <c r="AX9" s="284">
        <f t="shared" si="19"/>
        <v>-1777666.4977786457</v>
      </c>
      <c r="AY9" s="246">
        <f>SQRT(AO9^2+AS9^2)</f>
        <v>384131.69459789398</v>
      </c>
      <c r="AZ9" s="284">
        <f>AV9+AX9</f>
        <v>-1777666.4977786457</v>
      </c>
      <c r="BA9" s="246">
        <f>SQRT(AW9^2+AY9^2)</f>
        <v>384131.69459789398</v>
      </c>
      <c r="BB9" s="293">
        <f>V9+AZ9</f>
        <v>739467999.08281493</v>
      </c>
      <c r="BC9">
        <f>SQRT(W9^2+BA9^2)</f>
        <v>58916154.895416707</v>
      </c>
      <c r="BD9" s="294">
        <f t="shared" ref="BD9:BD72" si="30">L9-L3</f>
        <v>-9.74E-2</v>
      </c>
      <c r="BE9" s="294">
        <v>0</v>
      </c>
      <c r="BF9" s="293">
        <f t="shared" ref="BF9:BF72" si="31">((Q9*BD9)-(V9*J9)+(BB9*L9)-(BO9*(L9-J9)))/(N9-L9)</f>
        <v>-75634954.290858269</v>
      </c>
      <c r="BG9" s="295">
        <f>(Q9*BD9)*SQRT((R9/Q9)^2+(BE9/BD9)^2)</f>
        <v>0</v>
      </c>
      <c r="BH9" s="295">
        <f>IFERROR((V9*J9)*SQRT((W9/V9)^2+(K9/J9)^2),0)</f>
        <v>0</v>
      </c>
      <c r="BI9" s="295">
        <f>(BB9*L9)*SQRT((BC9/BB9)^2+(M9/L9)^2)</f>
        <v>589161.54895416705</v>
      </c>
      <c r="BJ9" s="295">
        <f>SQRT(BG9^2+BH9^2+BI9^2)</f>
        <v>589161.54895416705</v>
      </c>
      <c r="BK9" s="295">
        <f t="shared" ref="BK9:BK72" si="32">IFERROR((BO9*(L9-J9))*SQRT((BR9/BO9)^2+(SQRT(M9^2+K9^2)/(L9-J9))^2),0)</f>
        <v>0</v>
      </c>
      <c r="BL9" s="295">
        <f t="shared" ref="BL9:BL72" si="33">SQRT(O9^2+M9^2)</f>
        <v>0</v>
      </c>
      <c r="BM9" s="296">
        <f t="shared" ref="BM9:BM72" si="34">BF9*SQRT(((SQRT(BJ9^2+BK9^2)/((Q9*BD9)-(V9*J9)+(BB9*L9)-(BO9*(L9-J9))))^2+(BL9/(N9-L9))^2))</f>
        <v>-1738452.4902749108</v>
      </c>
      <c r="BN9" s="296">
        <f t="shared" ref="BN9:BN72" si="35">100*BM9/BF9</f>
        <v>2.298477610748066</v>
      </c>
      <c r="BO9" s="284">
        <v>0</v>
      </c>
      <c r="BP9" s="284"/>
      <c r="BQ9" s="297">
        <f t="shared" ref="BQ9:BQ72" si="36">BB9-BF9</f>
        <v>815102953.3736732</v>
      </c>
      <c r="BR9" s="298">
        <f t="shared" ref="BR9:BR72" si="37">SQRT(BC9^2+BG9^2)</f>
        <v>58916154.895416707</v>
      </c>
      <c r="BS9" s="299">
        <f t="shared" si="29"/>
        <v>0</v>
      </c>
      <c r="BT9" s="250">
        <v>0</v>
      </c>
      <c r="BU9" s="300">
        <v>800.8</v>
      </c>
      <c r="BV9" s="250">
        <v>0</v>
      </c>
      <c r="BW9" s="252">
        <v>1.0449999999999999</v>
      </c>
      <c r="BX9">
        <v>0.52945459358349745</v>
      </c>
      <c r="BY9" s="291">
        <v>1.0666666666666667</v>
      </c>
      <c r="BZ9" s="252">
        <v>1.2247448713915901E-2</v>
      </c>
      <c r="CA9" s="252">
        <v>0.97799999999999998</v>
      </c>
      <c r="CB9" s="252">
        <v>0</v>
      </c>
      <c r="CC9" s="291">
        <v>1.085</v>
      </c>
      <c r="CD9" s="291">
        <v>5.0000000000000044E-3</v>
      </c>
      <c r="CE9" s="301">
        <v>40299</v>
      </c>
      <c r="CF9" s="252">
        <v>2</v>
      </c>
      <c r="CG9" s="252">
        <v>27</v>
      </c>
      <c r="CH9" s="302">
        <f>((BY9*BB9)-(BF9*(CC9-BY9)))/(1000*30.5)+CW9</f>
        <v>30445.038638321479</v>
      </c>
      <c r="CI9" s="303">
        <f t="shared" ref="CI9:CI72" si="38">(BY9*BB9)*SQRT((BZ9/BY9)^2+(BC9/BB9)^2)</f>
        <v>63493129.737438783</v>
      </c>
      <c r="CJ9">
        <f>SQRT(CD9^2+BZ9^2)</f>
        <v>1.3228756555322964E-2</v>
      </c>
      <c r="CK9" s="256">
        <f>(BF9*(CC9-BY9))*SQRT((BM9/BF9)^2+(CJ9/(CC9-BY9))^2)</f>
        <v>-1001063.8866155908</v>
      </c>
      <c r="CL9" s="304">
        <f>SQRT((SQRT(CI9^2+CK9^2)/(1000*30.5))^2+DJ9^2)</f>
        <v>2082.0006845793528</v>
      </c>
      <c r="CM9" s="305"/>
      <c r="CN9" s="305"/>
      <c r="CO9" s="305"/>
      <c r="CP9"/>
      <c r="CQ9" s="305"/>
      <c r="CR9" s="305"/>
      <c r="CS9" s="305"/>
      <c r="CT9" s="305"/>
      <c r="CU9" s="305"/>
      <c r="CV9" s="305"/>
      <c r="CW9" s="306">
        <v>4538.3990803870001</v>
      </c>
      <c r="CX9" s="307">
        <v>269.01722385744955</v>
      </c>
      <c r="CY9" s="255">
        <f t="shared" si="23"/>
        <v>28306.866652118821</v>
      </c>
      <c r="CZ9" s="255"/>
      <c r="DA9" s="255"/>
      <c r="DB9" s="255"/>
      <c r="DC9" s="255"/>
      <c r="DD9" s="255"/>
      <c r="DE9" s="255"/>
      <c r="DF9" s="255"/>
      <c r="DG9" s="259"/>
      <c r="DH9" s="255"/>
      <c r="DI9" s="259"/>
      <c r="DJ9" s="287"/>
      <c r="DK9" s="287" t="s">
        <v>1373</v>
      </c>
      <c r="DL9" s="255"/>
      <c r="DM9" s="308"/>
      <c r="DN9" s="255">
        <f>AVERAGE(CH9,CH69)</f>
        <v>70245.189719018759</v>
      </c>
      <c r="DO9" s="308">
        <f>SQRT(CL9^2+CL69^2)/2</f>
        <v>8632.0023798574985</v>
      </c>
      <c r="DP9" s="255"/>
      <c r="DQ9" s="308"/>
      <c r="DR9" s="255"/>
      <c r="DS9" s="308"/>
      <c r="DT9" s="255"/>
      <c r="DU9" s="308"/>
      <c r="DV9" s="255"/>
      <c r="DW9" s="308"/>
      <c r="DX9" s="255"/>
      <c r="DY9" s="308"/>
      <c r="DZ9" s="255"/>
      <c r="EA9" s="308"/>
      <c r="EB9" s="309"/>
      <c r="EC9" s="309"/>
      <c r="ED9" s="255"/>
      <c r="EE9" s="308"/>
      <c r="EF9" s="255"/>
      <c r="EG9" s="308"/>
      <c r="EH9" s="310"/>
      <c r="EI9" s="311"/>
      <c r="EJ9" s="290"/>
    </row>
    <row r="10" spans="1:142" ht="14.65" thickBot="1" x14ac:dyDescent="0.5">
      <c r="A10" s="312"/>
      <c r="B10" s="313"/>
      <c r="C10" s="314" t="s">
        <v>1374</v>
      </c>
      <c r="D10" s="315">
        <f>(12+(25/60))/(24*30.5)</f>
        <v>1.6962659380692167E-2</v>
      </c>
      <c r="F10" s="45">
        <v>2</v>
      </c>
      <c r="G10" s="2">
        <v>40299</v>
      </c>
      <c r="H10" s="195">
        <v>20.100000000000001</v>
      </c>
      <c r="I10">
        <v>0</v>
      </c>
      <c r="J10" s="195">
        <f t="shared" si="3"/>
        <v>0.01</v>
      </c>
      <c r="K10" s="66">
        <v>0</v>
      </c>
      <c r="L10" s="236">
        <v>0.34889999999999988</v>
      </c>
      <c r="M10" s="66">
        <v>0</v>
      </c>
      <c r="N10" s="237">
        <v>0.96980000000000011</v>
      </c>
      <c r="O10" s="66">
        <f t="shared" si="4"/>
        <v>0</v>
      </c>
      <c r="P10" s="238">
        <v>25867931.452750716</v>
      </c>
      <c r="Q10" s="239">
        <v>145090000</v>
      </c>
      <c r="R10" s="240">
        <v>0</v>
      </c>
      <c r="S10" s="241">
        <v>415206185.56701022</v>
      </c>
      <c r="T10" s="237"/>
      <c r="V10" s="243">
        <f>BB9</f>
        <v>739467999.08281493</v>
      </c>
      <c r="W10" s="243">
        <f>BS9</f>
        <v>0</v>
      </c>
      <c r="X10" s="49">
        <v>52.926000000000009</v>
      </c>
      <c r="Y10" s="49">
        <v>4.5643848800613975</v>
      </c>
      <c r="Z10" s="83">
        <f t="shared" si="5"/>
        <v>5.2926000000000008E-2</v>
      </c>
      <c r="AA10" s="197">
        <v>69.612903225806448</v>
      </c>
      <c r="AB10" s="197">
        <v>53.838709677419352</v>
      </c>
      <c r="AC10" s="197">
        <f t="shared" si="6"/>
        <v>20.896057347670251</v>
      </c>
      <c r="AD10" s="197">
        <f t="shared" si="6"/>
        <v>12.132616487455197</v>
      </c>
      <c r="AE10" s="197">
        <v>8.441935483870969</v>
      </c>
      <c r="AF10" s="8">
        <f t="shared" si="7"/>
        <v>3.7738828387096786</v>
      </c>
      <c r="AG10" s="197">
        <f t="shared" si="8"/>
        <v>14.133950439504693</v>
      </c>
      <c r="AH10" s="197">
        <f t="shared" si="9"/>
        <v>24.66519741882529</v>
      </c>
      <c r="AI10" s="197">
        <f t="shared" si="10"/>
        <v>0.57303212293436567</v>
      </c>
      <c r="AJ10" s="197">
        <f t="shared" si="0"/>
        <v>23.485339073182679</v>
      </c>
      <c r="AK10" s="197">
        <f t="shared" si="11"/>
        <v>0.29058897858064525</v>
      </c>
      <c r="AL10" s="197">
        <f t="shared" si="1"/>
        <v>0.99981264069999998</v>
      </c>
      <c r="AM10" s="83">
        <f t="shared" si="12"/>
        <v>4.5643848800613973E-3</v>
      </c>
      <c r="AN10" s="243">
        <f t="shared" si="13"/>
        <v>2142951.7100979472</v>
      </c>
      <c r="AO10" s="243">
        <v>0</v>
      </c>
      <c r="AP10" s="243">
        <f t="shared" si="2"/>
        <v>34396519.374936529</v>
      </c>
      <c r="AQ10" s="243">
        <v>0</v>
      </c>
      <c r="AR10" s="244">
        <f t="shared" si="14"/>
        <v>1369086.1400682847</v>
      </c>
      <c r="AS10" s="245">
        <f t="shared" si="15"/>
        <v>118071.19520140003</v>
      </c>
      <c r="AT10" s="244">
        <f t="shared" si="16"/>
        <v>21975202.577319585</v>
      </c>
      <c r="AU10" s="245">
        <f t="shared" si="17"/>
        <v>1895160.8355100283</v>
      </c>
      <c r="AV10" s="244">
        <f t="shared" si="18"/>
        <v>0</v>
      </c>
      <c r="AW10" s="244"/>
      <c r="AX10" s="196">
        <f t="shared" si="19"/>
        <v>-773865.57002966246</v>
      </c>
      <c r="AY10" s="246">
        <f t="shared" ref="AY10:AY13" si="39">SQRT(AO10^2+AS10^2)</f>
        <v>118071.19520140003</v>
      </c>
      <c r="AZ10" s="196">
        <f t="shared" si="21"/>
        <v>-773865.57002966246</v>
      </c>
      <c r="BA10" s="246">
        <f t="shared" si="22"/>
        <v>118071.19520140003</v>
      </c>
      <c r="BB10" s="261">
        <f>BB9+AZ10</f>
        <v>738694133.51278532</v>
      </c>
      <c r="BC10">
        <f>SQRT(BA10^2+BC9^2)</f>
        <v>58916273.205862828</v>
      </c>
      <c r="BD10" s="316">
        <f t="shared" si="30"/>
        <v>-0.10469999999999996</v>
      </c>
      <c r="BE10" s="316">
        <v>0</v>
      </c>
      <c r="BF10" s="247">
        <f t="shared" si="31"/>
        <v>419999140.28177541</v>
      </c>
      <c r="BG10" s="295">
        <f t="shared" ref="BG10:BG73" si="40">(Q10*BD10)*SQRT((R10/Q10)^2+(BE10/BD10)^2)</f>
        <v>0</v>
      </c>
      <c r="BH10" s="295">
        <f t="shared" ref="BH10:BH73" si="41">IFERROR((V10*J10)*SQRT((W10/V10)^2+(K10/J10)^2),0)</f>
        <v>0</v>
      </c>
      <c r="BI10" s="295">
        <f t="shared" ref="BI10:BI73" si="42">(BB10*L10)*SQRT((BC10/BB10)^2+(M10/L10)^2)</f>
        <v>20555887.721525535</v>
      </c>
      <c r="BJ10" s="295">
        <f t="shared" ref="BJ10:BJ73" si="43">SQRT(BG10^2+BH10^2+BI10^2)</f>
        <v>20555887.721525535</v>
      </c>
      <c r="BK10" s="295">
        <f t="shared" si="32"/>
        <v>-19966724.989466906</v>
      </c>
      <c r="BL10" s="295">
        <f t="shared" si="33"/>
        <v>0</v>
      </c>
      <c r="BM10" s="296">
        <f t="shared" si="34"/>
        <v>46153716.513073385</v>
      </c>
      <c r="BN10" s="296">
        <f t="shared" si="35"/>
        <v>10.989002616078947</v>
      </c>
      <c r="BO10" s="196">
        <f>BF9</f>
        <v>-75634954.290858269</v>
      </c>
      <c r="BP10" s="196">
        <f>BM9</f>
        <v>-1738452.4902749108</v>
      </c>
      <c r="BQ10" s="317">
        <f t="shared" si="36"/>
        <v>318694993.2310099</v>
      </c>
      <c r="BR10" s="196">
        <f t="shared" si="37"/>
        <v>58916273.205862828</v>
      </c>
      <c r="BS10" s="250">
        <f t="shared" si="29"/>
        <v>0</v>
      </c>
      <c r="BT10" s="250">
        <v>0</v>
      </c>
      <c r="BU10" s="20">
        <v>800.8</v>
      </c>
      <c r="BV10" s="250">
        <v>0</v>
      </c>
      <c r="BW10" s="45">
        <v>1.0449999999999999</v>
      </c>
      <c r="BX10">
        <v>0.52945459358349745</v>
      </c>
      <c r="BY10" s="86">
        <v>1.085</v>
      </c>
      <c r="BZ10" s="86">
        <v>5.0000000000000044E-3</v>
      </c>
      <c r="CA10" s="178">
        <v>1.0666666666666667</v>
      </c>
      <c r="CB10" s="178">
        <v>1.2247448713915901E-2</v>
      </c>
      <c r="CC10" s="8">
        <v>0.71249999999999991</v>
      </c>
      <c r="CD10" s="45">
        <v>1.5500000000000012E-2</v>
      </c>
      <c r="CE10" s="318">
        <v>40299</v>
      </c>
      <c r="CF10" s="45">
        <v>3</v>
      </c>
      <c r="CG10" s="45">
        <v>32</v>
      </c>
      <c r="CH10" s="319">
        <f>((BB10*BY10)-(BF10*(CC10-BY10)))/(1000*30.5)</f>
        <v>31407.633266109289</v>
      </c>
      <c r="CI10" s="303">
        <f t="shared" si="38"/>
        <v>64030769.952029653</v>
      </c>
      <c r="CJ10">
        <f t="shared" ref="CJ10:CJ14" si="44">SQRT(CD10^2+BZ10^2)</f>
        <v>1.6286497474902344E-2</v>
      </c>
      <c r="CK10" s="256">
        <f t="shared" ref="CK10:CK73" si="45">(BF10*(CC10-BY10))*SQRT((BM10/BF10)^2+(CJ10/(CC10-BY10))^2)</f>
        <v>-18503072.495176904</v>
      </c>
      <c r="CL10" s="320">
        <f t="shared" ref="CL10:CL14" si="46">SQRT(CI10^2+CK10^2)/(1000*30.5)</f>
        <v>2185.2657489073276</v>
      </c>
      <c r="CM10" s="321">
        <f>-1*(CH10-CH9)</f>
        <v>-962.59462778781017</v>
      </c>
      <c r="CN10" s="321"/>
      <c r="CO10" s="321"/>
      <c r="CQ10" s="321"/>
      <c r="CR10" s="255">
        <f>100*(CH10-CH9)/CH9</f>
        <v>3.1617454627769219</v>
      </c>
      <c r="CS10" s="255"/>
      <c r="CT10" s="255"/>
      <c r="CU10" s="255"/>
      <c r="CV10" s="255"/>
      <c r="CW10" s="322"/>
      <c r="CX10" s="322"/>
      <c r="CY10" s="255">
        <f t="shared" si="23"/>
        <v>0</v>
      </c>
      <c r="CZ10" s="255"/>
      <c r="DA10" s="255"/>
      <c r="DB10" s="255"/>
      <c r="DC10" s="255"/>
      <c r="DD10" s="255"/>
      <c r="DE10" s="255"/>
      <c r="DF10" s="255"/>
      <c r="DG10" s="259"/>
      <c r="DH10" s="255"/>
      <c r="DI10" s="259"/>
      <c r="DJ10" s="243"/>
      <c r="DK10" s="255" t="s">
        <v>1373</v>
      </c>
      <c r="DL10" s="255"/>
      <c r="DM10" s="256"/>
      <c r="DN10" s="255">
        <f t="shared" ref="DN10:DN14" si="47">AVERAGE(CH10,CH70)</f>
        <v>78135.501553027862</v>
      </c>
      <c r="DO10" s="256">
        <f t="shared" ref="DO10:DO14" si="48">SQRT(CL10^2+CL70^2)/2</f>
        <v>8899.1216964517153</v>
      </c>
      <c r="DP10" s="255"/>
      <c r="DQ10" s="256"/>
      <c r="DR10" s="255"/>
      <c r="DS10" s="256"/>
      <c r="DT10" s="255">
        <f>AVERAGE(CR10,CR70)*-1</f>
        <v>-8.3135653345216536</v>
      </c>
      <c r="DU10" s="256">
        <f>STDEV(CR10,CR70)/SQRT(2)</f>
        <v>5.1518198717447339</v>
      </c>
      <c r="DV10" s="255"/>
      <c r="DW10" s="256"/>
      <c r="DX10" s="255"/>
      <c r="DY10" s="256"/>
      <c r="DZ10" s="255"/>
      <c r="EA10" s="256"/>
      <c r="EB10" s="256"/>
      <c r="EC10" s="256"/>
      <c r="ED10" s="255"/>
      <c r="EE10" s="256"/>
      <c r="EF10" s="255"/>
      <c r="EG10" s="256"/>
      <c r="EH10" s="257"/>
      <c r="EI10" s="232"/>
    </row>
    <row r="11" spans="1:142" x14ac:dyDescent="0.45">
      <c r="F11" s="45">
        <v>3</v>
      </c>
      <c r="G11" s="2">
        <v>40299</v>
      </c>
      <c r="H11" s="195">
        <v>18.850000000000001</v>
      </c>
      <c r="I11">
        <v>4.9999999999998934E-2</v>
      </c>
      <c r="J11" s="195">
        <f t="shared" si="3"/>
        <v>0.34889999999999988</v>
      </c>
      <c r="K11" s="66">
        <v>0</v>
      </c>
      <c r="L11" s="236">
        <v>0.96980000000000011</v>
      </c>
      <c r="M11" s="66">
        <v>0</v>
      </c>
      <c r="N11" s="237">
        <v>1.8063000000000005</v>
      </c>
      <c r="O11" s="66">
        <f t="shared" si="4"/>
        <v>5.0000000000000044E-2</v>
      </c>
      <c r="P11" s="238">
        <v>64199372.276357211</v>
      </c>
      <c r="Q11" s="239">
        <v>255980000.00000003</v>
      </c>
      <c r="R11" s="240">
        <v>0</v>
      </c>
      <c r="S11" s="241">
        <v>581288659.79381442</v>
      </c>
      <c r="T11" s="237"/>
      <c r="V11" s="243">
        <f t="shared" ref="V11:V14" si="49">BB10</f>
        <v>738694133.51278532</v>
      </c>
      <c r="W11" s="243">
        <f t="shared" ref="W11:W14" si="50">BS10</f>
        <v>0</v>
      </c>
      <c r="X11" s="49">
        <v>52.926000000000009</v>
      </c>
      <c r="Y11" s="49">
        <v>4.5643848800613975</v>
      </c>
      <c r="Z11" s="83">
        <f t="shared" si="5"/>
        <v>5.2926000000000008E-2</v>
      </c>
      <c r="AA11" s="197">
        <v>69.612903225806448</v>
      </c>
      <c r="AB11" s="197">
        <v>53.838709677419352</v>
      </c>
      <c r="AC11" s="197">
        <f t="shared" si="6"/>
        <v>20.896057347670251</v>
      </c>
      <c r="AD11" s="197">
        <f t="shared" si="6"/>
        <v>12.132616487455197</v>
      </c>
      <c r="AE11" s="197">
        <v>8.441935483870969</v>
      </c>
      <c r="AF11" s="8">
        <f t="shared" si="7"/>
        <v>3.7738828387096786</v>
      </c>
      <c r="AG11" s="197">
        <f t="shared" si="8"/>
        <v>14.133950439504693</v>
      </c>
      <c r="AH11" s="197">
        <f t="shared" si="9"/>
        <v>24.66519741882529</v>
      </c>
      <c r="AI11" s="197">
        <f t="shared" si="10"/>
        <v>0.57303212293436567</v>
      </c>
      <c r="AJ11" s="197">
        <f t="shared" si="0"/>
        <v>21.732184397249334</v>
      </c>
      <c r="AK11" s="197">
        <f t="shared" si="11"/>
        <v>0.29058897858064525</v>
      </c>
      <c r="AL11" s="197">
        <f t="shared" si="1"/>
        <v>0.99947921740000001</v>
      </c>
      <c r="AM11" s="83">
        <f t="shared" si="12"/>
        <v>4.5643848800613973E-3</v>
      </c>
      <c r="AN11" s="243">
        <f t="shared" si="13"/>
        <v>4316930.4064304512</v>
      </c>
      <c r="AO11" s="243">
        <v>0</v>
      </c>
      <c r="AP11" s="243">
        <f t="shared" si="2"/>
        <v>39087339.97546044</v>
      </c>
      <c r="AQ11" s="243">
        <v>0</v>
      </c>
      <c r="AR11" s="244">
        <f t="shared" si="14"/>
        <v>3397815.9770984822</v>
      </c>
      <c r="AS11" s="245">
        <f t="shared" si="15"/>
        <v>293030.64412763773</v>
      </c>
      <c r="AT11" s="244">
        <f t="shared" si="16"/>
        <v>30765283.608247425</v>
      </c>
      <c r="AU11" s="245">
        <f t="shared" si="17"/>
        <v>2653225.1697140401</v>
      </c>
      <c r="AV11" s="244">
        <f t="shared" si="18"/>
        <v>0</v>
      </c>
      <c r="AW11" s="244"/>
      <c r="AX11" s="196">
        <f t="shared" si="19"/>
        <v>-919114.429331969</v>
      </c>
      <c r="AY11" s="246">
        <f t="shared" si="39"/>
        <v>293030.64412763773</v>
      </c>
      <c r="AZ11" s="196">
        <f t="shared" si="21"/>
        <v>-919114.429331969</v>
      </c>
      <c r="BA11" s="246">
        <f t="shared" si="22"/>
        <v>293030.64412763773</v>
      </c>
      <c r="BB11" s="261">
        <f>BB10+AZ11</f>
        <v>737775019.0834533</v>
      </c>
      <c r="BC11">
        <f>SQRT(BA11^2+BC10^2)</f>
        <v>58917001.921569869</v>
      </c>
      <c r="BD11" s="316">
        <f t="shared" si="30"/>
        <v>-5.1499999999999768E-2</v>
      </c>
      <c r="BE11" s="316">
        <v>0</v>
      </c>
      <c r="BF11" s="247">
        <f t="shared" si="31"/>
        <v>219729102.35931611</v>
      </c>
      <c r="BG11" s="295">
        <f t="shared" si="40"/>
        <v>0</v>
      </c>
      <c r="BH11" s="295">
        <f t="shared" si="41"/>
        <v>0</v>
      </c>
      <c r="BI11" s="295">
        <f t="shared" si="42"/>
        <v>57137708.463538468</v>
      </c>
      <c r="BJ11" s="295">
        <f t="shared" si="43"/>
        <v>57137708.463538468</v>
      </c>
      <c r="BK11" s="295">
        <f t="shared" si="32"/>
        <v>36581566.493102737</v>
      </c>
      <c r="BL11" s="295">
        <f t="shared" si="33"/>
        <v>5.0000000000000044E-2</v>
      </c>
      <c r="BM11" s="296">
        <f t="shared" si="34"/>
        <v>82162195.093478709</v>
      </c>
      <c r="BN11" s="296">
        <f t="shared" si="35"/>
        <v>37.392495673659759</v>
      </c>
      <c r="BO11" s="196">
        <f>BF10</f>
        <v>419999140.28177541</v>
      </c>
      <c r="BP11" s="196">
        <f t="shared" ref="BP11:BP14" si="51">BM10</f>
        <v>46153716.513073385</v>
      </c>
      <c r="BQ11" s="317">
        <f t="shared" si="36"/>
        <v>518045916.72413719</v>
      </c>
      <c r="BR11" s="196">
        <f t="shared" si="37"/>
        <v>58917001.921569869</v>
      </c>
      <c r="BS11" s="250">
        <f t="shared" si="29"/>
        <v>0</v>
      </c>
      <c r="BT11" s="250">
        <v>0</v>
      </c>
      <c r="BU11" s="20">
        <v>15.25</v>
      </c>
      <c r="BV11" s="250">
        <v>0</v>
      </c>
      <c r="BW11" s="45">
        <v>1.0449999999999999</v>
      </c>
      <c r="BX11">
        <v>0.52945459358349745</v>
      </c>
      <c r="BY11" s="86">
        <v>0.71249999999999991</v>
      </c>
      <c r="BZ11" s="86">
        <v>1.5500000000000012E-2</v>
      </c>
      <c r="CA11" s="178">
        <v>1.085</v>
      </c>
      <c r="CB11" s="178">
        <v>5.0000000000000044E-3</v>
      </c>
      <c r="CC11" s="8">
        <v>0.65850000000000009</v>
      </c>
      <c r="CD11" s="45">
        <v>1.150000000000001E-2</v>
      </c>
      <c r="CE11" s="318">
        <v>40299</v>
      </c>
      <c r="CF11" s="45">
        <v>4</v>
      </c>
      <c r="CG11" s="45">
        <v>39</v>
      </c>
      <c r="CH11" s="319">
        <f>((BB11*BY11)-(BF11*(CC11-BY11)))/(1000*30.5)</f>
        <v>17623.936807356178</v>
      </c>
      <c r="CI11" s="303">
        <f t="shared" si="38"/>
        <v>43508091.040987685</v>
      </c>
      <c r="CJ11">
        <f t="shared" si="44"/>
        <v>1.9300259065618799E-2</v>
      </c>
      <c r="CK11" s="256">
        <f t="shared" si="45"/>
        <v>-6137544.5832288936</v>
      </c>
      <c r="CL11" s="320">
        <f t="shared" si="46"/>
        <v>1440.618368655824</v>
      </c>
      <c r="CM11" s="321">
        <f t="shared" ref="CM11:CM13" si="52">-1*(CH11-CH10)</f>
        <v>13783.696458753111</v>
      </c>
      <c r="CN11" s="321"/>
      <c r="CO11" s="321"/>
      <c r="CQ11" s="321"/>
      <c r="CR11" s="255">
        <f t="shared" ref="CR11:CR14" si="53">100*(CH11-CH10)/CH10</f>
        <v>-43.886453786463882</v>
      </c>
      <c r="CS11" s="255"/>
      <c r="CT11" s="255"/>
      <c r="CU11" s="255"/>
      <c r="CV11" s="255"/>
      <c r="CW11" s="322"/>
      <c r="CX11" s="322"/>
      <c r="CY11" s="255">
        <f t="shared" si="23"/>
        <v>0</v>
      </c>
      <c r="CZ11" s="255"/>
      <c r="DA11" s="255"/>
      <c r="DB11" s="255"/>
      <c r="DC11" s="255"/>
      <c r="DD11" s="255"/>
      <c r="DE11" s="255"/>
      <c r="DF11" s="255"/>
      <c r="DG11" s="255"/>
      <c r="DH11" s="255"/>
      <c r="DI11" s="255"/>
      <c r="DJ11" s="243"/>
      <c r="DK11" s="255" t="s">
        <v>1373</v>
      </c>
      <c r="DL11" s="255"/>
      <c r="DM11" s="256"/>
      <c r="DN11" s="255">
        <f t="shared" si="47"/>
        <v>72082.918552665389</v>
      </c>
      <c r="DO11" s="256">
        <f t="shared" si="48"/>
        <v>8932.2963473476921</v>
      </c>
      <c r="DP11" s="255"/>
      <c r="DQ11" s="256"/>
      <c r="DR11" s="255"/>
      <c r="DS11" s="256"/>
      <c r="DT11" s="255">
        <f>AVERAGE(CR11,CR71)*-1</f>
        <v>21.271080025748009</v>
      </c>
      <c r="DU11" s="256">
        <f>STDEV(CR11,CR71)/SQRT(2)</f>
        <v>22.615373760715869</v>
      </c>
      <c r="DV11" s="255"/>
      <c r="DW11" s="256"/>
      <c r="DX11" s="255"/>
      <c r="DY11" s="256"/>
      <c r="DZ11" s="255"/>
      <c r="EA11" s="256"/>
      <c r="EB11" s="256"/>
      <c r="EC11" s="256"/>
      <c r="ED11" s="255"/>
      <c r="EE11" s="256"/>
      <c r="EF11" s="255"/>
      <c r="EG11" s="256"/>
      <c r="EH11" s="257"/>
    </row>
    <row r="12" spans="1:142" x14ac:dyDescent="0.45">
      <c r="A12" s="323" t="s">
        <v>1375</v>
      </c>
      <c r="F12" s="45">
        <v>4</v>
      </c>
      <c r="G12" s="2">
        <v>40299</v>
      </c>
      <c r="H12" s="195">
        <v>19.100000000000001</v>
      </c>
      <c r="I12">
        <v>0</v>
      </c>
      <c r="J12" s="195">
        <f t="shared" si="3"/>
        <v>0.96980000000000011</v>
      </c>
      <c r="K12" s="66">
        <f t="shared" ref="K12:K13" si="54">M11</f>
        <v>0</v>
      </c>
      <c r="L12" s="236">
        <v>1.8063000000000005</v>
      </c>
      <c r="M12" s="66">
        <v>5.0000000000000044E-2</v>
      </c>
      <c r="N12" s="237">
        <v>3.5564000000000004</v>
      </c>
      <c r="O12" s="66">
        <f t="shared" si="4"/>
        <v>0.20000000000000018</v>
      </c>
      <c r="P12" s="238">
        <v>70577746.449164152</v>
      </c>
      <c r="Q12" s="239">
        <v>333170000</v>
      </c>
      <c r="R12" s="240">
        <v>0</v>
      </c>
      <c r="S12" s="241">
        <v>830412371.13402045</v>
      </c>
      <c r="T12" s="237"/>
      <c r="V12" s="243">
        <f t="shared" si="49"/>
        <v>737775019.0834533</v>
      </c>
      <c r="W12" s="243">
        <f t="shared" si="50"/>
        <v>0</v>
      </c>
      <c r="X12" s="49">
        <v>52.926000000000009</v>
      </c>
      <c r="Y12" s="49">
        <v>4.5643848800613975</v>
      </c>
      <c r="Z12" s="83">
        <f t="shared" si="5"/>
        <v>5.2926000000000008E-2</v>
      </c>
      <c r="AA12" s="197">
        <v>69.612903225806448</v>
      </c>
      <c r="AB12" s="197">
        <v>53.838709677419352</v>
      </c>
      <c r="AC12" s="197">
        <f t="shared" si="6"/>
        <v>20.896057347670251</v>
      </c>
      <c r="AD12" s="197">
        <f t="shared" si="6"/>
        <v>12.132616487455197</v>
      </c>
      <c r="AE12" s="197">
        <v>8.441935483870969</v>
      </c>
      <c r="AF12" s="8">
        <f t="shared" si="7"/>
        <v>3.7738828387096786</v>
      </c>
      <c r="AG12" s="197">
        <f t="shared" si="8"/>
        <v>14.133950439504693</v>
      </c>
      <c r="AH12" s="197">
        <f t="shared" si="9"/>
        <v>24.66519741882529</v>
      </c>
      <c r="AI12" s="197">
        <f t="shared" si="10"/>
        <v>0.57303212293436567</v>
      </c>
      <c r="AJ12" s="197">
        <f t="shared" si="0"/>
        <v>22.073353223986253</v>
      </c>
      <c r="AK12" s="197">
        <f t="shared" si="11"/>
        <v>0.29058897858064525</v>
      </c>
      <c r="AL12" s="197">
        <f t="shared" si="1"/>
        <v>0.99903001690000004</v>
      </c>
      <c r="AM12" s="83">
        <f t="shared" si="12"/>
        <v>4.5643848800613973E-3</v>
      </c>
      <c r="AN12" s="243">
        <f t="shared" si="13"/>
        <v>4952925.8228834476</v>
      </c>
      <c r="AO12" s="243">
        <v>0</v>
      </c>
      <c r="AP12" s="243">
        <f t="shared" si="2"/>
        <v>58275746.726966694</v>
      </c>
      <c r="AQ12" s="243">
        <v>0</v>
      </c>
      <c r="AR12" s="244">
        <f t="shared" si="14"/>
        <v>3735397.8085684623</v>
      </c>
      <c r="AS12" s="245">
        <f t="shared" si="15"/>
        <v>322143.99876137183</v>
      </c>
      <c r="AT12" s="244">
        <f t="shared" si="16"/>
        <v>43950405.15463917</v>
      </c>
      <c r="AU12" s="245">
        <f t="shared" si="17"/>
        <v>3790321.6710200566</v>
      </c>
      <c r="AV12" s="244">
        <f t="shared" si="18"/>
        <v>0</v>
      </c>
      <c r="AW12" s="244"/>
      <c r="AX12" s="196">
        <f t="shared" si="19"/>
        <v>-1217528.0143149854</v>
      </c>
      <c r="AY12" s="246">
        <f t="shared" si="39"/>
        <v>322143.99876137183</v>
      </c>
      <c r="AZ12" s="196">
        <f t="shared" si="21"/>
        <v>-1217528.0143149854</v>
      </c>
      <c r="BA12" s="246">
        <f t="shared" si="22"/>
        <v>322143.99876137183</v>
      </c>
      <c r="BB12" s="261">
        <f t="shared" ref="BB12:BB14" si="55">BB11+AZ12</f>
        <v>736557491.06913829</v>
      </c>
      <c r="BC12">
        <f t="shared" ref="BC12:BC14" si="56">SQRT(BA12^2+BC11^2)</f>
        <v>58917882.617947206</v>
      </c>
      <c r="BD12" s="316">
        <f t="shared" si="30"/>
        <v>4.0900000000000603E-2</v>
      </c>
      <c r="BE12" s="316">
        <f t="shared" ref="BE12:BE50" si="57">SQRT(M12^2+M6^2)</f>
        <v>0.12083045973594574</v>
      </c>
      <c r="BF12" s="247">
        <f t="shared" si="31"/>
        <v>254141387.05644473</v>
      </c>
      <c r="BG12" s="295">
        <f t="shared" si="40"/>
        <v>40257084.270225041</v>
      </c>
      <c r="BH12" s="295">
        <f t="shared" si="41"/>
        <v>0</v>
      </c>
      <c r="BI12" s="295">
        <f t="shared" si="42"/>
        <v>112615391.12606969</v>
      </c>
      <c r="BJ12" s="295">
        <f t="shared" si="43"/>
        <v>119594561.5503383</v>
      </c>
      <c r="BK12" s="295">
        <f t="shared" si="32"/>
        <v>60693522.181575976</v>
      </c>
      <c r="BL12" s="295">
        <f t="shared" si="33"/>
        <v>0.2061552812808832</v>
      </c>
      <c r="BM12" s="296">
        <f t="shared" si="34"/>
        <v>82272175.606192917</v>
      </c>
      <c r="BN12" s="296">
        <f t="shared" si="35"/>
        <v>32.372600369856443</v>
      </c>
      <c r="BO12" s="196">
        <f>BF11</f>
        <v>219729102.35931611</v>
      </c>
      <c r="BP12" s="196">
        <f t="shared" si="51"/>
        <v>82162195.093478709</v>
      </c>
      <c r="BQ12" s="317">
        <f t="shared" si="36"/>
        <v>482416104.01269352</v>
      </c>
      <c r="BR12" s="196">
        <f t="shared" si="37"/>
        <v>71357898.834832609</v>
      </c>
      <c r="BS12" s="250">
        <f t="shared" si="29"/>
        <v>0</v>
      </c>
      <c r="BT12" s="250">
        <v>0</v>
      </c>
      <c r="BU12" s="20">
        <v>15.25</v>
      </c>
      <c r="BV12" s="250">
        <v>0</v>
      </c>
      <c r="BW12" s="45">
        <v>1.0449999999999999</v>
      </c>
      <c r="BX12">
        <v>0.52945459358349745</v>
      </c>
      <c r="BY12" s="86">
        <v>0.65850000000000009</v>
      </c>
      <c r="BZ12" s="86">
        <v>1.150000000000001E-2</v>
      </c>
      <c r="CA12" s="178">
        <v>0.71249999999999991</v>
      </c>
      <c r="CB12" s="178">
        <v>1.5500000000000012E-2</v>
      </c>
      <c r="CC12" s="8">
        <v>0.54499999999999993</v>
      </c>
      <c r="CD12" s="45">
        <v>6.9000000000000505E-2</v>
      </c>
      <c r="CE12" s="318">
        <v>40299</v>
      </c>
      <c r="CF12" s="45">
        <v>5</v>
      </c>
      <c r="CG12" s="45">
        <v>49</v>
      </c>
      <c r="CH12" s="319">
        <f>((BB12*BY12)-(BF12*(CC12-BY12)))/(1000*30.5)</f>
        <v>16848.136239342104</v>
      </c>
      <c r="CI12" s="303">
        <f t="shared" si="38"/>
        <v>39711309.550999157</v>
      </c>
      <c r="CJ12">
        <f t="shared" si="44"/>
        <v>6.9951769098430025E-2</v>
      </c>
      <c r="CK12" s="256">
        <f t="shared" si="45"/>
        <v>-20080853.975439299</v>
      </c>
      <c r="CL12" s="320">
        <f t="shared" si="46"/>
        <v>1459.0085844838707</v>
      </c>
      <c r="CM12" s="321">
        <f t="shared" si="52"/>
        <v>775.80056801407409</v>
      </c>
      <c r="CN12" s="321"/>
      <c r="CO12" s="321"/>
      <c r="CQ12" s="321"/>
      <c r="CR12" s="255">
        <f t="shared" si="53"/>
        <v>-4.4019708904667505</v>
      </c>
      <c r="CS12" s="324"/>
      <c r="CT12" s="255"/>
      <c r="CU12" s="255"/>
      <c r="CV12" s="255"/>
      <c r="CW12" s="322"/>
      <c r="CX12" s="322"/>
      <c r="CY12" s="255">
        <f t="shared" si="23"/>
        <v>0</v>
      </c>
      <c r="CZ12" s="255"/>
      <c r="DA12" s="255"/>
      <c r="DB12" s="255"/>
      <c r="DC12" s="255"/>
      <c r="DD12" s="255"/>
      <c r="DE12" s="255"/>
      <c r="DF12" s="325"/>
      <c r="DG12" s="255"/>
      <c r="DH12" s="255"/>
      <c r="DI12" s="255"/>
      <c r="DJ12" s="243"/>
      <c r="DK12" s="255" t="s">
        <v>1373</v>
      </c>
      <c r="DL12" s="255"/>
      <c r="DM12" s="256"/>
      <c r="DN12" s="255">
        <f t="shared" si="47"/>
        <v>78284.309737386924</v>
      </c>
      <c r="DO12" s="256">
        <f t="shared" si="48"/>
        <v>11271.069828521402</v>
      </c>
      <c r="DP12" s="255"/>
      <c r="DQ12" s="256"/>
      <c r="DR12" s="255"/>
      <c r="DS12" s="256"/>
      <c r="DT12" s="255">
        <f>AVERAGE(CR12,CR72)*-1</f>
        <v>-3.0062158479449601</v>
      </c>
      <c r="DU12" s="256">
        <f>STDEV(CR12,CR72)/SQRT(2)</f>
        <v>7.4081867384117102</v>
      </c>
      <c r="DV12" s="255"/>
      <c r="DW12" s="256"/>
      <c r="DX12" s="255"/>
      <c r="DY12" s="256"/>
      <c r="DZ12" s="255"/>
      <c r="EA12" s="256"/>
      <c r="EB12" s="256"/>
      <c r="EC12" s="256"/>
      <c r="ED12" s="255"/>
      <c r="EE12" s="256"/>
      <c r="EF12" s="255"/>
      <c r="EG12" s="256"/>
      <c r="EH12" s="257"/>
      <c r="EI12" s="326"/>
      <c r="EJ12" s="215"/>
      <c r="EK12" s="327"/>
      <c r="EL12" s="327"/>
    </row>
    <row r="13" spans="1:142" x14ac:dyDescent="0.45">
      <c r="A13" s="323" t="s">
        <v>1376</v>
      </c>
      <c r="F13" s="45">
        <v>5</v>
      </c>
      <c r="G13" s="2">
        <v>40299</v>
      </c>
      <c r="H13" s="195">
        <v>18.399999999999999</v>
      </c>
      <c r="I13">
        <v>9.9999999999999645E-2</v>
      </c>
      <c r="J13" s="195">
        <f t="shared" si="3"/>
        <v>1.8063000000000005</v>
      </c>
      <c r="K13" s="66">
        <f t="shared" si="54"/>
        <v>5.0000000000000044E-2</v>
      </c>
      <c r="L13" s="236">
        <v>3.5564000000000004</v>
      </c>
      <c r="M13" s="66">
        <v>0.20000000000000018</v>
      </c>
      <c r="N13" s="237">
        <v>9.5139000000000014</v>
      </c>
      <c r="O13" s="66">
        <f>M14</f>
        <v>3.0688434303496162</v>
      </c>
      <c r="P13" s="238">
        <v>237383772.69488889</v>
      </c>
      <c r="Q13" s="239">
        <v>1392850000</v>
      </c>
      <c r="R13" s="240">
        <v>0</v>
      </c>
      <c r="S13" s="241">
        <v>1743865979.3814435</v>
      </c>
      <c r="T13" s="237"/>
      <c r="V13" s="243">
        <f t="shared" si="49"/>
        <v>736557491.06913829</v>
      </c>
      <c r="W13" s="243">
        <f t="shared" si="50"/>
        <v>0</v>
      </c>
      <c r="X13" s="49">
        <v>52.926000000000009</v>
      </c>
      <c r="Y13" s="49">
        <v>4.5643848800613975</v>
      </c>
      <c r="Z13" s="83">
        <f t="shared" si="5"/>
        <v>5.2926000000000008E-2</v>
      </c>
      <c r="AA13" s="197">
        <v>69.612903225806448</v>
      </c>
      <c r="AB13" s="197">
        <v>53.838709677419352</v>
      </c>
      <c r="AC13" s="197">
        <f t="shared" si="6"/>
        <v>20.896057347670251</v>
      </c>
      <c r="AD13" s="197">
        <f t="shared" si="6"/>
        <v>12.132616487455197</v>
      </c>
      <c r="AE13" s="197">
        <v>8.441935483870969</v>
      </c>
      <c r="AF13" s="8">
        <f t="shared" si="7"/>
        <v>3.7738828387096786</v>
      </c>
      <c r="AG13" s="197">
        <f t="shared" si="8"/>
        <v>14.133950439504693</v>
      </c>
      <c r="AH13" s="197">
        <f t="shared" si="9"/>
        <v>24.66519741882529</v>
      </c>
      <c r="AI13" s="197">
        <f t="shared" si="10"/>
        <v>0.57303212293436567</v>
      </c>
      <c r="AJ13" s="197">
        <f t="shared" si="0"/>
        <v>21.129694658075444</v>
      </c>
      <c r="AK13" s="197">
        <f t="shared" si="11"/>
        <v>0.29058897858064525</v>
      </c>
      <c r="AL13" s="197">
        <f t="shared" si="1"/>
        <v>0.99809021320000002</v>
      </c>
      <c r="AM13" s="83">
        <f t="shared" si="12"/>
        <v>4.5643848800613973E-3</v>
      </c>
      <c r="AN13" s="243">
        <f t="shared" si="13"/>
        <v>14633612.643690718</v>
      </c>
      <c r="AO13" s="243">
        <v>0</v>
      </c>
      <c r="AP13" s="243">
        <f t="shared" si="2"/>
        <v>107501279.27901047</v>
      </c>
      <c r="AQ13" s="243">
        <v>0</v>
      </c>
      <c r="AR13" s="244">
        <f t="shared" si="14"/>
        <v>12563773.553649692</v>
      </c>
      <c r="AS13" s="245">
        <f t="shared" si="15"/>
        <v>1083510.9028604825</v>
      </c>
      <c r="AT13" s="244">
        <f t="shared" si="16"/>
        <v>92295850.824742287</v>
      </c>
      <c r="AU13" s="245">
        <f t="shared" si="17"/>
        <v>7959675.5091421213</v>
      </c>
      <c r="AV13" s="244">
        <f t="shared" si="18"/>
        <v>0</v>
      </c>
      <c r="AW13" s="244"/>
      <c r="AX13" s="196">
        <f t="shared" si="19"/>
        <v>-2069839.0900410265</v>
      </c>
      <c r="AY13" s="246">
        <f t="shared" si="39"/>
        <v>1083510.9028604825</v>
      </c>
      <c r="AZ13" s="196">
        <f t="shared" si="21"/>
        <v>-2069839.0900410265</v>
      </c>
      <c r="BA13" s="246">
        <f t="shared" si="22"/>
        <v>1083510.9028604825</v>
      </c>
      <c r="BB13" s="261">
        <f t="shared" si="55"/>
        <v>734487651.97909725</v>
      </c>
      <c r="BC13">
        <f t="shared" si="56"/>
        <v>58927844.760001391</v>
      </c>
      <c r="BD13" s="316">
        <f t="shared" si="30"/>
        <v>0.26530000000000076</v>
      </c>
      <c r="BE13" s="316">
        <f t="shared" si="57"/>
        <v>3.026615271222953</v>
      </c>
      <c r="BF13" s="247">
        <f t="shared" si="31"/>
        <v>202507486.84730068</v>
      </c>
      <c r="BG13" s="295">
        <f t="shared" si="40"/>
        <v>4215621080.5228906</v>
      </c>
      <c r="BH13" s="295">
        <f t="shared" si="41"/>
        <v>36827874.553456947</v>
      </c>
      <c r="BI13" s="295">
        <f t="shared" si="42"/>
        <v>255927495.73332724</v>
      </c>
      <c r="BJ13" s="295">
        <f t="shared" si="43"/>
        <v>4223543094.3658481</v>
      </c>
      <c r="BK13" s="295">
        <f t="shared" si="32"/>
        <v>7378665224.368247</v>
      </c>
      <c r="BL13" s="295">
        <f t="shared" si="33"/>
        <v>3.0753536382016295</v>
      </c>
      <c r="BM13" s="296">
        <f t="shared" si="34"/>
        <v>1430922595.9057176</v>
      </c>
      <c r="BN13" s="296">
        <f t="shared" si="35"/>
        <v>706.60231786131169</v>
      </c>
      <c r="BO13" s="196">
        <f>BF12</f>
        <v>254141387.05644473</v>
      </c>
      <c r="BP13" s="196">
        <f t="shared" si="51"/>
        <v>82272175.606192917</v>
      </c>
      <c r="BQ13" s="317">
        <f t="shared" si="36"/>
        <v>531980165.1317966</v>
      </c>
      <c r="BR13" s="196">
        <f t="shared" si="37"/>
        <v>4216032920.3455043</v>
      </c>
      <c r="BS13" s="250">
        <f t="shared" si="29"/>
        <v>0</v>
      </c>
      <c r="BT13" s="250">
        <v>0</v>
      </c>
      <c r="BU13" s="20">
        <v>15.25</v>
      </c>
      <c r="BV13" s="250">
        <v>0</v>
      </c>
      <c r="BW13" s="45">
        <v>1.0449999999999999</v>
      </c>
      <c r="BX13">
        <v>0.52945459358349745</v>
      </c>
      <c r="BY13" s="86">
        <v>0.54499999999999993</v>
      </c>
      <c r="BZ13" s="86">
        <v>6.9000000000000505E-2</v>
      </c>
      <c r="CA13" s="178">
        <v>0.65850000000000009</v>
      </c>
      <c r="CB13" s="178">
        <v>1.150000000000001E-2</v>
      </c>
      <c r="CC13" s="8">
        <v>0.24400000000000002</v>
      </c>
      <c r="CD13" s="8">
        <v>5.7801384066473609E-2</v>
      </c>
      <c r="CE13" s="318">
        <v>40299</v>
      </c>
      <c r="CF13" s="45">
        <v>6</v>
      </c>
      <c r="CG13" s="45">
        <v>70</v>
      </c>
      <c r="CH13" s="319">
        <f>((BB13*BY13)-(BF13*(CC13-BY13)))/(1000*30.5)</f>
        <v>15122.967995726081</v>
      </c>
      <c r="CI13" s="303">
        <f t="shared" si="38"/>
        <v>59998694.369687013</v>
      </c>
      <c r="CJ13">
        <f t="shared" si="44"/>
        <v>9.0011110425325044E-2</v>
      </c>
      <c r="CK13" s="256">
        <f t="shared" si="45"/>
        <v>-431093239.59208733</v>
      </c>
      <c r="CL13" s="320">
        <f t="shared" si="46"/>
        <v>14270.441409994466</v>
      </c>
      <c r="CM13" s="321">
        <f t="shared" si="52"/>
        <v>1725.1682436160227</v>
      </c>
      <c r="CN13" s="321"/>
      <c r="CO13" s="321"/>
      <c r="CQ13" s="321"/>
      <c r="CR13" s="255">
        <f t="shared" si="53"/>
        <v>-10.239519784909977</v>
      </c>
      <c r="CS13" s="255"/>
      <c r="CT13" s="255"/>
      <c r="CU13" s="255"/>
      <c r="CV13" s="255"/>
      <c r="CW13" s="322"/>
      <c r="CX13" s="322"/>
      <c r="CY13" s="255">
        <f t="shared" si="23"/>
        <v>0</v>
      </c>
      <c r="CZ13" s="255"/>
      <c r="DA13" s="255"/>
      <c r="DB13" s="255"/>
      <c r="DC13" s="255"/>
      <c r="DD13" s="255"/>
      <c r="DE13" s="255"/>
      <c r="DF13" s="328"/>
      <c r="DG13" s="255"/>
      <c r="DH13" s="255"/>
      <c r="DI13" s="255"/>
      <c r="DJ13" s="243"/>
      <c r="DK13" s="255" t="s">
        <v>1373</v>
      </c>
      <c r="DL13" s="255"/>
      <c r="DM13" s="256"/>
      <c r="DN13" s="255">
        <f t="shared" si="47"/>
        <v>39246.900405169516</v>
      </c>
      <c r="DO13" s="256">
        <f t="shared" si="48"/>
        <v>25362.140939193017</v>
      </c>
      <c r="DP13" s="255"/>
      <c r="DQ13" s="256"/>
      <c r="DR13" s="255"/>
      <c r="DS13" s="256"/>
      <c r="DT13" s="255">
        <f>AVERAGE(CR13,CR73)*-1</f>
        <v>32.442042442883952</v>
      </c>
      <c r="DU13" s="256">
        <f>STDEV(CR13,CR73)/SQRT(2)</f>
        <v>22.202522657973983</v>
      </c>
      <c r="DV13" s="255"/>
      <c r="DW13" s="256"/>
      <c r="DX13" s="255"/>
      <c r="DY13" s="256"/>
      <c r="DZ13" s="255"/>
      <c r="EA13" s="256"/>
      <c r="EB13" s="256"/>
      <c r="EC13" s="256"/>
      <c r="ED13" s="255"/>
      <c r="EE13" s="256"/>
      <c r="EF13" s="255"/>
      <c r="EG13" s="256"/>
      <c r="EH13" s="257"/>
    </row>
    <row r="14" spans="1:142" x14ac:dyDescent="0.45">
      <c r="F14" s="45">
        <v>6</v>
      </c>
      <c r="G14" s="2">
        <v>40299</v>
      </c>
      <c r="H14" s="195">
        <v>16.600000000000001</v>
      </c>
      <c r="I14">
        <v>0.5</v>
      </c>
      <c r="J14" s="195">
        <f t="shared" si="3"/>
        <v>3.5564000000000004</v>
      </c>
      <c r="K14" s="66">
        <f>M13</f>
        <v>0.20000000000000018</v>
      </c>
      <c r="L14" s="236">
        <v>9.5139000000000014</v>
      </c>
      <c r="M14" s="66">
        <v>3.0688434303496162</v>
      </c>
      <c r="N14" s="237">
        <v>14.4084</v>
      </c>
      <c r="O14" s="66">
        <v>2.17</v>
      </c>
      <c r="P14" s="238">
        <v>391352979.66800237</v>
      </c>
      <c r="Q14" s="239">
        <v>3536260000.000001</v>
      </c>
      <c r="R14" s="240">
        <v>0</v>
      </c>
      <c r="S14" s="241">
        <v>2076030927.8350515</v>
      </c>
      <c r="T14" s="237"/>
      <c r="V14" s="243">
        <f t="shared" si="49"/>
        <v>734487651.97909725</v>
      </c>
      <c r="W14" s="243">
        <f t="shared" si="50"/>
        <v>0</v>
      </c>
      <c r="X14" s="49">
        <v>52.926000000000009</v>
      </c>
      <c r="Y14" s="49">
        <v>4.5643848800613975</v>
      </c>
      <c r="Z14" s="83">
        <f t="shared" si="5"/>
        <v>5.2926000000000008E-2</v>
      </c>
      <c r="AA14" s="197">
        <v>69.612903225806448</v>
      </c>
      <c r="AB14" s="197">
        <v>53.838709677419352</v>
      </c>
      <c r="AC14" s="197">
        <f t="shared" si="6"/>
        <v>20.896057347670251</v>
      </c>
      <c r="AD14" s="197">
        <f t="shared" si="6"/>
        <v>12.132616487455197</v>
      </c>
      <c r="AE14" s="197">
        <v>8.441935483870969</v>
      </c>
      <c r="AF14" s="8">
        <f t="shared" si="7"/>
        <v>3.7738828387096786</v>
      </c>
      <c r="AG14" s="197">
        <f t="shared" si="8"/>
        <v>14.133950439504693</v>
      </c>
      <c r="AH14" s="197">
        <f t="shared" si="9"/>
        <v>24.66519741882529</v>
      </c>
      <c r="AI14" s="197">
        <f t="shared" si="10"/>
        <v>0.57303212293436567</v>
      </c>
      <c r="AJ14" s="197">
        <f t="shared" si="0"/>
        <v>18.863420556316328</v>
      </c>
      <c r="AK14" s="197">
        <f t="shared" si="11"/>
        <v>0.29058897858064525</v>
      </c>
      <c r="AL14" s="197">
        <f t="shared" si="1"/>
        <v>0.99489103570000004</v>
      </c>
      <c r="AM14" s="83">
        <f t="shared" si="12"/>
        <v>4.5643848800613973E-3</v>
      </c>
      <c r="AN14" s="243">
        <f t="shared" si="13"/>
        <v>16070118.129854808</v>
      </c>
      <c r="AO14" s="243">
        <v>0</v>
      </c>
      <c r="AP14" s="243">
        <f>MAX(0,AK14*((AL14*AJ14)-(AI14*AH14)))*S14*30.5/1000</f>
        <v>85248008.79207179</v>
      </c>
      <c r="AQ14" s="243">
        <v>0</v>
      </c>
      <c r="AR14" s="244">
        <f t="shared" si="14"/>
        <v>20712747.801908698</v>
      </c>
      <c r="AS14" s="245">
        <f t="shared" si="15"/>
        <v>1786285.6231636053</v>
      </c>
      <c r="AT14" s="244">
        <f>Z14*S14</f>
        <v>109876012.88659796</v>
      </c>
      <c r="AU14" s="245">
        <f>AM14*S14</f>
        <v>9475804.1775501426</v>
      </c>
      <c r="AV14" s="244">
        <f>IF(AT14&gt;AP14,AT14-AP14,0)</f>
        <v>24628004.094526172</v>
      </c>
      <c r="AW14" s="245">
        <f>SQRT(AQ14^2+AU14^2)</f>
        <v>9475804.1775501426</v>
      </c>
      <c r="AX14" s="196">
        <f t="shared" si="19"/>
        <v>4642629.6720538903</v>
      </c>
      <c r="AY14" s="246">
        <f>SQRT(AO14^2+AS14^2)</f>
        <v>1786285.6231636053</v>
      </c>
      <c r="AZ14" s="196">
        <f t="shared" si="21"/>
        <v>29270633.76658006</v>
      </c>
      <c r="BA14" s="246">
        <f t="shared" si="22"/>
        <v>9642700.9255082533</v>
      </c>
      <c r="BB14" s="261">
        <f t="shared" si="55"/>
        <v>763758285.74567735</v>
      </c>
      <c r="BC14">
        <f t="shared" si="56"/>
        <v>59711578.183779575</v>
      </c>
      <c r="BD14" s="316">
        <f t="shared" si="30"/>
        <v>1.1353000000000026</v>
      </c>
      <c r="BE14" s="316">
        <f t="shared" si="57"/>
        <v>5.4122869473079467</v>
      </c>
      <c r="BF14" s="247">
        <f t="shared" si="31"/>
        <v>1524663539.5575767</v>
      </c>
      <c r="BG14" s="295">
        <f t="shared" si="40"/>
        <v>19139253840.287205</v>
      </c>
      <c r="BH14" s="295">
        <f t="shared" si="41"/>
        <v>146897530.39581957</v>
      </c>
      <c r="BI14" s="295">
        <f t="shared" si="42"/>
        <v>2411717355.7828498</v>
      </c>
      <c r="BJ14" s="295">
        <f t="shared" si="43"/>
        <v>19291163703.923336</v>
      </c>
      <c r="BK14" s="295">
        <f t="shared" si="32"/>
        <v>114024360445.79128</v>
      </c>
      <c r="BL14" s="295">
        <f t="shared" si="33"/>
        <v>3.7585502524244636</v>
      </c>
      <c r="BM14" s="296">
        <f t="shared" si="34"/>
        <v>23656476793.906063</v>
      </c>
      <c r="BN14" s="296">
        <f t="shared" si="35"/>
        <v>1551.5867061903143</v>
      </c>
      <c r="BO14" s="196">
        <f>BF13</f>
        <v>202507486.84730068</v>
      </c>
      <c r="BP14" s="196">
        <f t="shared" si="51"/>
        <v>1430922595.9057176</v>
      </c>
      <c r="BQ14" s="329">
        <f t="shared" si="36"/>
        <v>-760905253.8118993</v>
      </c>
      <c r="BR14" s="196">
        <f t="shared" si="37"/>
        <v>19139346985.60841</v>
      </c>
      <c r="BS14" s="250">
        <f t="shared" si="29"/>
        <v>7.1382154771962769</v>
      </c>
      <c r="BT14" s="250">
        <v>0</v>
      </c>
      <c r="BU14" s="20">
        <v>5860</v>
      </c>
      <c r="BV14" s="250">
        <v>0</v>
      </c>
      <c r="BW14" s="45">
        <v>1.0449999999999999</v>
      </c>
      <c r="BX14">
        <v>0.52945459358349745</v>
      </c>
      <c r="BY14" s="86">
        <v>0.24400000000000002</v>
      </c>
      <c r="BZ14" s="86">
        <v>5.7801384066473609E-2</v>
      </c>
      <c r="CA14" s="178">
        <v>0.54499999999999993</v>
      </c>
      <c r="CB14" s="178">
        <v>6.9000000000000505E-2</v>
      </c>
      <c r="CC14" s="45">
        <v>0.14949999999999999</v>
      </c>
      <c r="CD14" s="45">
        <v>6.25E-2</v>
      </c>
      <c r="CE14" s="318">
        <v>40299</v>
      </c>
      <c r="CF14" s="45">
        <v>7</v>
      </c>
      <c r="CG14" s="45">
        <v>95</v>
      </c>
      <c r="CH14" s="319">
        <f>((BB14*BY14)-(BF14*(CC14-BY14)))/(1000*30.5)</f>
        <v>10834.023810168403</v>
      </c>
      <c r="CI14" s="303">
        <f t="shared" si="38"/>
        <v>46488369.977981329</v>
      </c>
      <c r="CJ14">
        <f t="shared" si="44"/>
        <v>8.5130781741976205E-2</v>
      </c>
      <c r="CK14" s="256">
        <f t="shared" si="45"/>
        <v>-2239301873.9710569</v>
      </c>
      <c r="CL14" s="320">
        <f t="shared" si="46"/>
        <v>73435.553313962388</v>
      </c>
      <c r="CM14" s="321">
        <f>-1*(CH14-CH13)</f>
        <v>4288.9441855576788</v>
      </c>
      <c r="CN14" s="321">
        <f>-1*(CH14-CH9)</f>
        <v>19611.014828153078</v>
      </c>
      <c r="CO14" s="239">
        <f>SQRT(CL9^2+CL14^2)</f>
        <v>73465.0612017604</v>
      </c>
      <c r="CP14" s="275">
        <f>-1*(CH13-CH9)</f>
        <v>15322.070642595398</v>
      </c>
      <c r="CQ14" s="239">
        <f>SQRT(CL9^2+CL13^2)</f>
        <v>14421.519506857581</v>
      </c>
      <c r="CR14" s="255">
        <f t="shared" si="53"/>
        <v>-28.360465926858947</v>
      </c>
      <c r="CS14" s="255">
        <f>100*(CH14-CH9)/CH9</f>
        <v>-64.414484938339001</v>
      </c>
      <c r="CT14" s="255">
        <f>-1*(100*(CH14-CH9)/CH9)*SQRT((SQRT(CL14^2+CL9^2)/(CH14-CH9))^2+(CL9/CH9)^2)</f>
        <v>241.34408921363331</v>
      </c>
      <c r="CU14" s="255">
        <f>100*(CH13-CH9)/CH9</f>
        <v>-50.326987016233744</v>
      </c>
      <c r="CV14" s="255">
        <f>-1*(100*(CH13-CH9)/CH9)*SQRT((SQRT(CL13^2+CL9^2)/(CH13-CH9))^2+(CL9/CH9)^2)</f>
        <v>47.493893145747442</v>
      </c>
      <c r="CW14" s="322"/>
      <c r="CX14" s="322"/>
      <c r="CY14" s="274">
        <f>(T14*86400*30.5*CA14+AV14*BS14+IF(AX14&lt;0,0,AX14*BW14))/(30.5*10^3)+CW14</f>
        <v>5923.0015740097151</v>
      </c>
      <c r="CZ14" s="275">
        <f>SQRT(((86400*30.5*T14*CA14/(30.5*10^3))*SQRT((CB14/CA14)^2))^2+((AV14*BS14/(30.5*10^3))*SQRT((IFERROR((AW14/AV14),0))^2+(IFERROR((BT14/BS14),0))^2))^2+((AX14*BW14/(30.5*10^3))*SQRT((AY14/AX14)^2+(BX14/BW14)^2))^2+CX14^2)</f>
        <v>2220.0234694013293</v>
      </c>
      <c r="DA14" s="274">
        <f>SUM(CY9:CY14)*30.5</f>
        <v>1044010.9808969203</v>
      </c>
      <c r="DB14" s="274">
        <f>SQRT(CZ9^2+CZ10^2+CZ11^2+CZ12^2+CZ13^2+CZ14^2)*30.5</f>
        <v>67710.715816740543</v>
      </c>
      <c r="DC14" s="274">
        <f>100*(CH14-DA14)/DA14</f>
        <v>-98.962269170688145</v>
      </c>
      <c r="DD14" s="274">
        <f>IF(100*CW9*30.5/DA14&gt;100,100,100*CW9*30.5/DA14)</f>
        <v>13.258593490356247</v>
      </c>
      <c r="DE14" s="276">
        <f>100*(CW9*30.5/DA14)*SQRT((CX9/CW9)^2+(DB14/DA14)^2)</f>
        <v>1.1649440483147087</v>
      </c>
      <c r="DF14" s="274">
        <f>AVERAGE([4]BoxCalc!DF14,[5]BoxCalc!DF14)</f>
        <v>26.657449926439185</v>
      </c>
      <c r="DG14" s="330">
        <f>SQRT([4]BoxCalc!DG14^2+[5]BoxCalc!DG14^2)/2</f>
        <v>20.893714724754116</v>
      </c>
      <c r="DH14" s="274">
        <f>BO14*CC14/10^6</f>
        <v>30.27486928367145</v>
      </c>
      <c r="DI14" s="274">
        <f>(BO14*CC14/10^6)*SQRT((BP14/BO14)^2+(CD14/CC14)^2)</f>
        <v>214.29701740904076</v>
      </c>
      <c r="DJ14" s="243"/>
      <c r="DK14" s="255" t="s">
        <v>1373</v>
      </c>
      <c r="DL14" s="255">
        <f>AVERAGE(DA14,DA74)/30.5</f>
        <v>95394.5012688922</v>
      </c>
      <c r="DM14" s="256">
        <f>SQRT(DB14^2+DB74^2)/(2*30.5)</f>
        <v>10416.13312063211</v>
      </c>
      <c r="DN14" s="255">
        <f t="shared" si="47"/>
        <v>30039.491083866516</v>
      </c>
      <c r="DO14" s="256">
        <f t="shared" si="48"/>
        <v>161746.89307801737</v>
      </c>
      <c r="DP14" s="255">
        <f>AVERAGE(CN14,CN74)</f>
        <v>40205.69863515225</v>
      </c>
      <c r="DQ14" s="331">
        <f>SQRT(CO14^2+CO74^2)/2</f>
        <v>161977.06283754332</v>
      </c>
      <c r="DR14" s="255">
        <f>AVERAGE(CP14,CP74)</f>
        <v>30998.289313849251</v>
      </c>
      <c r="DS14" s="303">
        <f>SQRT(CQ14^2+CQ74^2)/2</f>
        <v>26790.850268428512</v>
      </c>
      <c r="DT14" s="255">
        <f>AVERAGE(CR14,CR74)*-1</f>
        <v>25.325639950877942</v>
      </c>
      <c r="DU14" s="256">
        <f>STDEV(CR14,CR74)/SQRT(2)</f>
        <v>3.0348259759810103</v>
      </c>
      <c r="DV14" s="255">
        <f>AVERAGE(CS14,CS74)*-1</f>
        <v>59.832393157197671</v>
      </c>
      <c r="DW14" s="256">
        <f>SQRT(CT14^2+CT74^2)/2</f>
        <v>187.43349350769395</v>
      </c>
      <c r="DX14" s="255">
        <f>AVERAGE(CU14,CU74)*-1</f>
        <v>46.370437684904559</v>
      </c>
      <c r="DY14" s="256">
        <f>SQRT(CV14^2+CV74^2)/2</f>
        <v>33.534792193193596</v>
      </c>
      <c r="DZ14" s="255">
        <f>AVERAGE(DC14,DC74)</f>
        <v>-98.96548635897021</v>
      </c>
      <c r="EA14" s="256">
        <f>STDEV(DC14,DC74)/SQRT(2)</f>
        <v>3.2171882820648534E-3</v>
      </c>
      <c r="EB14" s="255">
        <f>AVERAGE(DD14,DD74)</f>
        <v>7.3713785510229739</v>
      </c>
      <c r="EC14" s="324">
        <f>SQRT(DE14^2+DE74^2)/2</f>
        <v>0.59388531822636148</v>
      </c>
      <c r="ED14" s="255">
        <f>AVERAGE(DF14,DF74)</f>
        <v>51.683175827210043</v>
      </c>
      <c r="EE14" s="256">
        <f>SQRT(DG14^2+DG74^2)/2</f>
        <v>70.047795814473858</v>
      </c>
      <c r="EF14" s="255">
        <f>AVERAGE(DH14,DH74)</f>
        <v>8.2630679375283815</v>
      </c>
      <c r="EG14" s="256">
        <f>SQRT(DI14^2+DI74^2)/2</f>
        <v>108.67689904008438</v>
      </c>
      <c r="EH14" s="257"/>
    </row>
    <row r="15" spans="1:142" s="252" customFormat="1" x14ac:dyDescent="0.45">
      <c r="F15" s="252">
        <v>1</v>
      </c>
      <c r="G15" s="11">
        <v>40330</v>
      </c>
      <c r="H15" s="280">
        <v>28.824999999999999</v>
      </c>
      <c r="I15">
        <v>0.16158932858054384</v>
      </c>
      <c r="J15" s="280">
        <f t="shared" si="3"/>
        <v>0</v>
      </c>
      <c r="K15">
        <v>0</v>
      </c>
      <c r="L15" s="281">
        <v>0.05</v>
      </c>
      <c r="M15" s="66">
        <v>0</v>
      </c>
      <c r="N15" s="282">
        <v>0.65</v>
      </c>
      <c r="O15" s="66">
        <f>M16</f>
        <v>0</v>
      </c>
      <c r="P15" s="283">
        <v>84158480.209654644</v>
      </c>
      <c r="Q15" s="284">
        <v>339090000.00000006</v>
      </c>
      <c r="R15" s="240">
        <v>0</v>
      </c>
      <c r="S15" s="285">
        <v>2242113402.0618558</v>
      </c>
      <c r="T15" s="286">
        <v>139.08268266666667</v>
      </c>
      <c r="U15" s="57">
        <v>11.387876097353905</v>
      </c>
      <c r="V15" s="287">
        <f>T15*86400*30.5</f>
        <v>366510685.36320001</v>
      </c>
      <c r="W15" s="243">
        <f>U15*86400*30.5</f>
        <v>30009331.091747008</v>
      </c>
      <c r="X15" s="288">
        <v>71.536000000000001</v>
      </c>
      <c r="Y15" s="49">
        <v>16.3733837675662</v>
      </c>
      <c r="Z15" s="289">
        <f t="shared" si="5"/>
        <v>7.1536000000000002E-2</v>
      </c>
      <c r="AA15" s="290">
        <v>80.766666666666666</v>
      </c>
      <c r="AB15" s="290">
        <v>62.366666666666667</v>
      </c>
      <c r="AC15" s="290">
        <f t="shared" si="6"/>
        <v>27.092592592592592</v>
      </c>
      <c r="AD15" s="290">
        <f t="shared" si="6"/>
        <v>16.87037037037037</v>
      </c>
      <c r="AE15" s="290">
        <v>8.3133333333333308</v>
      </c>
      <c r="AF15" s="291">
        <f t="shared" si="7"/>
        <v>3.7163925333333325</v>
      </c>
      <c r="AG15" s="290">
        <f t="shared" si="8"/>
        <v>19.189602220085554</v>
      </c>
      <c r="AH15" s="290">
        <f t="shared" si="9"/>
        <v>35.761299955817599</v>
      </c>
      <c r="AI15" s="290">
        <f t="shared" si="10"/>
        <v>0.5366024793224502</v>
      </c>
      <c r="AJ15" s="290">
        <f t="shared" si="0"/>
        <v>39.552619396181797</v>
      </c>
      <c r="AK15" s="290">
        <f t="shared" si="11"/>
        <v>0.54616222506666667</v>
      </c>
      <c r="AL15" s="290">
        <f t="shared" si="1"/>
        <v>0.99997314999999998</v>
      </c>
      <c r="AM15" s="83">
        <f t="shared" si="12"/>
        <v>1.63733837675662E-2</v>
      </c>
      <c r="AN15" s="287">
        <f t="shared" si="13"/>
        <v>28545579.234305684</v>
      </c>
      <c r="AO15" s="243">
        <v>0</v>
      </c>
      <c r="AP15" s="287">
        <f t="shared" si="2"/>
        <v>760498830.43768442</v>
      </c>
      <c r="AQ15" s="243">
        <v>0</v>
      </c>
      <c r="AR15" s="292">
        <f t="shared" si="14"/>
        <v>6020361.0402778545</v>
      </c>
      <c r="AS15" s="245">
        <f t="shared" si="15"/>
        <v>1377959.0937678006</v>
      </c>
      <c r="AT15" s="292">
        <f t="shared" si="16"/>
        <v>160391824.32989693</v>
      </c>
      <c r="AU15" s="245">
        <f t="shared" si="17"/>
        <v>36710983.182362221</v>
      </c>
      <c r="AV15" s="292">
        <f t="shared" si="18"/>
        <v>0</v>
      </c>
      <c r="AW15" s="292"/>
      <c r="AX15" s="284">
        <f t="shared" si="19"/>
        <v>-22525218.19402783</v>
      </c>
      <c r="AY15" s="246">
        <f>SQRT(AO15^2+AS15^2)</f>
        <v>1377959.0937678006</v>
      </c>
      <c r="AZ15" s="284">
        <f t="shared" si="21"/>
        <v>-22525218.19402783</v>
      </c>
      <c r="BA15" s="246">
        <f>SQRT(AW15^2+AY15^2)</f>
        <v>1377959.0937678006</v>
      </c>
      <c r="BB15" s="293">
        <f>V15+AZ15</f>
        <v>343985467.16917217</v>
      </c>
      <c r="BC15">
        <f>SQRT(W15^2+BA15^2)</f>
        <v>30040950.781195175</v>
      </c>
      <c r="BD15" s="294">
        <f t="shared" si="30"/>
        <v>0.04</v>
      </c>
      <c r="BE15" s="294">
        <f t="shared" si="57"/>
        <v>0</v>
      </c>
      <c r="BF15" s="293">
        <f t="shared" si="31"/>
        <v>51271455.597431019</v>
      </c>
      <c r="BG15" s="295">
        <f t="shared" si="40"/>
        <v>0</v>
      </c>
      <c r="BH15" s="295">
        <f t="shared" si="41"/>
        <v>0</v>
      </c>
      <c r="BI15" s="295">
        <f t="shared" si="42"/>
        <v>1502047.5390597587</v>
      </c>
      <c r="BJ15" s="295">
        <f t="shared" si="43"/>
        <v>1502047.5390597587</v>
      </c>
      <c r="BK15" s="295">
        <f t="shared" si="32"/>
        <v>0</v>
      </c>
      <c r="BL15" s="295">
        <f t="shared" si="33"/>
        <v>0</v>
      </c>
      <c r="BM15" s="296">
        <f t="shared" si="34"/>
        <v>2503412.5650995979</v>
      </c>
      <c r="BN15" s="296">
        <f t="shared" si="35"/>
        <v>4.8826633375804382</v>
      </c>
      <c r="BO15" s="284">
        <v>0</v>
      </c>
      <c r="BP15" s="284"/>
      <c r="BQ15" s="297">
        <f t="shared" si="36"/>
        <v>292714011.57174116</v>
      </c>
      <c r="BR15" s="298">
        <f t="shared" si="37"/>
        <v>30040950.781195175</v>
      </c>
      <c r="BS15" s="299">
        <f t="shared" si="29"/>
        <v>0</v>
      </c>
      <c r="BT15" s="250">
        <v>0</v>
      </c>
      <c r="BU15" s="300">
        <v>571.29999999999995</v>
      </c>
      <c r="BV15" s="250">
        <v>0</v>
      </c>
      <c r="BW15" s="252">
        <v>0.97499999999999998</v>
      </c>
      <c r="BX15">
        <v>0.31542438079514401</v>
      </c>
      <c r="BY15" s="291">
        <v>0.53410000000000002</v>
      </c>
      <c r="BZ15" s="252">
        <v>7.3900270635498755E-2</v>
      </c>
      <c r="CA15" s="252">
        <v>0.74</v>
      </c>
      <c r="CB15" s="252">
        <v>0</v>
      </c>
      <c r="CC15" s="291">
        <v>0.58949999999999991</v>
      </c>
      <c r="CD15" s="291">
        <v>1.9500000000000017E-2</v>
      </c>
      <c r="CE15" s="301">
        <v>40330</v>
      </c>
      <c r="CF15" s="252">
        <v>2</v>
      </c>
      <c r="CG15" s="252">
        <v>27</v>
      </c>
      <c r="CH15" s="302">
        <f>((BY15*BB15)-(BF15*(CC15-BY15)))/(1000*30.5)+CW15</f>
        <v>10070.449321274422</v>
      </c>
      <c r="CI15" s="303">
        <f t="shared" si="38"/>
        <v>30060701.718987569</v>
      </c>
      <c r="CJ15">
        <f>SQRT(CD15^2+BZ15^2)</f>
        <v>7.6429706266607875E-2</v>
      </c>
      <c r="CK15" s="256">
        <f t="shared" si="45"/>
        <v>3921115.7604112606</v>
      </c>
      <c r="CL15" s="304">
        <f>SQRT((SQRT(CI15^2+CK15^2)/(1000*30.5))^2+DJ15^2)</f>
        <v>993.94616716620476</v>
      </c>
      <c r="CM15" s="305"/>
      <c r="CN15" s="305"/>
      <c r="CO15" s="305"/>
      <c r="CP15" s="303"/>
      <c r="CQ15" s="305"/>
      <c r="CR15" s="305"/>
      <c r="CS15" s="305"/>
      <c r="CT15" s="305"/>
      <c r="CU15" s="305"/>
      <c r="CV15" s="305"/>
      <c r="CW15" s="306">
        <v>4139.8854073413995</v>
      </c>
      <c r="CX15" s="332">
        <v>150.09243745471079</v>
      </c>
      <c r="CY15" s="255">
        <f t="shared" si="23"/>
        <v>13032.275806317401</v>
      </c>
      <c r="CZ15" s="239">
        <f>SQRT(((86400*30.5*T15*CA15/(30.5*10^3))*SQRT((U15/T15)^2+(CB15/CA15)^2))^2+((AV15*BS15/(30.5*10^3))*SQRT((IFERROR((AW15/AV15),0))^2+(IFERROR((BT15/BS15),0))^2))^2+((AX15*BW15/(30.5*10^3))*SQRT((AY15/AX15)^2+(BX15/BW15)^2))^2+CX15^2)</f>
        <v>780.29284054173479</v>
      </c>
      <c r="DA15" s="255"/>
      <c r="DB15" s="255"/>
      <c r="DC15" s="255"/>
      <c r="DD15" s="255"/>
      <c r="DE15" s="255"/>
      <c r="DF15" s="255"/>
      <c r="DG15" s="255"/>
      <c r="DH15" s="255"/>
      <c r="DI15" s="255"/>
      <c r="DJ15" s="287"/>
      <c r="DK15" s="287" t="s">
        <v>1377</v>
      </c>
      <c r="DL15" s="287"/>
      <c r="DM15" s="308"/>
      <c r="DN15" s="287">
        <f>AVERAGE(CH15,CH21,CH27)</f>
        <v>5271.2069854884694</v>
      </c>
      <c r="DO15" s="308">
        <f>SQRT(CL15^2+CL21^2+CL27^2)/3</f>
        <v>337.65798918463224</v>
      </c>
      <c r="DP15" s="287"/>
      <c r="DQ15" s="308"/>
      <c r="DR15" s="287"/>
      <c r="DS15" s="308"/>
      <c r="DT15" s="287"/>
      <c r="DU15" s="308"/>
      <c r="DV15" s="287"/>
      <c r="DW15" s="308"/>
      <c r="DX15" s="287"/>
      <c r="DY15" s="308"/>
      <c r="DZ15" s="287"/>
      <c r="EA15" s="308"/>
      <c r="EB15" s="308"/>
      <c r="EC15" s="308"/>
      <c r="ED15" s="287"/>
      <c r="EE15" s="308"/>
      <c r="EF15" s="287"/>
      <c r="EG15" s="308"/>
      <c r="EH15" s="290"/>
      <c r="EI15" s="311"/>
      <c r="EJ15" s="290"/>
    </row>
    <row r="16" spans="1:142" x14ac:dyDescent="0.45">
      <c r="F16" s="45">
        <v>2</v>
      </c>
      <c r="G16" s="2">
        <v>40330</v>
      </c>
      <c r="H16" s="195">
        <v>28.25</v>
      </c>
      <c r="I16">
        <v>0.14999999999999855</v>
      </c>
      <c r="J16" s="195">
        <f t="shared" si="3"/>
        <v>0.05</v>
      </c>
      <c r="K16" s="66">
        <v>0</v>
      </c>
      <c r="L16" s="236">
        <v>0.65</v>
      </c>
      <c r="M16" s="66">
        <v>0</v>
      </c>
      <c r="N16" s="237">
        <v>2.1546000000000003</v>
      </c>
      <c r="O16" s="66">
        <f t="shared" ref="O16:O19" si="58">M17</f>
        <v>0.30499999999999983</v>
      </c>
      <c r="P16" s="238">
        <v>25867931.452750716</v>
      </c>
      <c r="Q16" s="239">
        <v>145090000</v>
      </c>
      <c r="R16" s="240">
        <v>0</v>
      </c>
      <c r="S16" s="241">
        <v>415206185.56701022</v>
      </c>
      <c r="T16" s="237"/>
      <c r="V16" s="243">
        <f>BB15</f>
        <v>343985467.16917217</v>
      </c>
      <c r="W16" s="243">
        <f>BS15</f>
        <v>0</v>
      </c>
      <c r="X16" s="49">
        <v>71.536000000000001</v>
      </c>
      <c r="Y16" s="49">
        <v>16.3733837675662</v>
      </c>
      <c r="Z16" s="83">
        <f t="shared" si="5"/>
        <v>7.1536000000000002E-2</v>
      </c>
      <c r="AA16" s="197">
        <v>80.766666666666666</v>
      </c>
      <c r="AB16" s="197">
        <v>62.366666666666667</v>
      </c>
      <c r="AC16" s="197">
        <f t="shared" si="6"/>
        <v>27.092592592592592</v>
      </c>
      <c r="AD16" s="197">
        <f t="shared" si="6"/>
        <v>16.87037037037037</v>
      </c>
      <c r="AE16" s="197">
        <v>8.3133333333333308</v>
      </c>
      <c r="AF16" s="8">
        <f t="shared" si="7"/>
        <v>3.7163925333333325</v>
      </c>
      <c r="AG16" s="197">
        <f t="shared" si="8"/>
        <v>19.189602220085554</v>
      </c>
      <c r="AH16" s="197">
        <f t="shared" si="9"/>
        <v>35.761299955817599</v>
      </c>
      <c r="AI16" s="197">
        <f t="shared" si="10"/>
        <v>0.5366024793224502</v>
      </c>
      <c r="AJ16" s="197">
        <f t="shared" si="0"/>
        <v>38.257229573835637</v>
      </c>
      <c r="AK16" s="197">
        <f t="shared" si="11"/>
        <v>0.54616222506666667</v>
      </c>
      <c r="AL16" s="197">
        <f t="shared" si="1"/>
        <v>0.99965095000000004</v>
      </c>
      <c r="AM16" s="83">
        <f t="shared" si="12"/>
        <v>1.63733837675662E-2</v>
      </c>
      <c r="AN16" s="243">
        <f t="shared" si="13"/>
        <v>8210613.3011125978</v>
      </c>
      <c r="AO16" s="243">
        <v>0</v>
      </c>
      <c r="AP16" s="243">
        <f t="shared" si="2"/>
        <v>131788559.75197069</v>
      </c>
      <c r="AQ16" s="243">
        <v>0</v>
      </c>
      <c r="AR16" s="244">
        <f t="shared" si="14"/>
        <v>1850488.3444039754</v>
      </c>
      <c r="AS16" s="245">
        <f t="shared" si="15"/>
        <v>423545.56894898374</v>
      </c>
      <c r="AT16" s="244">
        <f t="shared" si="16"/>
        <v>29702189.690721646</v>
      </c>
      <c r="AU16" s="245">
        <f t="shared" si="17"/>
        <v>6798330.2189559648</v>
      </c>
      <c r="AV16" s="244">
        <f t="shared" si="18"/>
        <v>0</v>
      </c>
      <c r="AW16" s="244"/>
      <c r="AX16" s="196">
        <f t="shared" si="19"/>
        <v>-6360124.9567086222</v>
      </c>
      <c r="AY16" s="246">
        <f t="shared" ref="AY16:AY19" si="59">SQRT(AO16^2+AS16^2)</f>
        <v>423545.56894898374</v>
      </c>
      <c r="AZ16" s="196">
        <f t="shared" si="21"/>
        <v>-6360124.9567086222</v>
      </c>
      <c r="BA16" s="246">
        <f t="shared" si="22"/>
        <v>423545.56894898374</v>
      </c>
      <c r="BB16" s="261">
        <f>BB15+AZ16</f>
        <v>337625342.21246356</v>
      </c>
      <c r="BC16">
        <f>SQRT(BA16^2+BC15^2)</f>
        <v>30043936.404658552</v>
      </c>
      <c r="BD16" s="316">
        <f t="shared" si="30"/>
        <v>0.30110000000000015</v>
      </c>
      <c r="BE16" s="316">
        <f t="shared" si="57"/>
        <v>0</v>
      </c>
      <c r="BF16" s="247">
        <f t="shared" si="31"/>
        <v>143015369.34812182</v>
      </c>
      <c r="BG16" s="295">
        <f t="shared" si="40"/>
        <v>0</v>
      </c>
      <c r="BH16" s="295">
        <f t="shared" si="41"/>
        <v>0</v>
      </c>
      <c r="BI16" s="295">
        <f t="shared" si="42"/>
        <v>19528558.663028061</v>
      </c>
      <c r="BJ16" s="295">
        <f t="shared" si="43"/>
        <v>19528558.663028061</v>
      </c>
      <c r="BK16" s="295">
        <f t="shared" si="32"/>
        <v>18026361.84279513</v>
      </c>
      <c r="BL16" s="295">
        <f t="shared" si="33"/>
        <v>0.30499999999999983</v>
      </c>
      <c r="BM16" s="296">
        <f t="shared" si="34"/>
        <v>33948084.348932587</v>
      </c>
      <c r="BN16" s="296">
        <f t="shared" si="35"/>
        <v>23.737367881278288</v>
      </c>
      <c r="BO16" s="196">
        <f>BF15</f>
        <v>51271455.597431019</v>
      </c>
      <c r="BP16" s="196">
        <f>BM15</f>
        <v>2503412.5650995979</v>
      </c>
      <c r="BQ16" s="317">
        <f t="shared" si="36"/>
        <v>194609972.86434174</v>
      </c>
      <c r="BR16" s="196">
        <f t="shared" si="37"/>
        <v>30043936.404658552</v>
      </c>
      <c r="BS16" s="250">
        <f t="shared" si="29"/>
        <v>0</v>
      </c>
      <c r="BT16" s="250">
        <v>0</v>
      </c>
      <c r="BU16" s="20">
        <v>571.29999999999995</v>
      </c>
      <c r="BV16" s="250">
        <v>0</v>
      </c>
      <c r="BW16" s="45">
        <v>0.97499999999999998</v>
      </c>
      <c r="BX16">
        <v>0.31542438079514401</v>
      </c>
      <c r="BY16" s="86">
        <v>0.58949999999999991</v>
      </c>
      <c r="BZ16" s="86">
        <v>1.9500000000000017E-2</v>
      </c>
      <c r="CA16" s="178">
        <v>0.53410000000000002</v>
      </c>
      <c r="CB16" s="178">
        <v>7.3900270635498755E-2</v>
      </c>
      <c r="CC16" s="8">
        <v>0.27700000000000002</v>
      </c>
      <c r="CD16" s="45">
        <v>1.8999999999999989E-2</v>
      </c>
      <c r="CE16" s="318">
        <v>40330</v>
      </c>
      <c r="CF16" s="45">
        <v>3</v>
      </c>
      <c r="CG16" s="45">
        <v>32</v>
      </c>
      <c r="CH16" s="319">
        <f>((BB16*BY16)-(BF16*(CC16-BY16)))/(1000*30.5)</f>
        <v>7990.8997428044358</v>
      </c>
      <c r="CI16" s="303">
        <f t="shared" si="38"/>
        <v>18895000.022755858</v>
      </c>
      <c r="CJ16">
        <f t="shared" ref="CJ16:CJ20" si="60">SQRT(CD16^2+BZ16^2)</f>
        <v>2.7225906780123967E-2</v>
      </c>
      <c r="CK16" s="256">
        <f t="shared" si="45"/>
        <v>-11300761.723203907</v>
      </c>
      <c r="CL16" s="320">
        <f t="shared" ref="CL16:CL20" si="61">SQRT(CI16^2+CK16^2)/(1000*30.5)</f>
        <v>721.85392522863776</v>
      </c>
      <c r="CM16" s="321">
        <f>-1*(CH16-CH15)</f>
        <v>2079.549578469986</v>
      </c>
      <c r="CN16" s="321"/>
      <c r="CO16" s="321"/>
      <c r="CP16" s="303"/>
      <c r="CQ16" s="321"/>
      <c r="CR16" s="255">
        <f>100*(CH16-CH15)/CH15</f>
        <v>-20.650017810792356</v>
      </c>
      <c r="CS16" s="255"/>
      <c r="CT16" s="255"/>
      <c r="CU16" s="255"/>
      <c r="CV16" s="255"/>
      <c r="CW16" s="322"/>
      <c r="CX16" s="322"/>
      <c r="CY16" s="255">
        <f t="shared" si="23"/>
        <v>0</v>
      </c>
      <c r="CZ16" s="255"/>
      <c r="DA16" s="255"/>
      <c r="DB16" s="255"/>
      <c r="DC16" s="255"/>
      <c r="DD16" s="255"/>
      <c r="DE16" s="255"/>
      <c r="DF16" s="255"/>
      <c r="DG16" s="255"/>
      <c r="DH16" s="255"/>
      <c r="DI16" s="255"/>
      <c r="DJ16" s="243"/>
      <c r="DK16" s="255" t="s">
        <v>1377</v>
      </c>
      <c r="DL16" s="255"/>
      <c r="DM16" s="256"/>
      <c r="DN16" s="255">
        <f t="shared" ref="DN16:DN20" si="62">AVERAGE(CH16,CH22,CH28)</f>
        <v>2836.8993579007874</v>
      </c>
      <c r="DO16" s="256">
        <f t="shared" ref="DO16:DO20" si="63">SQRT(CL16^2+CL22^2+CL28^2)/3</f>
        <v>243.24459555061662</v>
      </c>
      <c r="DP16" s="255"/>
      <c r="DQ16" s="256"/>
      <c r="DR16" s="255"/>
      <c r="DS16" s="256"/>
      <c r="DT16" s="255">
        <f>AVERAGE(CR16,CR22,CR28)*-1</f>
        <v>67.519399875737221</v>
      </c>
      <c r="DU16" s="256">
        <f>STDEV(CR16,CR22,CR28)/SQRT(3)</f>
        <v>23.435714052838431</v>
      </c>
      <c r="DV16" s="255"/>
      <c r="DW16" s="256"/>
      <c r="DX16" s="255"/>
      <c r="DY16" s="256"/>
      <c r="DZ16" s="255"/>
      <c r="EA16" s="256"/>
      <c r="EB16" s="256"/>
      <c r="EC16" s="256"/>
      <c r="ED16" s="255"/>
      <c r="EE16" s="256"/>
      <c r="EF16" s="255"/>
      <c r="EG16" s="256"/>
      <c r="EH16" s="45"/>
      <c r="EI16" s="45"/>
      <c r="EJ16" s="45"/>
    </row>
    <row r="17" spans="6:140" x14ac:dyDescent="0.45">
      <c r="F17" s="45">
        <v>3</v>
      </c>
      <c r="G17" s="2">
        <v>40330</v>
      </c>
      <c r="H17" s="195">
        <v>28.25</v>
      </c>
      <c r="I17">
        <v>0.14999999999999855</v>
      </c>
      <c r="J17" s="195">
        <f t="shared" si="3"/>
        <v>0.65</v>
      </c>
      <c r="K17" s="66">
        <v>0</v>
      </c>
      <c r="L17" s="236">
        <v>2.1546000000000003</v>
      </c>
      <c r="M17" s="66">
        <v>0.30499999999999983</v>
      </c>
      <c r="N17" s="237">
        <v>3.2081</v>
      </c>
      <c r="O17" s="66">
        <f t="shared" si="58"/>
        <v>0.17999999999999994</v>
      </c>
      <c r="P17" s="238">
        <v>64199372.276357211</v>
      </c>
      <c r="Q17" s="239">
        <v>255980000.00000003</v>
      </c>
      <c r="R17" s="240">
        <v>0</v>
      </c>
      <c r="S17" s="241">
        <v>581288659.79381442</v>
      </c>
      <c r="T17" s="237"/>
      <c r="V17" s="243">
        <f t="shared" ref="V17:V74" si="64">BB16</f>
        <v>337625342.21246356</v>
      </c>
      <c r="W17" s="243">
        <f t="shared" ref="W17:W74" si="65">BS16</f>
        <v>0</v>
      </c>
      <c r="X17" s="49">
        <v>71.536000000000001</v>
      </c>
      <c r="Y17" s="49">
        <v>16.3733837675662</v>
      </c>
      <c r="Z17" s="83">
        <f t="shared" si="5"/>
        <v>7.1536000000000002E-2</v>
      </c>
      <c r="AA17" s="197">
        <v>80.766666666666666</v>
      </c>
      <c r="AB17" s="197">
        <v>62.366666666666667</v>
      </c>
      <c r="AC17" s="197">
        <f t="shared" si="6"/>
        <v>27.092592592592592</v>
      </c>
      <c r="AD17" s="197">
        <f t="shared" si="6"/>
        <v>16.87037037037037</v>
      </c>
      <c r="AE17" s="197">
        <v>8.3133333333333308</v>
      </c>
      <c r="AF17" s="8">
        <f t="shared" si="7"/>
        <v>3.7163925333333325</v>
      </c>
      <c r="AG17" s="197">
        <f t="shared" si="8"/>
        <v>19.189602220085554</v>
      </c>
      <c r="AH17" s="197">
        <f t="shared" si="9"/>
        <v>35.761299955817599</v>
      </c>
      <c r="AI17" s="197">
        <f t="shared" si="10"/>
        <v>0.5366024793224502</v>
      </c>
      <c r="AJ17" s="197">
        <f t="shared" si="0"/>
        <v>38.257229573835637</v>
      </c>
      <c r="AK17" s="197">
        <f t="shared" si="11"/>
        <v>0.54616222506666667</v>
      </c>
      <c r="AL17" s="197">
        <f t="shared" si="1"/>
        <v>0.99884297980000003</v>
      </c>
      <c r="AM17" s="83">
        <f t="shared" si="12"/>
        <v>1.63733837675662E-2</v>
      </c>
      <c r="AN17" s="243">
        <f t="shared" si="13"/>
        <v>20344151.182322405</v>
      </c>
      <c r="AO17" s="243">
        <v>0</v>
      </c>
      <c r="AP17" s="243">
        <f t="shared" si="2"/>
        <v>184204672.97575197</v>
      </c>
      <c r="AQ17" s="243">
        <v>0</v>
      </c>
      <c r="AR17" s="244">
        <f t="shared" si="14"/>
        <v>4592566.2951614894</v>
      </c>
      <c r="AS17" s="245">
        <f t="shared" si="15"/>
        <v>1051160.9599176466</v>
      </c>
      <c r="AT17" s="244">
        <f t="shared" si="16"/>
        <v>41583065.567010313</v>
      </c>
      <c r="AU17" s="245">
        <f t="shared" si="17"/>
        <v>9517662.3065383527</v>
      </c>
      <c r="AV17" s="244">
        <f t="shared" si="18"/>
        <v>0</v>
      </c>
      <c r="AW17" s="244"/>
      <c r="AX17" s="196">
        <f t="shared" si="19"/>
        <v>-15751584.887160916</v>
      </c>
      <c r="AY17" s="246">
        <f t="shared" si="59"/>
        <v>1051160.9599176466</v>
      </c>
      <c r="AZ17" s="196">
        <f t="shared" si="21"/>
        <v>-15751584.887160916</v>
      </c>
      <c r="BA17" s="246">
        <f t="shared" si="22"/>
        <v>1051160.9599176466</v>
      </c>
      <c r="BB17" s="261">
        <f t="shared" ref="BB17:BB20" si="66">BB16+AZ17</f>
        <v>321873757.32530266</v>
      </c>
      <c r="BC17">
        <f>SQRT(BA17^2+BC16^2)</f>
        <v>30062319.505500942</v>
      </c>
      <c r="BD17" s="316">
        <f t="shared" si="30"/>
        <v>1.1848000000000001</v>
      </c>
      <c r="BE17" s="316">
        <f t="shared" si="57"/>
        <v>0.30499999999999983</v>
      </c>
      <c r="BF17" s="247">
        <f t="shared" si="31"/>
        <v>533608831.86882955</v>
      </c>
      <c r="BG17" s="295">
        <f t="shared" si="40"/>
        <v>78073899.99999997</v>
      </c>
      <c r="BH17" s="295">
        <f t="shared" si="41"/>
        <v>0</v>
      </c>
      <c r="BI17" s="295">
        <f t="shared" si="42"/>
        <v>117614157.53191134</v>
      </c>
      <c r="BJ17" s="295">
        <f t="shared" si="43"/>
        <v>141168778.11028633</v>
      </c>
      <c r="BK17" s="295">
        <f t="shared" si="32"/>
        <v>133220825.46003544</v>
      </c>
      <c r="BL17" s="295">
        <f t="shared" si="33"/>
        <v>0.35415392133929546</v>
      </c>
      <c r="BM17" s="296">
        <f t="shared" si="34"/>
        <v>257147962.75828812</v>
      </c>
      <c r="BN17" s="296">
        <f t="shared" si="35"/>
        <v>48.190349821927164</v>
      </c>
      <c r="BO17" s="196">
        <f>BF16</f>
        <v>143015369.34812182</v>
      </c>
      <c r="BP17" s="196">
        <f t="shared" ref="BP17:BP20" si="67">BM16</f>
        <v>33948084.348932587</v>
      </c>
      <c r="BQ17" s="317">
        <f t="shared" si="36"/>
        <v>-211735074.54352689</v>
      </c>
      <c r="BR17" s="196">
        <f t="shared" si="37"/>
        <v>83661681.283971444</v>
      </c>
      <c r="BS17" s="250">
        <f t="shared" si="29"/>
        <v>0</v>
      </c>
      <c r="BT17" s="250">
        <v>0</v>
      </c>
      <c r="BU17" s="20">
        <v>11.62</v>
      </c>
      <c r="BV17" s="250">
        <v>0</v>
      </c>
      <c r="BW17" s="45">
        <v>0.97499999999999998</v>
      </c>
      <c r="BX17">
        <v>0.31542438079514401</v>
      </c>
      <c r="BY17" s="86">
        <v>0.27700000000000002</v>
      </c>
      <c r="BZ17" s="86">
        <v>1.8999999999999989E-2</v>
      </c>
      <c r="CA17" s="178">
        <v>0.58949999999999991</v>
      </c>
      <c r="CB17" s="178">
        <v>1.9500000000000017E-2</v>
      </c>
      <c r="CC17" s="8">
        <v>0.27749999999999997</v>
      </c>
      <c r="CD17" s="45">
        <v>7.4500000000000038E-2</v>
      </c>
      <c r="CE17" s="318">
        <v>40330</v>
      </c>
      <c r="CF17" s="45">
        <v>4</v>
      </c>
      <c r="CG17" s="45">
        <v>39</v>
      </c>
      <c r="CH17" s="319">
        <f>((BB17*BY17)-(BF17*(CC17-BY17)))/(1000*30.5)</f>
        <v>2914.499225022113</v>
      </c>
      <c r="CI17" s="303">
        <f t="shared" si="38"/>
        <v>10331693.043524621</v>
      </c>
      <c r="CJ17">
        <f t="shared" si="60"/>
        <v>7.6884653865384636E-2</v>
      </c>
      <c r="CK17" s="256">
        <f t="shared" si="45"/>
        <v>41026531.80870451</v>
      </c>
      <c r="CL17" s="320">
        <f t="shared" si="61"/>
        <v>1387.1294570077193</v>
      </c>
      <c r="CM17" s="321">
        <f t="shared" ref="CM17:CM19" si="68">-1*(CH17-CH16)</f>
        <v>5076.4005177823228</v>
      </c>
      <c r="CN17" s="321"/>
      <c r="CO17" s="321"/>
      <c r="CP17" s="303"/>
      <c r="CQ17" s="321"/>
      <c r="CR17" s="255">
        <f t="shared" ref="CR17:CR26" si="69">100*(CH17-CH16)/CH16</f>
        <v>-63.527270785163687</v>
      </c>
      <c r="CS17" s="255"/>
      <c r="CT17" s="255"/>
      <c r="CU17" s="255"/>
      <c r="CV17" s="255"/>
      <c r="CW17" s="322"/>
      <c r="CX17" s="322"/>
      <c r="CY17" s="255">
        <f t="shared" si="23"/>
        <v>0</v>
      </c>
      <c r="CZ17" s="255"/>
      <c r="DA17" s="255"/>
      <c r="DB17" s="255"/>
      <c r="DC17" s="255"/>
      <c r="DD17" s="255"/>
      <c r="DE17" s="255"/>
      <c r="DF17" s="255"/>
      <c r="DG17" s="255"/>
      <c r="DH17" s="255"/>
      <c r="DI17" s="255"/>
      <c r="DJ17" s="243"/>
      <c r="DK17" s="255" t="s">
        <v>1377</v>
      </c>
      <c r="DL17" s="255"/>
      <c r="DM17" s="256"/>
      <c r="DN17" s="255">
        <f t="shared" si="62"/>
        <v>1094.9520087058734</v>
      </c>
      <c r="DO17" s="256">
        <f t="shared" si="63"/>
        <v>501.85743170413303</v>
      </c>
      <c r="DP17" s="255"/>
      <c r="DQ17" s="256"/>
      <c r="DR17" s="255"/>
      <c r="DS17" s="256"/>
      <c r="DT17" s="255">
        <f>AVERAGE(CR17,CR23,CR29)*-1</f>
        <v>39.064401680028958</v>
      </c>
      <c r="DU17" s="256">
        <f>STDEV(CR17,CR23,CR29)/SQRT(3)</f>
        <v>23.680666339882421</v>
      </c>
      <c r="DV17" s="255"/>
      <c r="DW17" s="256"/>
      <c r="DX17" s="255"/>
      <c r="DY17" s="256"/>
      <c r="DZ17" s="255"/>
      <c r="EA17" s="256"/>
      <c r="EB17" s="256"/>
      <c r="EC17" s="256"/>
      <c r="ED17" s="255"/>
      <c r="EE17" s="256"/>
      <c r="EF17" s="255"/>
      <c r="EG17" s="256"/>
      <c r="EH17" s="45"/>
      <c r="EI17" s="45"/>
      <c r="EJ17" s="45"/>
    </row>
    <row r="18" spans="6:140" x14ac:dyDescent="0.45">
      <c r="F18" s="45">
        <v>4</v>
      </c>
      <c r="G18" s="2">
        <v>40330</v>
      </c>
      <c r="H18" s="195">
        <v>28.049999999999997</v>
      </c>
      <c r="I18">
        <v>0.15000000000000036</v>
      </c>
      <c r="J18" s="195">
        <f t="shared" si="3"/>
        <v>2.1546000000000003</v>
      </c>
      <c r="K18" s="66">
        <f t="shared" ref="K18:K19" si="70">M17</f>
        <v>0.30499999999999983</v>
      </c>
      <c r="L18" s="236">
        <v>3.2081</v>
      </c>
      <c r="M18" s="66">
        <v>0.17999999999999994</v>
      </c>
      <c r="N18" s="237">
        <v>5.2397999999999989</v>
      </c>
      <c r="O18" s="66">
        <f t="shared" si="58"/>
        <v>1</v>
      </c>
      <c r="P18" s="238">
        <v>70577746.449164152</v>
      </c>
      <c r="Q18" s="239">
        <v>333170000</v>
      </c>
      <c r="R18" s="240">
        <v>0</v>
      </c>
      <c r="S18" s="241">
        <v>830412371.13402045</v>
      </c>
      <c r="T18" s="237"/>
      <c r="V18" s="243">
        <f t="shared" si="64"/>
        <v>321873757.32530266</v>
      </c>
      <c r="W18" s="243">
        <f t="shared" si="65"/>
        <v>0</v>
      </c>
      <c r="X18" s="49">
        <v>71.536000000000001</v>
      </c>
      <c r="Y18" s="49">
        <v>16.3733837675662</v>
      </c>
      <c r="Z18" s="83">
        <f t="shared" si="5"/>
        <v>7.1536000000000002E-2</v>
      </c>
      <c r="AA18" s="197">
        <v>80.766666666666666</v>
      </c>
      <c r="AB18" s="197">
        <v>62.366666666666667</v>
      </c>
      <c r="AC18" s="197">
        <f t="shared" si="6"/>
        <v>27.092592592592592</v>
      </c>
      <c r="AD18" s="197">
        <f t="shared" si="6"/>
        <v>16.87037037037037</v>
      </c>
      <c r="AE18" s="197">
        <v>8.3133333333333308</v>
      </c>
      <c r="AF18" s="8">
        <f t="shared" si="7"/>
        <v>3.7163925333333325</v>
      </c>
      <c r="AG18" s="197">
        <f t="shared" si="8"/>
        <v>19.189602220085554</v>
      </c>
      <c r="AH18" s="197">
        <f t="shared" si="9"/>
        <v>35.761299955817599</v>
      </c>
      <c r="AI18" s="197">
        <f t="shared" si="10"/>
        <v>0.5366024793224502</v>
      </c>
      <c r="AJ18" s="197">
        <f t="shared" si="0"/>
        <v>37.815398352143944</v>
      </c>
      <c r="AK18" s="197">
        <f t="shared" si="11"/>
        <v>0.54616222506666667</v>
      </c>
      <c r="AL18" s="197">
        <f t="shared" si="1"/>
        <v>0.99827725030000003</v>
      </c>
      <c r="AM18" s="83">
        <f t="shared" si="12"/>
        <v>1.63733837675662E-2</v>
      </c>
      <c r="AN18" s="243">
        <f t="shared" si="13"/>
        <v>21821392.408522803</v>
      </c>
      <c r="AO18" s="243">
        <v>0</v>
      </c>
      <c r="AP18" s="243">
        <f t="shared" si="2"/>
        <v>256748835.47690743</v>
      </c>
      <c r="AQ18" s="243">
        <v>0</v>
      </c>
      <c r="AR18" s="244">
        <f t="shared" si="14"/>
        <v>5048849.6699874066</v>
      </c>
      <c r="AS18" s="245">
        <f t="shared" si="15"/>
        <v>1155596.5280621473</v>
      </c>
      <c r="AT18" s="244">
        <f t="shared" si="16"/>
        <v>59404379.381443292</v>
      </c>
      <c r="AU18" s="245">
        <f t="shared" si="17"/>
        <v>13596660.43791193</v>
      </c>
      <c r="AV18" s="244">
        <f t="shared" si="18"/>
        <v>0</v>
      </c>
      <c r="AW18" s="244"/>
      <c r="AX18" s="196">
        <f t="shared" si="19"/>
        <v>-16772542.738535397</v>
      </c>
      <c r="AY18" s="246">
        <f t="shared" si="59"/>
        <v>1155596.5280621473</v>
      </c>
      <c r="AZ18" s="196">
        <f t="shared" si="21"/>
        <v>-16772542.738535397</v>
      </c>
      <c r="BA18" s="246">
        <f t="shared" si="22"/>
        <v>1155596.5280621473</v>
      </c>
      <c r="BB18" s="261">
        <f t="shared" si="66"/>
        <v>305101214.58676726</v>
      </c>
      <c r="BC18">
        <f t="shared" ref="BC18:BC20" si="71">SQRT(BA18^2+BC17^2)</f>
        <v>30084521.890608326</v>
      </c>
      <c r="BD18" s="316">
        <f t="shared" si="30"/>
        <v>1.4017999999999995</v>
      </c>
      <c r="BE18" s="316">
        <f t="shared" si="57"/>
        <v>0.18681541692269399</v>
      </c>
      <c r="BF18" s="247">
        <f t="shared" si="31"/>
        <v>93599847.718117326</v>
      </c>
      <c r="BG18" s="295">
        <f t="shared" si="40"/>
        <v>62241292.456133947</v>
      </c>
      <c r="BH18" s="295">
        <f t="shared" si="41"/>
        <v>98171495.984217256</v>
      </c>
      <c r="BI18" s="295">
        <f t="shared" si="42"/>
        <v>111045003.44489779</v>
      </c>
      <c r="BJ18" s="295">
        <f t="shared" si="43"/>
        <v>160756380.59021652</v>
      </c>
      <c r="BK18" s="295">
        <f t="shared" si="32"/>
        <v>202527545.99710557</v>
      </c>
      <c r="BL18" s="295">
        <f t="shared" si="33"/>
        <v>1.016070863670443</v>
      </c>
      <c r="BM18" s="296">
        <f t="shared" si="34"/>
        <v>135604798.60001016</v>
      </c>
      <c r="BN18" s="296">
        <f t="shared" si="35"/>
        <v>144.87715728811199</v>
      </c>
      <c r="BO18" s="196">
        <f>BF17</f>
        <v>533608831.86882955</v>
      </c>
      <c r="BP18" s="196">
        <f t="shared" si="67"/>
        <v>257147962.75828812</v>
      </c>
      <c r="BQ18" s="317">
        <f t="shared" si="36"/>
        <v>211501366.86864993</v>
      </c>
      <c r="BR18" s="196">
        <f t="shared" si="37"/>
        <v>69130723.589417815</v>
      </c>
      <c r="BS18" s="250">
        <f t="shared" si="29"/>
        <v>0</v>
      </c>
      <c r="BT18" s="250">
        <v>0</v>
      </c>
      <c r="BU18" s="20">
        <v>11.62</v>
      </c>
      <c r="BV18" s="250">
        <v>0</v>
      </c>
      <c r="BW18" s="45">
        <v>0.97499999999999998</v>
      </c>
      <c r="BX18">
        <v>0.31542438079514401</v>
      </c>
      <c r="BY18" s="86">
        <v>0.27749999999999997</v>
      </c>
      <c r="BZ18" s="86">
        <v>7.4500000000000038E-2</v>
      </c>
      <c r="CA18" s="178">
        <v>0.27700000000000002</v>
      </c>
      <c r="CB18" s="178">
        <v>1.8999999999999989E-2</v>
      </c>
      <c r="CC18" s="8">
        <v>7.1849999999999997E-2</v>
      </c>
      <c r="CD18" s="45">
        <v>3.7149999999999996E-2</v>
      </c>
      <c r="CE18" s="318">
        <v>40330</v>
      </c>
      <c r="CF18" s="45">
        <v>5</v>
      </c>
      <c r="CG18" s="45">
        <v>49</v>
      </c>
      <c r="CH18" s="319">
        <f>((BB18*BY18)-(BF18*(CC18-BY18)))/(1000*30.5)</f>
        <v>3407.0293682314332</v>
      </c>
      <c r="CI18" s="303">
        <f t="shared" si="38"/>
        <v>24214694.680849969</v>
      </c>
      <c r="CJ18">
        <f t="shared" si="60"/>
        <v>8.3248858851037749E-2</v>
      </c>
      <c r="CK18" s="256">
        <f t="shared" si="45"/>
        <v>-28955282.102608752</v>
      </c>
      <c r="CL18" s="320">
        <f t="shared" si="61"/>
        <v>1237.5734595820156</v>
      </c>
      <c r="CM18" s="321">
        <f t="shared" si="68"/>
        <v>-492.53014320932016</v>
      </c>
      <c r="CN18" s="321"/>
      <c r="CO18" s="321"/>
      <c r="CP18" s="303"/>
      <c r="CQ18" s="321"/>
      <c r="CR18" s="255">
        <f t="shared" si="69"/>
        <v>16.899306027627549</v>
      </c>
      <c r="CS18" s="255"/>
      <c r="CT18" s="255"/>
      <c r="CU18" s="255"/>
      <c r="CV18" s="255"/>
      <c r="CW18" s="322"/>
      <c r="CX18" s="322"/>
      <c r="CY18" s="255">
        <f t="shared" si="23"/>
        <v>0</v>
      </c>
      <c r="CZ18" s="255"/>
      <c r="DA18" s="255"/>
      <c r="DB18" s="255"/>
      <c r="DC18" s="255"/>
      <c r="DD18" s="255"/>
      <c r="DE18" s="255"/>
      <c r="DF18" s="255"/>
      <c r="DG18" s="255"/>
      <c r="DH18" s="255"/>
      <c r="DI18" s="255"/>
      <c r="DJ18" s="243"/>
      <c r="DK18" s="255" t="s">
        <v>1377</v>
      </c>
      <c r="DL18" s="255"/>
      <c r="DM18" s="256"/>
      <c r="DN18" s="255">
        <f t="shared" si="62"/>
        <v>1354.9177469975402</v>
      </c>
      <c r="DO18" s="256">
        <f t="shared" si="63"/>
        <v>430.10836200761514</v>
      </c>
      <c r="DP18" s="255"/>
      <c r="DQ18" s="256"/>
      <c r="DR18" s="255"/>
      <c r="DS18" s="256"/>
      <c r="DT18" s="255">
        <f t="array" ref="DT18">AVERAGE(CR18,CR24,CR30)*-1</f>
        <v>-101.40208830276312</v>
      </c>
      <c r="DU18" s="256">
        <f>STDEV(CR18,CR24,CR30)/SQRT(3)</f>
        <v>96.989202171407214</v>
      </c>
      <c r="DV18" s="255"/>
      <c r="DW18" s="256"/>
      <c r="DX18" s="255"/>
      <c r="DY18" s="256"/>
      <c r="DZ18" s="255"/>
      <c r="EA18" s="256"/>
      <c r="EB18" s="256"/>
      <c r="EC18" s="256"/>
      <c r="ED18" s="255"/>
      <c r="EE18" s="256"/>
      <c r="EF18" s="255"/>
      <c r="EG18" s="256"/>
      <c r="EH18" s="45"/>
      <c r="EI18" s="45"/>
      <c r="EJ18" s="45"/>
    </row>
    <row r="19" spans="6:140" x14ac:dyDescent="0.45">
      <c r="F19" s="45">
        <v>5</v>
      </c>
      <c r="G19" s="2">
        <v>40330</v>
      </c>
      <c r="H19" s="195">
        <v>26.799999999999997</v>
      </c>
      <c r="I19">
        <v>0.59999999999999953</v>
      </c>
      <c r="J19" s="195">
        <f t="shared" si="3"/>
        <v>3.2081</v>
      </c>
      <c r="K19" s="66">
        <f t="shared" si="70"/>
        <v>0.17999999999999994</v>
      </c>
      <c r="L19" s="236">
        <v>5.2397999999999989</v>
      </c>
      <c r="M19" s="66">
        <v>1</v>
      </c>
      <c r="N19" s="237">
        <v>11.567299999999999</v>
      </c>
      <c r="O19" s="66">
        <f t="shared" si="58"/>
        <v>3.1662004042700889</v>
      </c>
      <c r="P19" s="238">
        <v>237383772.69488889</v>
      </c>
      <c r="Q19" s="239">
        <v>1392850000</v>
      </c>
      <c r="R19" s="240">
        <v>0</v>
      </c>
      <c r="S19" s="241">
        <v>1743865979.3814435</v>
      </c>
      <c r="T19" s="237"/>
      <c r="V19" s="243">
        <f t="shared" si="64"/>
        <v>305101214.58676726</v>
      </c>
      <c r="W19" s="243">
        <f t="shared" si="65"/>
        <v>0</v>
      </c>
      <c r="X19" s="49">
        <v>71.536000000000001</v>
      </c>
      <c r="Y19" s="49">
        <v>16.3733837675662</v>
      </c>
      <c r="Z19" s="83">
        <f t="shared" si="5"/>
        <v>7.1536000000000002E-2</v>
      </c>
      <c r="AA19" s="197">
        <v>80.766666666666666</v>
      </c>
      <c r="AB19" s="197">
        <v>62.366666666666667</v>
      </c>
      <c r="AC19" s="197">
        <f t="shared" si="6"/>
        <v>27.092592592592592</v>
      </c>
      <c r="AD19" s="197">
        <f t="shared" si="6"/>
        <v>16.87037037037037</v>
      </c>
      <c r="AE19" s="197">
        <v>8.3133333333333308</v>
      </c>
      <c r="AF19" s="8">
        <f t="shared" si="7"/>
        <v>3.7163925333333325</v>
      </c>
      <c r="AG19" s="197">
        <f t="shared" si="8"/>
        <v>19.189602220085554</v>
      </c>
      <c r="AH19" s="197">
        <f t="shared" si="9"/>
        <v>35.761299955817599</v>
      </c>
      <c r="AI19" s="197">
        <f t="shared" si="10"/>
        <v>0.5366024793224502</v>
      </c>
      <c r="AJ19" s="197">
        <f t="shared" si="0"/>
        <v>35.15325915675372</v>
      </c>
      <c r="AK19" s="197">
        <f t="shared" si="11"/>
        <v>0.28616222506666661</v>
      </c>
      <c r="AL19" s="197">
        <f t="shared" si="1"/>
        <v>0.99718622739999996</v>
      </c>
      <c r="AM19" s="83">
        <f t="shared" si="12"/>
        <v>1.63733837675662E-2</v>
      </c>
      <c r="AN19" s="243">
        <f t="shared" si="13"/>
        <v>32869737.085036576</v>
      </c>
      <c r="AO19" s="243">
        <v>0</v>
      </c>
      <c r="AP19" s="243">
        <f t="shared" si="2"/>
        <v>241467289.878665</v>
      </c>
      <c r="AQ19" s="243">
        <v>0</v>
      </c>
      <c r="AR19" s="244">
        <f t="shared" si="14"/>
        <v>16981485.56350157</v>
      </c>
      <c r="AS19" s="245">
        <f t="shared" si="15"/>
        <v>3886775.6105261184</v>
      </c>
      <c r="AT19" s="244">
        <f t="shared" si="16"/>
        <v>124749196.70103094</v>
      </c>
      <c r="AU19" s="245">
        <f t="shared" si="17"/>
        <v>28552986.91961506</v>
      </c>
      <c r="AV19" s="244">
        <f t="shared" si="18"/>
        <v>0</v>
      </c>
      <c r="AW19" s="244"/>
      <c r="AX19" s="196">
        <f t="shared" si="19"/>
        <v>-15888251.521535005</v>
      </c>
      <c r="AY19" s="246">
        <f t="shared" si="59"/>
        <v>3886775.6105261184</v>
      </c>
      <c r="AZ19" s="196">
        <f t="shared" si="21"/>
        <v>-15888251.521535005</v>
      </c>
      <c r="BA19" s="246">
        <f t="shared" si="22"/>
        <v>3886775.6105261184</v>
      </c>
      <c r="BB19" s="261">
        <f t="shared" si="66"/>
        <v>289212963.06523228</v>
      </c>
      <c r="BC19">
        <f t="shared" si="71"/>
        <v>30334559.202880666</v>
      </c>
      <c r="BD19" s="316">
        <f t="shared" si="30"/>
        <v>1.6833999999999985</v>
      </c>
      <c r="BE19" s="316">
        <f t="shared" si="57"/>
        <v>1.019803902718557</v>
      </c>
      <c r="BF19" s="247">
        <f t="shared" si="31"/>
        <v>425314856.85412788</v>
      </c>
      <c r="BG19" s="295">
        <f t="shared" si="40"/>
        <v>1420433865.9015419</v>
      </c>
      <c r="BH19" s="295">
        <f t="shared" si="41"/>
        <v>54918218.625618085</v>
      </c>
      <c r="BI19" s="295">
        <f t="shared" si="42"/>
        <v>330012566.76750928</v>
      </c>
      <c r="BJ19" s="295">
        <f t="shared" si="43"/>
        <v>1459300062.4825213</v>
      </c>
      <c r="BK19" s="295">
        <f t="shared" si="32"/>
        <v>2888119783.5584407</v>
      </c>
      <c r="BL19" s="295">
        <f t="shared" si="33"/>
        <v>3.3203651907584013</v>
      </c>
      <c r="BM19" s="296">
        <f t="shared" si="34"/>
        <v>557976342.44560599</v>
      </c>
      <c r="BN19" s="296">
        <f t="shared" si="35"/>
        <v>131.19135940200124</v>
      </c>
      <c r="BO19" s="196">
        <f>BF18</f>
        <v>93599847.718117326</v>
      </c>
      <c r="BP19" s="196">
        <f t="shared" si="67"/>
        <v>135604798.60001016</v>
      </c>
      <c r="BQ19" s="317">
        <f t="shared" si="36"/>
        <v>-136101893.78889561</v>
      </c>
      <c r="BR19" s="196">
        <f t="shared" si="37"/>
        <v>1420757738.983685</v>
      </c>
      <c r="BS19" s="250">
        <f t="shared" si="29"/>
        <v>0</v>
      </c>
      <c r="BT19" s="250">
        <v>0</v>
      </c>
      <c r="BU19" s="20">
        <v>11.62</v>
      </c>
      <c r="BV19" s="250">
        <v>0</v>
      </c>
      <c r="BW19" s="45">
        <v>0.97499999999999998</v>
      </c>
      <c r="BX19">
        <v>0.31542438079514401</v>
      </c>
      <c r="BY19" s="86">
        <v>7.1849999999999997E-2</v>
      </c>
      <c r="BZ19" s="86">
        <v>3.7149999999999996E-2</v>
      </c>
      <c r="CA19" s="178">
        <v>0.27749999999999997</v>
      </c>
      <c r="CB19" s="178">
        <v>7.4500000000000038E-2</v>
      </c>
      <c r="CC19" s="8">
        <v>6.8500000000000002E-3</v>
      </c>
      <c r="CD19" s="8">
        <v>6.4660652641308847E-3</v>
      </c>
      <c r="CE19" s="318">
        <v>40330</v>
      </c>
      <c r="CF19" s="45">
        <v>6</v>
      </c>
      <c r="CG19" s="45">
        <v>70</v>
      </c>
      <c r="CH19" s="319">
        <f>((BB19*BY19)-(BF19*(CC19-BY19)))/(1000*30.5)</f>
        <v>1587.7185931723034</v>
      </c>
      <c r="CI19" s="303">
        <f t="shared" si="38"/>
        <v>10963099.155366015</v>
      </c>
      <c r="CJ19">
        <f t="shared" si="60"/>
        <v>3.7708520257363584E-2</v>
      </c>
      <c r="CK19" s="256">
        <f t="shared" si="45"/>
        <v>-39656255.532010905</v>
      </c>
      <c r="CL19" s="320">
        <f t="shared" si="61"/>
        <v>1348.9754026035396</v>
      </c>
      <c r="CM19" s="321">
        <f t="shared" si="68"/>
        <v>1819.3107750591298</v>
      </c>
      <c r="CN19" s="321"/>
      <c r="CO19" s="321"/>
      <c r="CP19" s="303"/>
      <c r="CQ19" s="321"/>
      <c r="CR19" s="255">
        <f t="shared" si="69"/>
        <v>-53.398740616184419</v>
      </c>
      <c r="CS19" s="255"/>
      <c r="CT19" s="255"/>
      <c r="CU19" s="255"/>
      <c r="CV19" s="255"/>
      <c r="CW19" s="322"/>
      <c r="CX19" s="322"/>
      <c r="CY19" s="255">
        <f t="shared" si="23"/>
        <v>0</v>
      </c>
      <c r="CZ19" s="255"/>
      <c r="DA19" s="255"/>
      <c r="DB19" s="255"/>
      <c r="DC19" s="255"/>
      <c r="DD19" s="255"/>
      <c r="DE19" s="255"/>
      <c r="DF19" s="255"/>
      <c r="DG19" s="255"/>
      <c r="DH19" s="255"/>
      <c r="DI19" s="255"/>
      <c r="DJ19" s="243"/>
      <c r="DK19" s="255" t="s">
        <v>1377</v>
      </c>
      <c r="DL19" s="255"/>
      <c r="DM19" s="256"/>
      <c r="DN19" s="255">
        <f t="shared" si="62"/>
        <v>1048.4635402376523</v>
      </c>
      <c r="DO19" s="256">
        <f t="shared" si="63"/>
        <v>684.12865639699328</v>
      </c>
      <c r="DP19" s="255"/>
      <c r="DQ19" s="256"/>
      <c r="DR19" s="255"/>
      <c r="DS19" s="256"/>
      <c r="DT19" s="255">
        <f>AVERAGE(CR19,CR25,CR31)*-1</f>
        <v>-79.954280500391221</v>
      </c>
      <c r="DU19" s="256">
        <f>STDEV(CR19,CR25,CR31)/SQRT(3)</f>
        <v>70.355691649406438</v>
      </c>
      <c r="DV19" s="255"/>
      <c r="DW19" s="256"/>
      <c r="DX19" s="255"/>
      <c r="DY19" s="256"/>
      <c r="DZ19" s="255"/>
      <c r="EA19" s="256"/>
      <c r="EB19" s="256"/>
      <c r="EC19" s="256"/>
      <c r="ED19" s="255"/>
      <c r="EE19" s="256"/>
      <c r="EF19" s="255"/>
      <c r="EG19" s="256"/>
      <c r="EH19" s="45"/>
      <c r="EI19" s="45"/>
      <c r="EJ19" s="45"/>
    </row>
    <row r="20" spans="6:140" x14ac:dyDescent="0.45">
      <c r="F20" s="45">
        <v>6</v>
      </c>
      <c r="G20" s="2">
        <v>40330</v>
      </c>
      <c r="H20" s="195">
        <v>23.9</v>
      </c>
      <c r="I20">
        <v>2.9999999999999996</v>
      </c>
      <c r="J20" s="195">
        <f t="shared" si="3"/>
        <v>5.2397999999999989</v>
      </c>
      <c r="K20" s="66">
        <f>M19</f>
        <v>1</v>
      </c>
      <c r="L20" s="236">
        <v>11.567299999999999</v>
      </c>
      <c r="M20" s="66">
        <v>3.1662004042700889</v>
      </c>
      <c r="N20" s="237">
        <v>16.503800000000002</v>
      </c>
      <c r="O20" s="66">
        <v>2.160000000000009</v>
      </c>
      <c r="P20" s="238">
        <v>391352979.66800237</v>
      </c>
      <c r="Q20" s="239">
        <v>3536260000.000001</v>
      </c>
      <c r="R20" s="240">
        <v>0</v>
      </c>
      <c r="S20" s="241">
        <v>2076030927.8350515</v>
      </c>
      <c r="T20" s="237"/>
      <c r="V20" s="243">
        <f t="shared" si="64"/>
        <v>289212963.06523228</v>
      </c>
      <c r="W20" s="243">
        <f t="shared" si="65"/>
        <v>0</v>
      </c>
      <c r="X20" s="49">
        <v>71.536000000000001</v>
      </c>
      <c r="Y20" s="49">
        <v>16.3733837675662</v>
      </c>
      <c r="Z20" s="83">
        <f t="shared" si="5"/>
        <v>7.1536000000000002E-2</v>
      </c>
      <c r="AA20" s="197">
        <v>80.766666666666694</v>
      </c>
      <c r="AB20" s="197">
        <v>62.366666666666703</v>
      </c>
      <c r="AC20" s="197">
        <f t="shared" si="6"/>
        <v>27.092592592592609</v>
      </c>
      <c r="AD20" s="197">
        <f t="shared" si="6"/>
        <v>16.870370370370392</v>
      </c>
      <c r="AE20" s="197">
        <v>8.3133333333333308</v>
      </c>
      <c r="AF20" s="8">
        <f t="shared" si="7"/>
        <v>3.7163925333333325</v>
      </c>
      <c r="AG20" s="197">
        <f t="shared" si="8"/>
        <v>19.189602220085582</v>
      </c>
      <c r="AH20" s="197">
        <f t="shared" si="9"/>
        <v>35.761299955817641</v>
      </c>
      <c r="AI20" s="197">
        <f t="shared" si="10"/>
        <v>0.53660247932245042</v>
      </c>
      <c r="AJ20" s="197">
        <f t="shared" si="0"/>
        <v>29.596995895028773</v>
      </c>
      <c r="AK20" s="197">
        <f t="shared" si="11"/>
        <v>0.28616222506666661</v>
      </c>
      <c r="AL20" s="197">
        <f t="shared" si="1"/>
        <v>0.99378835990000003</v>
      </c>
      <c r="AM20" s="83">
        <f t="shared" si="12"/>
        <v>1.63733837675662E-2</v>
      </c>
      <c r="AN20" s="243">
        <f t="shared" si="13"/>
        <v>34920658.091076545</v>
      </c>
      <c r="AO20" s="243">
        <v>0</v>
      </c>
      <c r="AP20" s="243">
        <f t="shared" si="2"/>
        <v>185245468.8831788</v>
      </c>
      <c r="AQ20" s="243">
        <v>0</v>
      </c>
      <c r="AR20" s="244">
        <f t="shared" si="14"/>
        <v>27995826.753530219</v>
      </c>
      <c r="AS20" s="245">
        <f t="shared" si="15"/>
        <v>6407772.5246847346</v>
      </c>
      <c r="AT20" s="244">
        <f t="shared" si="16"/>
        <v>148510948.45360824</v>
      </c>
      <c r="AU20" s="245">
        <f t="shared" si="17"/>
        <v>33991651.094779827</v>
      </c>
      <c r="AV20" s="244">
        <f t="shared" si="18"/>
        <v>0</v>
      </c>
      <c r="AW20" s="244"/>
      <c r="AX20" s="196">
        <f t="shared" si="19"/>
        <v>-6924831.3375463262</v>
      </c>
      <c r="AY20" s="246">
        <f>SQRT(AO20^2+AS20^2)</f>
        <v>6407772.5246847346</v>
      </c>
      <c r="AZ20" s="196">
        <f t="shared" si="21"/>
        <v>-6924831.3375463262</v>
      </c>
      <c r="BA20" s="246">
        <f t="shared" si="22"/>
        <v>6407772.5246847346</v>
      </c>
      <c r="BB20" s="261">
        <f t="shared" si="66"/>
        <v>282288131.72768593</v>
      </c>
      <c r="BC20">
        <f t="shared" si="71"/>
        <v>31003951.857161317</v>
      </c>
      <c r="BD20" s="316">
        <f t="shared" si="30"/>
        <v>2.0533999999999981</v>
      </c>
      <c r="BE20" s="316">
        <f t="shared" si="57"/>
        <v>4.4093792080065048</v>
      </c>
      <c r="BF20" s="247">
        <f t="shared" si="31"/>
        <v>1280273462.8826003</v>
      </c>
      <c r="BG20" s="295">
        <f t="shared" si="40"/>
        <v>15592711318.105087</v>
      </c>
      <c r="BH20" s="295">
        <f t="shared" si="41"/>
        <v>289212963.06523228</v>
      </c>
      <c r="BI20" s="295">
        <f t="shared" si="42"/>
        <v>963047783.33247483</v>
      </c>
      <c r="BJ20" s="295">
        <f t="shared" si="43"/>
        <v>15625100045.143681</v>
      </c>
      <c r="BK20" s="295">
        <f t="shared" si="32"/>
        <v>98673182055.308182</v>
      </c>
      <c r="BL20" s="295">
        <f t="shared" si="33"/>
        <v>3.8328090221142133</v>
      </c>
      <c r="BM20" s="296">
        <f t="shared" si="34"/>
        <v>20261945865.083679</v>
      </c>
      <c r="BN20" s="296">
        <f t="shared" si="35"/>
        <v>1582.6264038514776</v>
      </c>
      <c r="BO20" s="196">
        <f>BF19</f>
        <v>425314856.85412788</v>
      </c>
      <c r="BP20" s="196">
        <f t="shared" si="67"/>
        <v>557976342.44560599</v>
      </c>
      <c r="BQ20" s="329">
        <f t="shared" si="36"/>
        <v>-997985331.15491438</v>
      </c>
      <c r="BR20" s="196">
        <f t="shared" si="37"/>
        <v>15592742141.611694</v>
      </c>
      <c r="BS20" s="250">
        <f t="shared" si="29"/>
        <v>0</v>
      </c>
      <c r="BT20" s="250">
        <v>0</v>
      </c>
      <c r="BU20" s="20">
        <v>5560</v>
      </c>
      <c r="BV20" s="250">
        <v>0</v>
      </c>
      <c r="BW20" s="45">
        <v>0.97499999999999998</v>
      </c>
      <c r="BX20">
        <v>0.31542438079514401</v>
      </c>
      <c r="BY20" s="86">
        <v>6.8500000000000002E-3</v>
      </c>
      <c r="BZ20" s="86">
        <v>6.4660652641308847E-3</v>
      </c>
      <c r="CA20" s="178">
        <v>7.1849999999999997E-2</v>
      </c>
      <c r="CB20" s="178">
        <v>3.7149999999999996E-2</v>
      </c>
      <c r="CC20" s="45">
        <v>9.8999999999999991E-3</v>
      </c>
      <c r="CD20" s="45">
        <v>8.0000000000000002E-3</v>
      </c>
      <c r="CE20" s="318">
        <v>40330</v>
      </c>
      <c r="CF20" s="45">
        <v>7</v>
      </c>
      <c r="CG20" s="45">
        <v>95</v>
      </c>
      <c r="CH20" s="319">
        <f>((BB20*BY20)-(BF20*(CC20-BY20)))/(1000*30.5)</f>
        <v>-64.628208506796085</v>
      </c>
      <c r="CI20" s="303">
        <f t="shared" si="38"/>
        <v>1837607.2265821884</v>
      </c>
      <c r="CJ20">
        <f t="shared" si="60"/>
        <v>1.0286398786747478E-2</v>
      </c>
      <c r="CK20" s="256">
        <f t="shared" si="45"/>
        <v>63186561.380896948</v>
      </c>
      <c r="CL20" s="320">
        <f t="shared" si="61"/>
        <v>2072.56644614877</v>
      </c>
      <c r="CM20" s="321">
        <f>-1*(CH20-CH19)</f>
        <v>1652.3468016790994</v>
      </c>
      <c r="CN20" s="321">
        <f>-1*(CH20-CH15)</f>
        <v>10135.077529781218</v>
      </c>
      <c r="CO20" s="239">
        <f>SQRT(CL15^2+CL20^2)</f>
        <v>2298.5779640739033</v>
      </c>
      <c r="CP20" s="275">
        <f>-1*(CH19-CH15)</f>
        <v>8482.7307281021185</v>
      </c>
      <c r="CQ20" s="239">
        <f>SQRT(CL15^2+CL19^2)</f>
        <v>1675.6084327950164</v>
      </c>
      <c r="CR20" s="255">
        <f t="shared" si="69"/>
        <v>-104.07050775778012</v>
      </c>
      <c r="CS20" s="255">
        <f>100*(CH20-CH15)/CH15</f>
        <v>-100.64176092292391</v>
      </c>
      <c r="CT20" s="255">
        <f>-1*(100*(CH20-CH15)/CH15)*SQRT((SQRT(CL20^2+CL15^2)/(CH20-CH15))^2+(CL15/CH15)^2)</f>
        <v>24.892760587679998</v>
      </c>
      <c r="CU20" s="255">
        <f>100*(CH19-CH15)/CH15</f>
        <v>-84.233885276418064</v>
      </c>
      <c r="CV20" s="255">
        <f>-1*(100*(CH19-CH15)/CH15)*SQRT((SQRT(CL19^2+CL15^2)/(CH19-CH15))^2+(CL15/CH15)^2)</f>
        <v>18.600308959840785</v>
      </c>
      <c r="CW20" s="322"/>
      <c r="CX20" s="322"/>
      <c r="CY20" s="274">
        <f t="shared" si="23"/>
        <v>0</v>
      </c>
      <c r="CZ20" s="274"/>
      <c r="DA20" s="274">
        <f>SUM(CY15:CY20)*30.5</f>
        <v>397484.41209268069</v>
      </c>
      <c r="DB20" s="274">
        <f>SQRT(CZ15^2+CZ16^2+CZ17^2+CZ18^2+CZ19^2+CZ20^2)*30.5</f>
        <v>23798.93163652291</v>
      </c>
      <c r="DC20" s="274">
        <f>100*(CH20-DA20)/DA20</f>
        <v>-100.01625930641319</v>
      </c>
      <c r="DD20" s="274">
        <f>IF(100*CW15*30.5/DA20&gt;100,100,100*CW15*30.5/DA20)</f>
        <v>31.766404186554961</v>
      </c>
      <c r="DE20" s="276">
        <f>100*(CW15*30.5/DA20)*SQRT((CX15/CW15)^2+(DB20/DA20)^2)</f>
        <v>2.2234943217283254</v>
      </c>
      <c r="DF20" s="274">
        <f>AVERAGE([4]BoxCalc!DF20,[5]BoxCalc!DF20)</f>
        <v>20.327263697599392</v>
      </c>
      <c r="DG20" s="330">
        <f>SQRT([4]BoxCalc!DG20^2+[5]BoxCalc!DG20^2)/2</f>
        <v>2.9352243093649633</v>
      </c>
      <c r="DH20" s="274">
        <f>BO20*CC20/10^6</f>
        <v>4.2106170828558653</v>
      </c>
      <c r="DI20" s="274">
        <f>(BO20*CC20/10^6)*SQRT((BP20/BO20)^2+(CD20/CC20)^2)</f>
        <v>6.4877833355408203</v>
      </c>
      <c r="DJ20" s="243"/>
      <c r="DK20" s="255" t="s">
        <v>1377</v>
      </c>
      <c r="DL20" s="255">
        <f>AVERAGE(DA20,DA26,DA32)/30.5</f>
        <v>7066.2792405888331</v>
      </c>
      <c r="DM20" s="256">
        <f>SQRT(DB20^2+DB26^2+DB32^2)/(3*30.5)</f>
        <v>364.20430858585485</v>
      </c>
      <c r="DN20" s="255">
        <f t="shared" si="62"/>
        <v>105.3907325490794</v>
      </c>
      <c r="DO20" s="256">
        <f t="shared" si="63"/>
        <v>4129.6287167976088</v>
      </c>
      <c r="DP20" s="255">
        <f>AVERAGE(CN20,CN26,CN32)</f>
        <v>5165.8162529393912</v>
      </c>
      <c r="DQ20" s="303">
        <f>SQRT(CO20^2+CO26^2+CO32^2)/3</f>
        <v>4143.4099792634179</v>
      </c>
      <c r="DR20" s="255">
        <f>AVERAGE(CP20,CP26,CP32)</f>
        <v>4222.7434452508178</v>
      </c>
      <c r="DS20" s="303">
        <f>SQRT(CQ20^2+CQ26^2+CQ32^2)/3</f>
        <v>762.91869564440776</v>
      </c>
      <c r="DT20" s="255">
        <f>AVERAGE(CR20,CR26,CR32)*-1</f>
        <v>87.489225732761781</v>
      </c>
      <c r="DU20" s="256">
        <f>STDEV(CR20,CR26,CR32)/SQRT(3)</f>
        <v>22.962384416351789</v>
      </c>
      <c r="DV20" s="255">
        <f>AVERAGE(CS20,CS26,CS32)*-1</f>
        <v>95.882635012692006</v>
      </c>
      <c r="DW20" s="256">
        <f>SQRT(CT20^2+CT26^2+CT32^2)/3</f>
        <v>141.07661754649482</v>
      </c>
      <c r="DX20" s="255">
        <f>AVERAGE(CU20,CU26,CU32)*-1</f>
        <v>76.682823484665008</v>
      </c>
      <c r="DY20" s="256">
        <f>SQRT(CV20^2+CV26^2+CV32^2)/3</f>
        <v>19.114856683687854</v>
      </c>
      <c r="DZ20" s="255">
        <f>AVERAGE(DC20,DC26,DC32)</f>
        <v>-99.932919952840564</v>
      </c>
      <c r="EA20" s="256">
        <f>STDEV(DC20,DC26,DC32)/SQRT(3)</f>
        <v>0.13545092963628624</v>
      </c>
      <c r="EB20" s="255">
        <f>AVERAGE(DD20,DD26,DD32)</f>
        <v>48.936854234266889</v>
      </c>
      <c r="EC20" s="324">
        <f>SQRT(DE20^2+DE26^2+DE32^2)/3</f>
        <v>6.2889103935251578</v>
      </c>
      <c r="ED20" s="255">
        <f>AVERAGE(DF20,DF26,DF32)</f>
        <v>17.08114551421524</v>
      </c>
      <c r="EE20" s="303">
        <f>SQRT(DG20^2+DG26^2+DG32^2)/3</f>
        <v>1.9857665657346903</v>
      </c>
      <c r="EF20" s="255">
        <f>AVERAGE(DH20,DH26,DH32)</f>
        <v>10.670574280078755</v>
      </c>
      <c r="EG20" s="256">
        <f>SQRT(DI20^2+DI26^2+DI32^2)/3</f>
        <v>10.046552270130087</v>
      </c>
      <c r="EH20" s="45"/>
      <c r="EI20" s="45"/>
      <c r="EJ20" s="45"/>
    </row>
    <row r="21" spans="6:140" s="252" customFormat="1" x14ac:dyDescent="0.45">
      <c r="F21" s="252">
        <v>1</v>
      </c>
      <c r="G21" s="11">
        <v>40360</v>
      </c>
      <c r="H21" s="280">
        <v>29.475000000000001</v>
      </c>
      <c r="I21">
        <v>0.10274023338281647</v>
      </c>
      <c r="J21" s="280">
        <f t="shared" si="3"/>
        <v>0</v>
      </c>
      <c r="K21">
        <v>0</v>
      </c>
      <c r="L21" s="281">
        <v>0.02</v>
      </c>
      <c r="M21" s="66">
        <v>0.02</v>
      </c>
      <c r="N21" s="282">
        <v>1.47</v>
      </c>
      <c r="O21" s="66">
        <f>M22</f>
        <v>0.23000000000000034</v>
      </c>
      <c r="P21" s="283">
        <v>84158480.209654644</v>
      </c>
      <c r="Q21" s="284">
        <v>339090000.00000006</v>
      </c>
      <c r="R21" s="240">
        <v>0</v>
      </c>
      <c r="S21" s="285">
        <v>2242113402.0618558</v>
      </c>
      <c r="T21" s="286">
        <v>55.217759999999998</v>
      </c>
      <c r="U21" s="57">
        <v>3.3349614716916682</v>
      </c>
      <c r="V21" s="287">
        <f>T21*86400*30.5</f>
        <v>145509841.15199998</v>
      </c>
      <c r="W21" s="243">
        <f>U21*86400*30.5</f>
        <v>8788290.4702018835</v>
      </c>
      <c r="X21" s="288">
        <v>55.320666666666661</v>
      </c>
      <c r="Y21" s="49">
        <v>38.103514629376541</v>
      </c>
      <c r="Z21" s="289">
        <f t="shared" si="5"/>
        <v>5.5320666666666664E-2</v>
      </c>
      <c r="AA21" s="290">
        <v>83.258064516129039</v>
      </c>
      <c r="AB21" s="290">
        <v>64.290322580645167</v>
      </c>
      <c r="AC21" s="290">
        <f t="shared" si="6"/>
        <v>28.476702508960575</v>
      </c>
      <c r="AD21" s="290">
        <f t="shared" si="6"/>
        <v>17.939068100358426</v>
      </c>
      <c r="AE21" s="290">
        <v>7.2322580645161283</v>
      </c>
      <c r="AF21" s="291">
        <f t="shared" si="7"/>
        <v>3.2331086451612903</v>
      </c>
      <c r="AG21" s="290">
        <f t="shared" si="8"/>
        <v>20.52777468323632</v>
      </c>
      <c r="AH21" s="290">
        <f t="shared" si="9"/>
        <v>38.763477991948768</v>
      </c>
      <c r="AI21" s="290">
        <f t="shared" si="10"/>
        <v>0.52956483129558107</v>
      </c>
      <c r="AJ21" s="290">
        <f t="shared" si="0"/>
        <v>41.062779253781017</v>
      </c>
      <c r="AK21" s="290">
        <f t="shared" si="11"/>
        <v>0.50894936567741933</v>
      </c>
      <c r="AL21" s="290">
        <f t="shared" si="1"/>
        <v>0.99998925999999999</v>
      </c>
      <c r="AM21" s="83">
        <f t="shared" si="12"/>
        <v>3.8103514629376542E-2</v>
      </c>
      <c r="AN21" s="287">
        <f t="shared" si="13"/>
        <v>26826114.728195351</v>
      </c>
      <c r="AO21" s="243">
        <v>0</v>
      </c>
      <c r="AP21" s="287">
        <f t="shared" si="2"/>
        <v>714689609.50218832</v>
      </c>
      <c r="AQ21" s="243">
        <v>0</v>
      </c>
      <c r="AR21" s="292">
        <f t="shared" si="14"/>
        <v>4655703.2308515674</v>
      </c>
      <c r="AS21" s="245">
        <f t="shared" si="15"/>
        <v>3206733.881854672</v>
      </c>
      <c r="AT21" s="292">
        <f t="shared" si="16"/>
        <v>124035208.14432989</v>
      </c>
      <c r="AU21" s="245">
        <f t="shared" si="17"/>
        <v>85432400.816185132</v>
      </c>
      <c r="AV21" s="292">
        <f t="shared" si="18"/>
        <v>0</v>
      </c>
      <c r="AW21" s="292"/>
      <c r="AX21" s="284">
        <f t="shared" si="19"/>
        <v>-22170411.497343782</v>
      </c>
      <c r="AY21" s="246">
        <f>SQRT(AO21^2+AS21^2)</f>
        <v>3206733.881854672</v>
      </c>
      <c r="AZ21" s="284">
        <f t="shared" si="21"/>
        <v>-22170411.497343782</v>
      </c>
      <c r="BA21" s="246">
        <f>SQRT(AW21^2+AY21^2)</f>
        <v>3206733.881854672</v>
      </c>
      <c r="BB21" s="293">
        <f>V21+AZ21</f>
        <v>123339429.6546562</v>
      </c>
      <c r="BC21">
        <f>SQRT(W21^2+BA21^2)</f>
        <v>9355062.3502826523</v>
      </c>
      <c r="BD21" s="294">
        <f t="shared" si="30"/>
        <v>-3.0000000000000002E-2</v>
      </c>
      <c r="BE21" s="294">
        <f t="shared" si="57"/>
        <v>0.02</v>
      </c>
      <c r="BF21" s="293">
        <f t="shared" si="31"/>
        <v>-5314421.659935778</v>
      </c>
      <c r="BG21" s="295">
        <f t="shared" si="40"/>
        <v>-6781800.0000000009</v>
      </c>
      <c r="BH21" s="295">
        <f t="shared" si="41"/>
        <v>0</v>
      </c>
      <c r="BI21" s="295">
        <f t="shared" si="42"/>
        <v>2473874.0549279032</v>
      </c>
      <c r="BJ21" s="295">
        <f t="shared" si="43"/>
        <v>7218924.0250639459</v>
      </c>
      <c r="BK21" s="295">
        <f t="shared" si="32"/>
        <v>0</v>
      </c>
      <c r="BL21" s="295">
        <f t="shared" si="33"/>
        <v>0.23086792761230424</v>
      </c>
      <c r="BM21" s="296">
        <f t="shared" si="34"/>
        <v>-5049962.9795625824</v>
      </c>
      <c r="BN21" s="296">
        <f t="shared" si="35"/>
        <v>95.023754280416071</v>
      </c>
      <c r="BO21" s="284">
        <v>0</v>
      </c>
      <c r="BP21" s="284"/>
      <c r="BQ21" s="297">
        <f t="shared" si="36"/>
        <v>128653851.31459197</v>
      </c>
      <c r="BR21" s="298">
        <f t="shared" si="37"/>
        <v>11554652.864438465</v>
      </c>
      <c r="BS21" s="299">
        <f t="shared" si="29"/>
        <v>0</v>
      </c>
      <c r="BT21" s="250">
        <v>0</v>
      </c>
      <c r="BU21" s="300">
        <v>569.1</v>
      </c>
      <c r="BV21" s="250">
        <v>0</v>
      </c>
      <c r="BW21" s="252">
        <v>0.91500000000000004</v>
      </c>
      <c r="BX21">
        <v>0.72744701983489279</v>
      </c>
      <c r="BY21" s="291">
        <v>8.0716666666666673E-2</v>
      </c>
      <c r="BZ21" s="252">
        <v>3.8881390150044763E-2</v>
      </c>
      <c r="CA21" s="252">
        <v>0.16</v>
      </c>
      <c r="CB21" s="252">
        <v>0</v>
      </c>
      <c r="CC21" s="291">
        <v>5.8200000000000002E-2</v>
      </c>
      <c r="CD21" s="291">
        <v>7.999999999999988E-3</v>
      </c>
      <c r="CE21" s="301">
        <v>40360</v>
      </c>
      <c r="CF21" s="252">
        <v>2</v>
      </c>
      <c r="CG21" s="252">
        <v>27</v>
      </c>
      <c r="CH21" s="302">
        <f>((BY21*BB21)-(BF21*(CC21-BY21)))/(1000*30.5)+CW21</f>
        <v>2835.1680301698939</v>
      </c>
      <c r="CI21" s="303">
        <f t="shared" si="38"/>
        <v>4854693.710697623</v>
      </c>
      <c r="CJ21">
        <f>SQRT(CD21^2+BZ21^2)</f>
        <v>3.9695875100569301E-2</v>
      </c>
      <c r="CK21" s="256">
        <f t="shared" si="45"/>
        <v>239653.84943409666</v>
      </c>
      <c r="CL21" s="304">
        <f>SQRT((SQRT(CI21^2+CK21^2)/(1000*30.5))^2+DJ21^2)</f>
        <v>159.36411193992217</v>
      </c>
      <c r="CM21" s="305"/>
      <c r="CN21" s="305"/>
      <c r="CO21" s="305"/>
      <c r="CP21" s="303"/>
      <c r="CQ21" s="305"/>
      <c r="CR21" s="305"/>
      <c r="CS21" s="305"/>
      <c r="CT21" s="305"/>
      <c r="CU21" s="305"/>
      <c r="CV21" s="305"/>
      <c r="CW21" s="306">
        <v>2512.6800115059996</v>
      </c>
      <c r="CX21" s="332">
        <v>305.63520807018739</v>
      </c>
      <c r="CY21" s="255">
        <f t="shared" si="23"/>
        <v>3276.0103257459996</v>
      </c>
      <c r="CZ21" s="239">
        <f>SQRT(((86400*30.5*T21*CA21/(30.5*10^3))*SQRT((U21/T21)^2+(CB21/CA21)^2))^2+((AV21*BS21/(30.5*10^3))*SQRT((IFERROR((AW21/AV21),0))^2+(IFERROR((BT21/BS21),0))^2))^2+((AX21*BW21/(30.5*10^3))*SQRT((AY21/AX21)^2+(BX21/BW21)^2))^2+CX21^2)</f>
        <v>620.00143291258519</v>
      </c>
      <c r="DA21" s="255"/>
      <c r="DB21" s="255"/>
      <c r="DC21" s="255"/>
      <c r="DD21" s="255"/>
      <c r="DE21" s="255"/>
      <c r="DF21" s="255"/>
      <c r="DG21" s="255"/>
      <c r="DH21" s="255"/>
      <c r="DI21" s="255"/>
      <c r="DJ21" s="287"/>
      <c r="DK21" s="287" t="s">
        <v>1378</v>
      </c>
      <c r="DL21" s="287"/>
      <c r="DM21" s="308"/>
      <c r="DN21" s="287">
        <f>AVERAGE(CH33,CH39,CH45)</f>
        <v>7086.5589859829042</v>
      </c>
      <c r="DO21" s="308">
        <f>SQRT(CL33^2+CL39^2+CL45^2)/3</f>
        <v>2644.1803593806421</v>
      </c>
      <c r="DP21" s="287"/>
      <c r="DQ21" s="308"/>
      <c r="DR21" s="287"/>
      <c r="DS21" s="308"/>
      <c r="DT21" s="287"/>
      <c r="DU21" s="308"/>
      <c r="DV21" s="287"/>
      <c r="DW21" s="308"/>
      <c r="DX21" s="287"/>
      <c r="DY21" s="308"/>
      <c r="DZ21" s="287"/>
      <c r="EA21" s="308"/>
      <c r="EB21" s="308"/>
      <c r="EC21" s="308"/>
      <c r="ED21" s="287"/>
      <c r="EE21" s="308"/>
      <c r="EF21" s="287"/>
      <c r="EG21" s="308"/>
    </row>
    <row r="22" spans="6:140" x14ac:dyDescent="0.45">
      <c r="F22" s="45">
        <v>2</v>
      </c>
      <c r="G22" s="2">
        <v>40360</v>
      </c>
      <c r="H22" s="195">
        <v>28.95</v>
      </c>
      <c r="I22">
        <v>5.0000000000000711E-2</v>
      </c>
      <c r="J22" s="195">
        <f t="shared" si="3"/>
        <v>0.02</v>
      </c>
      <c r="K22" s="66">
        <f>M21</f>
        <v>0.02</v>
      </c>
      <c r="L22" s="333">
        <v>1.47</v>
      </c>
      <c r="M22" s="66">
        <v>0.23000000000000034</v>
      </c>
      <c r="N22" s="237">
        <v>4.05</v>
      </c>
      <c r="O22" s="66">
        <f t="shared" ref="O22:O25" si="72">M23</f>
        <v>0.5499999999999986</v>
      </c>
      <c r="P22" s="238">
        <v>25867931.452750716</v>
      </c>
      <c r="Q22" s="239">
        <v>145090000</v>
      </c>
      <c r="R22" s="240">
        <v>0</v>
      </c>
      <c r="S22" s="241">
        <v>415206185.56701022</v>
      </c>
      <c r="T22" s="237"/>
      <c r="V22" s="243">
        <f t="shared" si="64"/>
        <v>123339429.6546562</v>
      </c>
      <c r="W22" s="243">
        <f>BS21</f>
        <v>0</v>
      </c>
      <c r="X22" s="49">
        <v>55.320666666666661</v>
      </c>
      <c r="Y22" s="49">
        <v>38.103514629376541</v>
      </c>
      <c r="Z22" s="83">
        <f t="shared" si="5"/>
        <v>5.5320666666666664E-2</v>
      </c>
      <c r="AA22" s="197">
        <v>83.258064516129039</v>
      </c>
      <c r="AB22" s="197">
        <v>64.290322580645167</v>
      </c>
      <c r="AC22" s="197">
        <f t="shared" si="6"/>
        <v>28.476702508960575</v>
      </c>
      <c r="AD22" s="197">
        <f t="shared" si="6"/>
        <v>17.939068100358426</v>
      </c>
      <c r="AE22" s="197">
        <v>7.2322580645161283</v>
      </c>
      <c r="AF22" s="8">
        <f t="shared" si="7"/>
        <v>3.2331086451612903</v>
      </c>
      <c r="AG22" s="197">
        <f t="shared" si="8"/>
        <v>20.52777468323632</v>
      </c>
      <c r="AH22" s="197">
        <f t="shared" si="9"/>
        <v>38.763477991948768</v>
      </c>
      <c r="AI22" s="197">
        <f t="shared" si="10"/>
        <v>0.52956483129558107</v>
      </c>
      <c r="AJ22" s="197">
        <f t="shared" si="0"/>
        <v>39.839222309856183</v>
      </c>
      <c r="AK22" s="197">
        <f t="shared" si="11"/>
        <v>0.50894936567741933</v>
      </c>
      <c r="AL22" s="197">
        <f t="shared" si="1"/>
        <v>0.99921061</v>
      </c>
      <c r="AM22" s="83">
        <f t="shared" si="12"/>
        <v>3.8103514629376542E-2</v>
      </c>
      <c r="AN22" s="243">
        <f t="shared" si="13"/>
        <v>7741820.9691328965</v>
      </c>
      <c r="AO22" s="243">
        <v>0</v>
      </c>
      <c r="AP22" s="243">
        <f t="shared" si="2"/>
        <v>124263973.70844083</v>
      </c>
      <c r="AQ22" s="243">
        <v>0</v>
      </c>
      <c r="AR22" s="244">
        <f t="shared" si="14"/>
        <v>1431031.2132538047</v>
      </c>
      <c r="AS22" s="245">
        <f t="shared" si="15"/>
        <v>985659.10454159649</v>
      </c>
      <c r="AT22" s="244">
        <f t="shared" si="16"/>
        <v>22969482.989690717</v>
      </c>
      <c r="AU22" s="245">
        <f t="shared" si="17"/>
        <v>15820814.965960205</v>
      </c>
      <c r="AV22" s="244">
        <f t="shared" si="18"/>
        <v>0</v>
      </c>
      <c r="AW22" s="244"/>
      <c r="AX22" s="196">
        <f t="shared" si="19"/>
        <v>-6310789.755879092</v>
      </c>
      <c r="AY22" s="246">
        <f t="shared" ref="AY22:AY25" si="73">SQRT(AO22^2+AS22^2)</f>
        <v>985659.10454159649</v>
      </c>
      <c r="AZ22" s="196">
        <f t="shared" si="21"/>
        <v>-6310789.755879092</v>
      </c>
      <c r="BA22" s="246">
        <f t="shared" si="22"/>
        <v>985659.10454159649</v>
      </c>
      <c r="BB22" s="261">
        <f>BB21+AZ22</f>
        <v>117028639.89877711</v>
      </c>
      <c r="BC22">
        <f>SQRT(BA22^2+BC21^2)</f>
        <v>9406844.0748234857</v>
      </c>
      <c r="BD22" s="316">
        <f t="shared" si="30"/>
        <v>0.82</v>
      </c>
      <c r="BE22" s="316">
        <f t="shared" si="57"/>
        <v>0.23000000000000034</v>
      </c>
      <c r="BF22" s="247">
        <f t="shared" si="31"/>
        <v>114823652.5058202</v>
      </c>
      <c r="BG22" s="295">
        <f t="shared" si="40"/>
        <v>33370700.000000048</v>
      </c>
      <c r="BH22" s="295">
        <f t="shared" si="41"/>
        <v>2466788.5930931242</v>
      </c>
      <c r="BI22" s="295">
        <f t="shared" si="42"/>
        <v>30260831.621975869</v>
      </c>
      <c r="BJ22" s="295">
        <f t="shared" si="43"/>
        <v>45115480.656938508</v>
      </c>
      <c r="BK22" s="295">
        <f t="shared" si="32"/>
        <v>-50288214.20710554</v>
      </c>
      <c r="BL22" s="295">
        <f t="shared" si="33"/>
        <v>0.59615434243155407</v>
      </c>
      <c r="BM22" s="296">
        <f t="shared" si="34"/>
        <v>37278021.448896244</v>
      </c>
      <c r="BN22" s="296">
        <f t="shared" si="35"/>
        <v>32.465455187472536</v>
      </c>
      <c r="BO22" s="196">
        <f>BF21</f>
        <v>-5314421.659935778</v>
      </c>
      <c r="BP22" s="196">
        <f>BM21</f>
        <v>-5049962.9795625824</v>
      </c>
      <c r="BQ22" s="317">
        <f t="shared" si="36"/>
        <v>2204987.3929569125</v>
      </c>
      <c r="BR22" s="196">
        <f t="shared" si="37"/>
        <v>34671203.237529054</v>
      </c>
      <c r="BS22" s="250">
        <f t="shared" si="29"/>
        <v>0</v>
      </c>
      <c r="BT22" s="250">
        <v>0</v>
      </c>
      <c r="BU22" s="20">
        <v>569.1</v>
      </c>
      <c r="BV22" s="250">
        <v>0</v>
      </c>
      <c r="BW22" s="45">
        <v>0.91500000000000004</v>
      </c>
      <c r="BX22">
        <v>0.72744701983489279</v>
      </c>
      <c r="BY22" s="86">
        <v>5.8200000000000002E-2</v>
      </c>
      <c r="BZ22" s="86">
        <v>7.999999999999988E-3</v>
      </c>
      <c r="CA22" s="178">
        <v>8.0716666666666673E-2</v>
      </c>
      <c r="CB22" s="178">
        <v>3.8881390150044763E-2</v>
      </c>
      <c r="CC22" s="8">
        <v>5.2250000000000005E-2</v>
      </c>
      <c r="CD22" s="45">
        <v>9.3499999999999955E-3</v>
      </c>
      <c r="CE22" s="318">
        <v>40360</v>
      </c>
      <c r="CF22" s="45">
        <v>3</v>
      </c>
      <c r="CG22" s="45">
        <v>32</v>
      </c>
      <c r="CH22" s="319">
        <f>((BB22*BY22)-(BF22*(CC22-BY22)))/(1000*30.5)</f>
        <v>245.71369096781831</v>
      </c>
      <c r="CI22" s="303">
        <f t="shared" si="38"/>
        <v>1084554.0466633793</v>
      </c>
      <c r="CJ22">
        <f t="shared" ref="CJ22:CJ26" si="74">SQRT(CD22^2+BZ22^2)</f>
        <v>1.2305385000072111E-2</v>
      </c>
      <c r="CK22" s="256">
        <f t="shared" si="45"/>
        <v>-1430252.6706331428</v>
      </c>
      <c r="CL22" s="320">
        <f t="shared" ref="CL22:CL25" si="75">SQRT(CI22^2+CK22^2)/(1000*30.5)</f>
        <v>58.851136402208823</v>
      </c>
      <c r="CM22" s="321">
        <f>-1*(CH22-CH21)</f>
        <v>2589.4543392020755</v>
      </c>
      <c r="CN22" s="321"/>
      <c r="CO22" s="321"/>
      <c r="CP22" s="303"/>
      <c r="CQ22" s="321"/>
      <c r="CR22" s="255">
        <f>100*(CH22-CH21)/CH21</f>
        <v>-91.333364077433728</v>
      </c>
      <c r="CS22" s="321"/>
      <c r="CT22" s="321"/>
      <c r="CU22" s="321"/>
      <c r="CV22" s="321"/>
      <c r="CW22" s="334"/>
      <c r="CX22" s="334"/>
      <c r="CY22" s="255">
        <f t="shared" si="23"/>
        <v>0</v>
      </c>
      <c r="CZ22" s="255"/>
      <c r="DA22" s="255"/>
      <c r="DB22" s="255"/>
      <c r="DC22" s="255"/>
      <c r="DD22" s="255"/>
      <c r="DE22" s="255"/>
      <c r="DF22" s="255"/>
      <c r="DG22" s="255"/>
      <c r="DH22" s="255"/>
      <c r="DI22" s="255"/>
      <c r="DJ22" s="243"/>
      <c r="DK22" s="255" t="s">
        <v>1378</v>
      </c>
      <c r="DL22" s="255"/>
      <c r="DM22" s="256"/>
      <c r="DN22" s="255">
        <f t="shared" ref="DN22:DN26" si="76">AVERAGE(CH34,CH40,CH46)</f>
        <v>4034.3509945013134</v>
      </c>
      <c r="DO22" s="256">
        <f>SQRT(CL34^2+CL40^2+CL46^2)/3</f>
        <v>1279.6761176442421</v>
      </c>
      <c r="DP22" s="255"/>
      <c r="DQ22" s="256"/>
      <c r="DR22" s="255"/>
      <c r="DS22" s="256"/>
      <c r="DT22" s="255">
        <f>AVERAGE(CR34,CR40,CR46)*-1</f>
        <v>22.118149947321957</v>
      </c>
      <c r="DU22" s="256">
        <f>STDEV(CR34,CR40,CR46)/SQRT(3)</f>
        <v>52.762633306689864</v>
      </c>
      <c r="DV22" s="255"/>
      <c r="DW22" s="256"/>
      <c r="DX22" s="255"/>
      <c r="DY22" s="256"/>
      <c r="DZ22" s="255"/>
      <c r="EA22" s="256"/>
      <c r="EB22" s="256"/>
      <c r="EC22" s="256"/>
      <c r="ED22" s="255"/>
      <c r="EE22" s="256"/>
      <c r="EF22" s="255"/>
      <c r="EG22" s="256"/>
      <c r="EH22" s="45"/>
      <c r="EI22" s="45"/>
      <c r="EJ22" s="45"/>
    </row>
    <row r="23" spans="6:140" x14ac:dyDescent="0.45">
      <c r="F23" s="45">
        <v>3</v>
      </c>
      <c r="G23" s="2">
        <v>40360</v>
      </c>
      <c r="H23" s="195">
        <v>28.55</v>
      </c>
      <c r="I23">
        <v>5.0000000000000711E-2</v>
      </c>
      <c r="J23" s="195">
        <f t="shared" si="3"/>
        <v>1.47</v>
      </c>
      <c r="K23" s="66">
        <f t="shared" ref="K23:K25" si="77">M22</f>
        <v>0.23000000000000034</v>
      </c>
      <c r="L23" s="333">
        <v>4.05</v>
      </c>
      <c r="M23" s="66">
        <v>0.5499999999999986</v>
      </c>
      <c r="N23" s="237">
        <v>6.34</v>
      </c>
      <c r="O23" s="66">
        <f t="shared" si="72"/>
        <v>0.64999999999999958</v>
      </c>
      <c r="P23" s="238">
        <v>64199372.276357211</v>
      </c>
      <c r="Q23" s="239">
        <v>255980000.00000003</v>
      </c>
      <c r="R23" s="240">
        <v>0</v>
      </c>
      <c r="S23" s="241">
        <v>581288659.79381442</v>
      </c>
      <c r="T23" s="237"/>
      <c r="V23" s="243">
        <f t="shared" si="64"/>
        <v>117028639.89877711</v>
      </c>
      <c r="W23" s="243">
        <f t="shared" si="65"/>
        <v>0</v>
      </c>
      <c r="X23" s="49">
        <v>55.320666666666661</v>
      </c>
      <c r="Y23" s="49">
        <v>38.103514629376541</v>
      </c>
      <c r="Z23" s="83">
        <f t="shared" si="5"/>
        <v>5.5320666666666664E-2</v>
      </c>
      <c r="AA23" s="197">
        <v>83.258064516129039</v>
      </c>
      <c r="AB23" s="197">
        <v>64.290322580645167</v>
      </c>
      <c r="AC23" s="197">
        <f t="shared" si="6"/>
        <v>28.476702508960575</v>
      </c>
      <c r="AD23" s="197">
        <f t="shared" si="6"/>
        <v>17.939068100358426</v>
      </c>
      <c r="AE23" s="197">
        <v>7.2322580645161283</v>
      </c>
      <c r="AF23" s="8">
        <f t="shared" si="7"/>
        <v>3.2331086451612903</v>
      </c>
      <c r="AG23" s="197">
        <f t="shared" si="8"/>
        <v>20.52777468323632</v>
      </c>
      <c r="AH23" s="197">
        <f t="shared" si="9"/>
        <v>38.763477991948768</v>
      </c>
      <c r="AI23" s="197">
        <f t="shared" si="10"/>
        <v>0.52956483129558107</v>
      </c>
      <c r="AJ23" s="197">
        <f t="shared" si="0"/>
        <v>38.92840073954131</v>
      </c>
      <c r="AK23" s="197">
        <f t="shared" si="11"/>
        <v>0.50894936567741933</v>
      </c>
      <c r="AL23" s="197">
        <f t="shared" si="1"/>
        <v>0.99782515000000005</v>
      </c>
      <c r="AM23" s="83">
        <f t="shared" si="12"/>
        <v>3.8103514629376542E-2</v>
      </c>
      <c r="AN23" s="243">
        <f t="shared" si="13"/>
        <v>18253029.137683604</v>
      </c>
      <c r="AO23" s="243">
        <v>0</v>
      </c>
      <c r="AP23" s="243">
        <f t="shared" si="2"/>
        <v>165270756.8377426</v>
      </c>
      <c r="AQ23" s="243">
        <v>0</v>
      </c>
      <c r="AR23" s="244">
        <f t="shared" si="14"/>
        <v>3551552.0739095984</v>
      </c>
      <c r="AS23" s="245">
        <f t="shared" si="15"/>
        <v>2446221.7207289678</v>
      </c>
      <c r="AT23" s="244">
        <f t="shared" si="16"/>
        <v>32157276.185567006</v>
      </c>
      <c r="AU23" s="245">
        <f t="shared" si="17"/>
        <v>22149140.952344291</v>
      </c>
      <c r="AV23" s="244">
        <f t="shared" si="18"/>
        <v>0</v>
      </c>
      <c r="AW23" s="244"/>
      <c r="AX23" s="196">
        <f t="shared" si="19"/>
        <v>-14701477.063774005</v>
      </c>
      <c r="AY23" s="246">
        <f t="shared" si="73"/>
        <v>2446221.7207289678</v>
      </c>
      <c r="AZ23" s="196">
        <f t="shared" si="21"/>
        <v>-14701477.063774005</v>
      </c>
      <c r="BA23" s="246">
        <f t="shared" si="22"/>
        <v>2446221.7207289678</v>
      </c>
      <c r="BB23" s="261">
        <f t="shared" ref="BB23:BB26" si="78">BB22+AZ23</f>
        <v>102327162.83500311</v>
      </c>
      <c r="BC23">
        <f>SQRT(BA23^2+BC22^2)</f>
        <v>9719707.6167448536</v>
      </c>
      <c r="BD23" s="316">
        <f t="shared" si="30"/>
        <v>1.8953999999999995</v>
      </c>
      <c r="BE23" s="316">
        <f t="shared" si="57"/>
        <v>0.62890778338322251</v>
      </c>
      <c r="BF23" s="247">
        <f t="shared" si="31"/>
        <v>188354749.94128561</v>
      </c>
      <c r="BG23" s="295">
        <f t="shared" si="40"/>
        <v>160987814.39043733</v>
      </c>
      <c r="BH23" s="295">
        <f t="shared" si="41"/>
        <v>26916587.176718775</v>
      </c>
      <c r="BI23" s="295">
        <f t="shared" si="42"/>
        <v>68680567.291814983</v>
      </c>
      <c r="BJ23" s="295">
        <f t="shared" si="43"/>
        <v>177083594.30217507</v>
      </c>
      <c r="BK23" s="295">
        <f t="shared" si="32"/>
        <v>421697802.31093454</v>
      </c>
      <c r="BL23" s="295">
        <f t="shared" si="33"/>
        <v>0.85146931829631878</v>
      </c>
      <c r="BM23" s="296">
        <f t="shared" si="34"/>
        <v>211648010.44691455</v>
      </c>
      <c r="BN23" s="296">
        <f t="shared" si="35"/>
        <v>112.36669662585625</v>
      </c>
      <c r="BO23" s="196">
        <f>BF22</f>
        <v>114823652.5058202</v>
      </c>
      <c r="BP23" s="196">
        <f t="shared" ref="BP23:BP26" si="79">BM22</f>
        <v>37278021.448896244</v>
      </c>
      <c r="BQ23" s="317">
        <f t="shared" si="36"/>
        <v>-86027587.106282502</v>
      </c>
      <c r="BR23" s="196">
        <f t="shared" si="37"/>
        <v>161280963.22370136</v>
      </c>
      <c r="BS23" s="250">
        <f t="shared" si="29"/>
        <v>0</v>
      </c>
      <c r="BT23" s="250">
        <v>0</v>
      </c>
      <c r="BU23" s="20">
        <v>14.58</v>
      </c>
      <c r="BV23" s="250">
        <v>0</v>
      </c>
      <c r="BW23" s="45">
        <v>0.91500000000000004</v>
      </c>
      <c r="BX23">
        <v>0.72744701983489279</v>
      </c>
      <c r="BY23" s="86">
        <v>5.2250000000000005E-2</v>
      </c>
      <c r="BZ23" s="86">
        <v>9.3499999999999955E-3</v>
      </c>
      <c r="CA23" s="178">
        <v>5.8200000000000002E-2</v>
      </c>
      <c r="CB23" s="178">
        <v>7.999999999999988E-3</v>
      </c>
      <c r="CC23" s="8">
        <v>3.755E-2</v>
      </c>
      <c r="CD23" s="45">
        <v>6.7500000000000017E-3</v>
      </c>
      <c r="CE23" s="318">
        <v>40360</v>
      </c>
      <c r="CF23" s="45">
        <v>4</v>
      </c>
      <c r="CG23" s="45">
        <v>39</v>
      </c>
      <c r="CH23" s="319">
        <f>((BB23*BY23)-(BF23*(CC23-BY23)))/(1000*30.5)</f>
        <v>266.07898630379714</v>
      </c>
      <c r="CI23" s="303">
        <f t="shared" si="38"/>
        <v>1083191.6502268261</v>
      </c>
      <c r="CJ23">
        <f t="shared" si="74"/>
        <v>1.1531912243856173E-2</v>
      </c>
      <c r="CK23" s="256">
        <f t="shared" si="45"/>
        <v>-3794430.4710696312</v>
      </c>
      <c r="CL23" s="320">
        <f t="shared" si="75"/>
        <v>129.377426199474</v>
      </c>
      <c r="CM23" s="321">
        <f t="shared" ref="CM23:CM25" si="80">-1*(CH23-CH22)</f>
        <v>-20.365295335978828</v>
      </c>
      <c r="CN23" s="321"/>
      <c r="CO23" s="321"/>
      <c r="CP23" s="303"/>
      <c r="CQ23" s="321"/>
      <c r="CR23" s="255">
        <f t="shared" si="69"/>
        <v>8.2882216516971035</v>
      </c>
      <c r="CS23" s="321"/>
      <c r="CT23" s="321"/>
      <c r="CU23" s="321"/>
      <c r="CV23" s="321"/>
      <c r="CW23" s="334"/>
      <c r="CX23" s="334"/>
      <c r="CY23" s="255">
        <f t="shared" si="23"/>
        <v>0</v>
      </c>
      <c r="CZ23" s="255"/>
      <c r="DA23" s="255"/>
      <c r="DB23" s="255"/>
      <c r="DC23" s="255"/>
      <c r="DD23" s="255"/>
      <c r="DE23" s="255"/>
      <c r="DF23" s="255"/>
      <c r="DG23" s="255"/>
      <c r="DH23" s="255"/>
      <c r="DI23" s="255"/>
      <c r="DJ23" s="243"/>
      <c r="DK23" s="255" t="s">
        <v>1378</v>
      </c>
      <c r="DL23" s="255"/>
      <c r="DM23" s="256"/>
      <c r="DN23" s="255">
        <f t="shared" si="76"/>
        <v>2810.9371061157326</v>
      </c>
      <c r="DO23" s="256">
        <f t="shared" ref="DO23:DO26" si="81">SQRT(CL35^2+CL41^2+CL47^2)/3</f>
        <v>1856.6636067086395</v>
      </c>
      <c r="DP23" s="255"/>
      <c r="DQ23" s="256"/>
      <c r="DR23" s="255"/>
      <c r="DS23" s="256"/>
      <c r="DT23" s="255">
        <f>AVERAGE(CR35,CR41,CR47)*-1</f>
        <v>2.2763947407062268</v>
      </c>
      <c r="DU23" s="256">
        <f>STDEV(CR35,CR41,CR47)/SQRT(3)</f>
        <v>30.626052104678624</v>
      </c>
      <c r="DV23" s="255"/>
      <c r="DW23" s="256"/>
      <c r="DX23" s="255"/>
      <c r="DY23" s="256"/>
      <c r="DZ23" s="255"/>
      <c r="EA23" s="256"/>
      <c r="EB23" s="256"/>
      <c r="EC23" s="256"/>
      <c r="ED23" s="255"/>
      <c r="EE23" s="256"/>
      <c r="EF23" s="255"/>
      <c r="EG23" s="256"/>
      <c r="EH23" s="45"/>
      <c r="EI23" s="45"/>
      <c r="EJ23" s="45"/>
    </row>
    <row r="24" spans="6:140" x14ac:dyDescent="0.45">
      <c r="F24" s="45">
        <v>4</v>
      </c>
      <c r="G24" s="2">
        <v>40360</v>
      </c>
      <c r="H24" s="195">
        <v>28.35</v>
      </c>
      <c r="I24">
        <v>4.9999999999998934E-2</v>
      </c>
      <c r="J24" s="195">
        <f t="shared" si="3"/>
        <v>4.05</v>
      </c>
      <c r="K24" s="66">
        <f t="shared" si="77"/>
        <v>0.5499999999999986</v>
      </c>
      <c r="L24" s="333">
        <v>6.34</v>
      </c>
      <c r="M24" s="66">
        <v>0.64999999999999958</v>
      </c>
      <c r="N24" s="237">
        <v>9.24</v>
      </c>
      <c r="O24" s="66">
        <f t="shared" si="72"/>
        <v>0.16000000000000014</v>
      </c>
      <c r="P24" s="238">
        <v>70577746.449164152</v>
      </c>
      <c r="Q24" s="239">
        <v>333170000</v>
      </c>
      <c r="R24" s="240">
        <v>0</v>
      </c>
      <c r="S24" s="241">
        <v>830412371.13402045</v>
      </c>
      <c r="T24" s="237"/>
      <c r="V24" s="243">
        <f t="shared" si="64"/>
        <v>102327162.83500311</v>
      </c>
      <c r="W24" s="243">
        <f t="shared" si="65"/>
        <v>0</v>
      </c>
      <c r="X24" s="49">
        <v>55.320666666666661</v>
      </c>
      <c r="Y24" s="49">
        <v>38.103514629376541</v>
      </c>
      <c r="Z24" s="83">
        <f t="shared" si="5"/>
        <v>5.5320666666666664E-2</v>
      </c>
      <c r="AA24" s="197">
        <v>83.258064516129039</v>
      </c>
      <c r="AB24" s="197">
        <v>64.290322580645167</v>
      </c>
      <c r="AC24" s="197">
        <f t="shared" si="6"/>
        <v>28.476702508960575</v>
      </c>
      <c r="AD24" s="197">
        <f t="shared" si="6"/>
        <v>17.939068100358426</v>
      </c>
      <c r="AE24" s="197">
        <v>7.2322580645161283</v>
      </c>
      <c r="AF24" s="8">
        <f t="shared" si="7"/>
        <v>3.2331086451612903</v>
      </c>
      <c r="AG24" s="197">
        <f t="shared" si="8"/>
        <v>20.52777468323632</v>
      </c>
      <c r="AH24" s="197">
        <f t="shared" si="9"/>
        <v>38.763477991948768</v>
      </c>
      <c r="AI24" s="197">
        <f t="shared" si="10"/>
        <v>0.52956483129558107</v>
      </c>
      <c r="AJ24" s="197">
        <f t="shared" si="0"/>
        <v>38.479825283392699</v>
      </c>
      <c r="AK24" s="197">
        <f t="shared" si="11"/>
        <v>0.24894936567741935</v>
      </c>
      <c r="AL24" s="197">
        <f t="shared" si="1"/>
        <v>0.99659542000000001</v>
      </c>
      <c r="AM24" s="83">
        <f t="shared" si="12"/>
        <v>3.8103514629376542E-2</v>
      </c>
      <c r="AN24" s="243">
        <f t="shared" si="13"/>
        <v>9550184.6280606557</v>
      </c>
      <c r="AO24" s="243">
        <v>0</v>
      </c>
      <c r="AP24" s="243">
        <f t="shared" si="2"/>
        <v>112366742.50385398</v>
      </c>
      <c r="AQ24" s="243">
        <v>0</v>
      </c>
      <c r="AR24" s="244">
        <f t="shared" si="14"/>
        <v>3904407.985398727</v>
      </c>
      <c r="AS24" s="245">
        <f t="shared" si="15"/>
        <v>2689260.1943341545</v>
      </c>
      <c r="AT24" s="244">
        <f t="shared" si="16"/>
        <v>45938965.979381435</v>
      </c>
      <c r="AU24" s="245">
        <f t="shared" si="17"/>
        <v>31641629.931920409</v>
      </c>
      <c r="AV24" s="244">
        <f t="shared" si="18"/>
        <v>0</v>
      </c>
      <c r="AW24" s="244"/>
      <c r="AX24" s="196">
        <f t="shared" si="19"/>
        <v>-5645776.6426619291</v>
      </c>
      <c r="AY24" s="246">
        <f t="shared" si="73"/>
        <v>2689260.1943341545</v>
      </c>
      <c r="AZ24" s="196">
        <f t="shared" si="21"/>
        <v>-5645776.6426619291</v>
      </c>
      <c r="BA24" s="246">
        <f t="shared" si="22"/>
        <v>2689260.1943341545</v>
      </c>
      <c r="BB24" s="261">
        <f t="shared" si="78"/>
        <v>96681386.192341179</v>
      </c>
      <c r="BC24">
        <f t="shared" ref="BC24:BC26" si="82">SQRT(BA24^2+BC23^2)</f>
        <v>10084881.583233295</v>
      </c>
      <c r="BD24" s="316">
        <f t="shared" si="30"/>
        <v>3.1318999999999999</v>
      </c>
      <c r="BE24" s="316">
        <f t="shared" si="57"/>
        <v>0.67446274915668947</v>
      </c>
      <c r="BF24" s="247">
        <f t="shared" si="31"/>
        <v>279537146.41797805</v>
      </c>
      <c r="BG24" s="295">
        <f t="shared" si="40"/>
        <v>224710754.13653424</v>
      </c>
      <c r="BH24" s="295">
        <f t="shared" si="41"/>
        <v>56279939.559251569</v>
      </c>
      <c r="BI24" s="295">
        <f t="shared" si="42"/>
        <v>89651085.532652408</v>
      </c>
      <c r="BJ24" s="295">
        <f t="shared" si="43"/>
        <v>248394186.24151796</v>
      </c>
      <c r="BK24" s="295">
        <f t="shared" si="32"/>
        <v>539495108.63412333</v>
      </c>
      <c r="BL24" s="295">
        <f t="shared" si="33"/>
        <v>0.66940271884718205</v>
      </c>
      <c r="BM24" s="296">
        <f t="shared" si="34"/>
        <v>214728109.3008852</v>
      </c>
      <c r="BN24" s="296">
        <f t="shared" si="35"/>
        <v>76.815590361580391</v>
      </c>
      <c r="BO24" s="196">
        <f>BF23</f>
        <v>188354749.94128561</v>
      </c>
      <c r="BP24" s="196">
        <f t="shared" si="79"/>
        <v>211648010.44691455</v>
      </c>
      <c r="BQ24" s="317">
        <f t="shared" si="36"/>
        <v>-182855760.22563687</v>
      </c>
      <c r="BR24" s="196">
        <f t="shared" si="37"/>
        <v>224936941.96631593</v>
      </c>
      <c r="BS24" s="250">
        <f t="shared" si="29"/>
        <v>0</v>
      </c>
      <c r="BT24" s="250">
        <v>0</v>
      </c>
      <c r="BU24" s="20">
        <v>14.58</v>
      </c>
      <c r="BV24" s="250">
        <v>0</v>
      </c>
      <c r="BW24" s="45">
        <v>0.91500000000000004</v>
      </c>
      <c r="BX24">
        <v>0.72744701983489279</v>
      </c>
      <c r="BY24" s="86">
        <v>3.755E-2</v>
      </c>
      <c r="BZ24" s="86">
        <v>6.7500000000000017E-3</v>
      </c>
      <c r="CA24" s="178">
        <v>5.2250000000000005E-2</v>
      </c>
      <c r="CB24" s="178">
        <v>9.3499999999999955E-3</v>
      </c>
      <c r="CC24" s="8">
        <v>2.3700000000000002E-2</v>
      </c>
      <c r="CD24" s="45">
        <v>1.1299999999999998E-2</v>
      </c>
      <c r="CE24" s="318">
        <v>40360</v>
      </c>
      <c r="CF24" s="45">
        <v>5</v>
      </c>
      <c r="CG24" s="45">
        <v>49</v>
      </c>
      <c r="CH24" s="319">
        <f>((BB24*BY24)-(BF24*(CC24-BY24)))/(1000*30.5)</f>
        <v>245.96641080037401</v>
      </c>
      <c r="CI24" s="303">
        <f t="shared" si="38"/>
        <v>754513.08423916821</v>
      </c>
      <c r="CJ24">
        <f t="shared" si="74"/>
        <v>1.3162541547892639E-2</v>
      </c>
      <c r="CK24" s="256">
        <f t="shared" si="45"/>
        <v>-4731036.7904706802</v>
      </c>
      <c r="CL24" s="320">
        <f t="shared" si="75"/>
        <v>157.07621214731378</v>
      </c>
      <c r="CM24" s="321">
        <f t="shared" si="80"/>
        <v>20.11257550342313</v>
      </c>
      <c r="CN24" s="321"/>
      <c r="CO24" s="321"/>
      <c r="CP24" s="303"/>
      <c r="CQ24" s="321"/>
      <c r="CR24" s="255">
        <f t="shared" si="69"/>
        <v>-7.5588740707466044</v>
      </c>
      <c r="CS24" s="321"/>
      <c r="CT24" s="321"/>
      <c r="CU24" s="321"/>
      <c r="CV24" s="321"/>
      <c r="CW24" s="334"/>
      <c r="CX24" s="334"/>
      <c r="CY24" s="255">
        <f t="shared" si="23"/>
        <v>0</v>
      </c>
      <c r="CZ24" s="255"/>
      <c r="DA24" s="255"/>
      <c r="DB24" s="255"/>
      <c r="DC24" s="255"/>
      <c r="DD24" s="255"/>
      <c r="DE24" s="255"/>
      <c r="DF24" s="255"/>
      <c r="DG24" s="255"/>
      <c r="DH24" s="255"/>
      <c r="DI24" s="255"/>
      <c r="DJ24" s="243"/>
      <c r="DK24" s="255" t="s">
        <v>1378</v>
      </c>
      <c r="DL24" s="255"/>
      <c r="DM24" s="256"/>
      <c r="DN24" s="255">
        <f t="shared" si="76"/>
        <v>1497.4002287907076</v>
      </c>
      <c r="DO24" s="256">
        <f t="shared" si="81"/>
        <v>1703.0936691925033</v>
      </c>
      <c r="DP24" s="255"/>
      <c r="DQ24" s="256"/>
      <c r="DR24" s="255"/>
      <c r="DS24" s="256"/>
      <c r="DT24" s="255">
        <f>AVERAGE(CR36,CR42,CR48)*-1</f>
        <v>30.582214680723101</v>
      </c>
      <c r="DU24" s="256">
        <f>STDEV(CR36,CR42,CR48)/SQRT(3)</f>
        <v>20.31905987010456</v>
      </c>
      <c r="DV24" s="255"/>
      <c r="DW24" s="256"/>
      <c r="DX24" s="255"/>
      <c r="DY24" s="256"/>
      <c r="DZ24" s="255"/>
      <c r="EA24" s="256"/>
      <c r="EB24" s="256"/>
      <c r="EC24" s="256"/>
      <c r="ED24" s="255"/>
      <c r="EE24" s="256"/>
      <c r="EF24" s="255"/>
      <c r="EG24" s="256"/>
      <c r="EH24" s="45"/>
      <c r="EI24" s="45"/>
      <c r="EJ24" s="45"/>
    </row>
    <row r="25" spans="6:140" x14ac:dyDescent="0.45">
      <c r="F25" s="45">
        <v>5</v>
      </c>
      <c r="G25" s="2">
        <v>40360</v>
      </c>
      <c r="H25" s="195">
        <v>27.95</v>
      </c>
      <c r="I25">
        <v>5.0000000000000711E-2</v>
      </c>
      <c r="J25" s="195">
        <f t="shared" si="3"/>
        <v>6.34</v>
      </c>
      <c r="K25" s="66">
        <f t="shared" si="77"/>
        <v>0.64999999999999958</v>
      </c>
      <c r="L25" s="333">
        <v>9.24</v>
      </c>
      <c r="M25" s="66">
        <v>0.16000000000000014</v>
      </c>
      <c r="N25" s="237">
        <v>13.3</v>
      </c>
      <c r="O25" s="66">
        <f t="shared" si="72"/>
        <v>2.2980480847884799</v>
      </c>
      <c r="P25" s="238">
        <v>237383772.69488889</v>
      </c>
      <c r="Q25" s="239">
        <v>1392850000</v>
      </c>
      <c r="R25" s="240">
        <v>0</v>
      </c>
      <c r="S25" s="241">
        <v>1743865979.3814435</v>
      </c>
      <c r="T25" s="237"/>
      <c r="V25" s="243">
        <f t="shared" si="64"/>
        <v>96681386.192341179</v>
      </c>
      <c r="W25" s="243">
        <f t="shared" si="65"/>
        <v>0</v>
      </c>
      <c r="X25" s="49">
        <v>55.320666666666661</v>
      </c>
      <c r="Y25" s="49">
        <v>38.103514629376541</v>
      </c>
      <c r="Z25" s="83">
        <f t="shared" si="5"/>
        <v>5.5320666666666664E-2</v>
      </c>
      <c r="AA25" s="197">
        <v>83.258064516129039</v>
      </c>
      <c r="AB25" s="197">
        <v>64.290322580645167</v>
      </c>
      <c r="AC25" s="197">
        <f t="shared" si="6"/>
        <v>28.476702508960575</v>
      </c>
      <c r="AD25" s="197">
        <f t="shared" si="6"/>
        <v>17.939068100358426</v>
      </c>
      <c r="AE25" s="197">
        <v>7.2322580645161283</v>
      </c>
      <c r="AF25" s="8">
        <f t="shared" si="7"/>
        <v>3.2331086451612903</v>
      </c>
      <c r="AG25" s="197">
        <f t="shared" si="8"/>
        <v>20.52777468323632</v>
      </c>
      <c r="AH25" s="197">
        <f t="shared" si="9"/>
        <v>38.763477991948768</v>
      </c>
      <c r="AI25" s="197">
        <f t="shared" si="10"/>
        <v>0.52956483129558107</v>
      </c>
      <c r="AJ25" s="197">
        <f t="shared" si="0"/>
        <v>37.596153351948026</v>
      </c>
      <c r="AK25" s="197">
        <f t="shared" si="11"/>
        <v>0.24894936567741935</v>
      </c>
      <c r="AL25" s="197">
        <f t="shared" si="1"/>
        <v>0.99503812000000003</v>
      </c>
      <c r="AM25" s="83">
        <f t="shared" si="12"/>
        <v>3.8103514629376542E-2</v>
      </c>
      <c r="AN25" s="243">
        <f t="shared" si="13"/>
        <v>30428562.862569351</v>
      </c>
      <c r="AO25" s="243">
        <v>0</v>
      </c>
      <c r="AP25" s="243">
        <f t="shared" si="2"/>
        <v>223533963.4849726</v>
      </c>
      <c r="AQ25" s="243">
        <v>0</v>
      </c>
      <c r="AR25" s="244">
        <f t="shared" si="14"/>
        <v>13132228.561329717</v>
      </c>
      <c r="AS25" s="245">
        <f t="shared" si="15"/>
        <v>9045156.0556562953</v>
      </c>
      <c r="AT25" s="244">
        <f t="shared" si="16"/>
        <v>96471828.556701034</v>
      </c>
      <c r="AU25" s="245">
        <f t="shared" si="17"/>
        <v>66447422.85703288</v>
      </c>
      <c r="AV25" s="244">
        <f t="shared" si="18"/>
        <v>0</v>
      </c>
      <c r="AW25" s="244"/>
      <c r="AX25" s="196">
        <f t="shared" si="19"/>
        <v>-17296334.301239632</v>
      </c>
      <c r="AY25" s="246">
        <f t="shared" si="73"/>
        <v>9045156.0556562953</v>
      </c>
      <c r="AZ25" s="196">
        <f t="shared" si="21"/>
        <v>-17296334.301239632</v>
      </c>
      <c r="BA25" s="246">
        <f t="shared" si="22"/>
        <v>9045156.0556562953</v>
      </c>
      <c r="BB25" s="261">
        <f t="shared" si="78"/>
        <v>79385051.891101539</v>
      </c>
      <c r="BC25">
        <f t="shared" si="82"/>
        <v>13546943.737205593</v>
      </c>
      <c r="BD25" s="316">
        <f t="shared" si="30"/>
        <v>4.0002000000000013</v>
      </c>
      <c r="BE25" s="316">
        <f t="shared" si="57"/>
        <v>1.0127191120937731</v>
      </c>
      <c r="BF25" s="247">
        <f t="shared" si="31"/>
        <v>1202359294.6803448</v>
      </c>
      <c r="BG25" s="295">
        <f t="shared" si="40"/>
        <v>1410565815.2798119</v>
      </c>
      <c r="BH25" s="295">
        <f t="shared" si="41"/>
        <v>62842901.025021724</v>
      </c>
      <c r="BI25" s="295">
        <f t="shared" si="42"/>
        <v>125816537.38281144</v>
      </c>
      <c r="BJ25" s="295">
        <f t="shared" si="43"/>
        <v>1417559505.108777</v>
      </c>
      <c r="BK25" s="295">
        <f t="shared" si="32"/>
        <v>4095106966.9416399</v>
      </c>
      <c r="BL25" s="295">
        <f t="shared" si="33"/>
        <v>2.3036112953360859</v>
      </c>
      <c r="BM25" s="296">
        <f t="shared" si="34"/>
        <v>1266761802.0584762</v>
      </c>
      <c r="BN25" s="296">
        <f t="shared" si="35"/>
        <v>105.35634461870679</v>
      </c>
      <c r="BO25" s="196">
        <f>BF24</f>
        <v>279537146.41797805</v>
      </c>
      <c r="BP25" s="196">
        <f t="shared" si="79"/>
        <v>214728109.3008852</v>
      </c>
      <c r="BQ25" s="317">
        <f t="shared" si="36"/>
        <v>-1122974242.7892432</v>
      </c>
      <c r="BR25" s="196">
        <f t="shared" si="37"/>
        <v>1410630865.5777454</v>
      </c>
      <c r="BS25" s="250">
        <f t="shared" si="29"/>
        <v>0</v>
      </c>
      <c r="BT25" s="250">
        <v>0</v>
      </c>
      <c r="BU25" s="20">
        <v>14.58</v>
      </c>
      <c r="BV25" s="250">
        <v>0</v>
      </c>
      <c r="BW25" s="45">
        <v>0.91500000000000004</v>
      </c>
      <c r="BX25">
        <v>0.72744701983489279</v>
      </c>
      <c r="BY25" s="86">
        <v>2.3700000000000002E-2</v>
      </c>
      <c r="BZ25" s="86">
        <v>1.1299999999999998E-2</v>
      </c>
      <c r="CA25" s="178">
        <v>3.755E-2</v>
      </c>
      <c r="CB25" s="178">
        <v>6.7500000000000017E-3</v>
      </c>
      <c r="CC25" s="8">
        <v>7.45E-3</v>
      </c>
      <c r="CD25" s="8">
        <v>2.7721832551258221E-3</v>
      </c>
      <c r="CE25" s="318">
        <v>40360</v>
      </c>
      <c r="CF25" s="45">
        <v>6</v>
      </c>
      <c r="CG25" s="45">
        <v>70</v>
      </c>
      <c r="CH25" s="319">
        <f>((BB25*BY25)-(BF25*(CC25-BY25)))/(1000*30.5)</f>
        <v>702.28735306146598</v>
      </c>
      <c r="CI25" s="303">
        <f t="shared" si="38"/>
        <v>952775.85150457046</v>
      </c>
      <c r="CJ25">
        <f t="shared" si="74"/>
        <v>1.1635076278220094E-2</v>
      </c>
      <c r="CK25" s="256">
        <f t="shared" si="45"/>
        <v>-24888642.86155137</v>
      </c>
      <c r="CL25" s="320">
        <f t="shared" si="75"/>
        <v>816.6187886458589</v>
      </c>
      <c r="CM25" s="321">
        <f t="shared" si="80"/>
        <v>-456.320942261092</v>
      </c>
      <c r="CN25" s="321"/>
      <c r="CO25" s="321"/>
      <c r="CP25" s="303"/>
      <c r="CQ25" s="321"/>
      <c r="CR25" s="255">
        <f t="shared" si="69"/>
        <v>185.5216493895345</v>
      </c>
      <c r="CS25" s="321"/>
      <c r="CT25" s="321"/>
      <c r="CU25" s="321"/>
      <c r="CV25" s="321"/>
      <c r="CW25" s="334"/>
      <c r="CX25" s="334"/>
      <c r="CY25" s="255">
        <f t="shared" si="23"/>
        <v>0</v>
      </c>
      <c r="CZ25" s="255"/>
      <c r="DA25" s="255"/>
      <c r="DB25" s="255"/>
      <c r="DC25" s="255"/>
      <c r="DD25" s="255"/>
      <c r="DE25" s="255"/>
      <c r="DF25" s="255"/>
      <c r="DG25" s="255"/>
      <c r="DH25" s="255"/>
      <c r="DI25" s="255"/>
      <c r="DJ25" s="243"/>
      <c r="DK25" s="255" t="s">
        <v>1378</v>
      </c>
      <c r="DL25" s="255"/>
      <c r="DM25" s="256"/>
      <c r="DN25" s="255">
        <f t="shared" si="76"/>
        <v>1449.459226953489</v>
      </c>
      <c r="DO25" s="256">
        <f t="shared" si="81"/>
        <v>6283.3200460218422</v>
      </c>
      <c r="DP25" s="255"/>
      <c r="DQ25" s="256"/>
      <c r="DR25" s="255"/>
      <c r="DS25" s="256"/>
      <c r="DT25" s="255">
        <f>AVERAGE(CR37,CR43,CR49)*-1</f>
        <v>20.297980073154406</v>
      </c>
      <c r="DU25" s="256">
        <f>STDEV(CR37,CR43,CR49)/SQRT(3)</f>
        <v>48.376847948751923</v>
      </c>
      <c r="DV25" s="255"/>
      <c r="DW25" s="256"/>
      <c r="DX25" s="255"/>
      <c r="DY25" s="256"/>
      <c r="DZ25" s="255"/>
      <c r="EA25" s="256"/>
      <c r="EB25" s="256"/>
      <c r="EC25" s="256"/>
      <c r="ED25" s="255"/>
      <c r="EE25" s="256"/>
      <c r="EF25" s="255"/>
      <c r="EG25" s="256"/>
      <c r="EH25" s="45"/>
      <c r="EI25" s="45"/>
      <c r="EJ25" s="45"/>
    </row>
    <row r="26" spans="6:140" x14ac:dyDescent="0.45">
      <c r="F26" s="45">
        <v>6</v>
      </c>
      <c r="G26" s="2">
        <v>40360</v>
      </c>
      <c r="H26" s="195">
        <v>26.450000000000003</v>
      </c>
      <c r="I26">
        <v>0.84999999999999953</v>
      </c>
      <c r="J26" s="195">
        <f t="shared" si="3"/>
        <v>9.24</v>
      </c>
      <c r="K26" s="66">
        <f>M25</f>
        <v>0.16000000000000014</v>
      </c>
      <c r="L26" s="333">
        <v>13.3</v>
      </c>
      <c r="M26" s="66">
        <v>2.2980480847884799</v>
      </c>
      <c r="N26" s="195">
        <v>15.555</v>
      </c>
      <c r="O26" s="66">
        <v>1.8950000000000002</v>
      </c>
      <c r="P26" s="238">
        <v>391352979.66800237</v>
      </c>
      <c r="Q26" s="239">
        <v>3536260000.000001</v>
      </c>
      <c r="R26" s="240">
        <v>0</v>
      </c>
      <c r="S26" s="241">
        <v>2076030927.8350515</v>
      </c>
      <c r="T26" s="237"/>
      <c r="V26" s="243">
        <f t="shared" si="64"/>
        <v>79385051.891101539</v>
      </c>
      <c r="W26" s="243">
        <f t="shared" si="65"/>
        <v>0</v>
      </c>
      <c r="X26" s="49">
        <v>55.320666666666661</v>
      </c>
      <c r="Y26" s="49">
        <v>38.103514629376541</v>
      </c>
      <c r="Z26" s="83">
        <f t="shared" si="5"/>
        <v>5.5320666666666664E-2</v>
      </c>
      <c r="AA26" s="197">
        <v>83.258064516129039</v>
      </c>
      <c r="AB26" s="197">
        <v>64.290322580645167</v>
      </c>
      <c r="AC26" s="197">
        <f t="shared" si="6"/>
        <v>28.476702508960575</v>
      </c>
      <c r="AD26" s="197">
        <f t="shared" si="6"/>
        <v>17.939068100358426</v>
      </c>
      <c r="AE26" s="197">
        <v>7.2322580645161283</v>
      </c>
      <c r="AF26" s="8">
        <f t="shared" si="7"/>
        <v>3.2331086451612903</v>
      </c>
      <c r="AG26" s="197">
        <f t="shared" si="8"/>
        <v>20.52777468323632</v>
      </c>
      <c r="AH26" s="197">
        <f t="shared" si="9"/>
        <v>38.763477991948768</v>
      </c>
      <c r="AI26" s="197">
        <f t="shared" si="10"/>
        <v>0.52956483129558107</v>
      </c>
      <c r="AJ26" s="197">
        <f t="shared" si="0"/>
        <v>34.437765449550845</v>
      </c>
      <c r="AK26" s="197">
        <f t="shared" si="11"/>
        <v>0.24894936567741935</v>
      </c>
      <c r="AL26" s="197">
        <f t="shared" si="1"/>
        <v>0.99285789999999996</v>
      </c>
      <c r="AM26" s="83">
        <f t="shared" si="12"/>
        <v>3.8103514629376542E-2</v>
      </c>
      <c r="AN26" s="243">
        <f t="shared" si="13"/>
        <v>40603026.266711667</v>
      </c>
      <c r="AO26" s="243">
        <v>0</v>
      </c>
      <c r="AP26" s="243">
        <f t="shared" si="2"/>
        <v>215389029.0164676</v>
      </c>
      <c r="AQ26" s="243">
        <v>0</v>
      </c>
      <c r="AR26" s="244">
        <f t="shared" si="14"/>
        <v>21649907.737220336</v>
      </c>
      <c r="AS26" s="245">
        <f t="shared" si="15"/>
        <v>14911923.986029828</v>
      </c>
      <c r="AT26" s="244">
        <f t="shared" si="16"/>
        <v>114847414.94845361</v>
      </c>
      <c r="AU26" s="245">
        <f t="shared" si="17"/>
        <v>79104074.829801038</v>
      </c>
      <c r="AV26" s="244">
        <f t="shared" si="18"/>
        <v>0</v>
      </c>
      <c r="AW26" s="244"/>
      <c r="AX26" s="196">
        <f t="shared" si="19"/>
        <v>-18953118.529491331</v>
      </c>
      <c r="AY26" s="246">
        <f>SQRT(AO26^2+AS26^2)</f>
        <v>14911923.986029828</v>
      </c>
      <c r="AZ26" s="196">
        <f t="shared" si="21"/>
        <v>-18953118.529491331</v>
      </c>
      <c r="BA26" s="246">
        <f t="shared" si="22"/>
        <v>14911923.986029828</v>
      </c>
      <c r="BB26" s="261">
        <f t="shared" si="78"/>
        <v>60431933.361610204</v>
      </c>
      <c r="BC26">
        <f t="shared" si="82"/>
        <v>20146591.810630046</v>
      </c>
      <c r="BD26" s="316">
        <f t="shared" si="30"/>
        <v>1.7327000000000012</v>
      </c>
      <c r="BE26" s="316">
        <f t="shared" si="57"/>
        <v>3.9122691625193777</v>
      </c>
      <c r="BF26" s="247">
        <f t="shared" si="31"/>
        <v>583559113.00817883</v>
      </c>
      <c r="BG26" s="295">
        <f t="shared" si="40"/>
        <v>13834800948.650778</v>
      </c>
      <c r="BH26" s="295">
        <f t="shared" si="41"/>
        <v>12701608.302576257</v>
      </c>
      <c r="BI26" s="295">
        <f t="shared" si="42"/>
        <v>301800310.80221617</v>
      </c>
      <c r="BJ26" s="295">
        <f t="shared" si="43"/>
        <v>13838098209.191978</v>
      </c>
      <c r="BK26" s="295">
        <f t="shared" si="32"/>
        <v>56237600009.5075</v>
      </c>
      <c r="BL26" s="295">
        <f t="shared" si="33"/>
        <v>2.9785986638014865</v>
      </c>
      <c r="BM26" s="296">
        <f t="shared" si="34"/>
        <v>25694542616.3232</v>
      </c>
      <c r="BN26" s="296">
        <f t="shared" si="35"/>
        <v>4403.074520397915</v>
      </c>
      <c r="BO26" s="196">
        <f>BF25</f>
        <v>1202359294.6803448</v>
      </c>
      <c r="BP26" s="196">
        <f t="shared" si="79"/>
        <v>1266761802.0584762</v>
      </c>
      <c r="BQ26" s="329">
        <f t="shared" si="36"/>
        <v>-523127179.64656866</v>
      </c>
      <c r="BR26" s="196">
        <f t="shared" si="37"/>
        <v>13834815617.634737</v>
      </c>
      <c r="BS26" s="250">
        <f t="shared" si="29"/>
        <v>0</v>
      </c>
      <c r="BT26" s="250">
        <v>0</v>
      </c>
      <c r="BU26" s="20">
        <v>3904</v>
      </c>
      <c r="BV26" s="250">
        <v>0</v>
      </c>
      <c r="BW26" s="45">
        <v>0.91500000000000004</v>
      </c>
      <c r="BX26">
        <v>0.72744701983489279</v>
      </c>
      <c r="BY26" s="86">
        <v>7.45E-3</v>
      </c>
      <c r="BZ26" s="86">
        <v>2.7721832551258221E-3</v>
      </c>
      <c r="CA26" s="178">
        <v>2.3700000000000002E-2</v>
      </c>
      <c r="CB26" s="178">
        <v>1.1299999999999998E-2</v>
      </c>
      <c r="CC26" s="45">
        <v>1.4199999999999999E-2</v>
      </c>
      <c r="CD26" s="45">
        <v>1.12E-2</v>
      </c>
      <c r="CE26" s="318">
        <v>40360</v>
      </c>
      <c r="CF26" s="45">
        <v>7</v>
      </c>
      <c r="CG26" s="45">
        <v>95</v>
      </c>
      <c r="CH26" s="319">
        <f>((BB26*BY26)-(BF26*(CC26-BY26)))/(1000*30.5)</f>
        <v>-114.38708554954789</v>
      </c>
      <c r="CI26" s="303">
        <f t="shared" si="38"/>
        <v>224929.77546315838</v>
      </c>
      <c r="CJ26">
        <f t="shared" si="74"/>
        <v>1.1537980759214327E-2</v>
      </c>
      <c r="CK26" s="256">
        <f t="shared" si="45"/>
        <v>173568807.16101688</v>
      </c>
      <c r="CL26" s="320">
        <f>SQRT(CI26^2+CK26^2)/(1000*30.5)</f>
        <v>5690.785341163034</v>
      </c>
      <c r="CM26" s="321">
        <f>-1*(CH26-CH25)</f>
        <v>816.6744386110139</v>
      </c>
      <c r="CN26" s="321">
        <f>-1*(CH26-CH21)</f>
        <v>2949.5551157194418</v>
      </c>
      <c r="CO26" s="239">
        <f>SQRT(CL21^2+CL26^2)</f>
        <v>5693.0163111807851</v>
      </c>
      <c r="CP26" s="275">
        <f>-1*(CH25-CH21)</f>
        <v>2132.8806771084278</v>
      </c>
      <c r="CQ26" s="239">
        <f>SQRT(CL21^2+CL25^2)</f>
        <v>832.02353701312438</v>
      </c>
      <c r="CR26" s="255">
        <f t="shared" si="69"/>
        <v>-116.28778947120475</v>
      </c>
      <c r="CS26" s="255">
        <f>100*(CH26-CH21)/CH21</f>
        <v>-104.03457870335443</v>
      </c>
      <c r="CT26" s="255">
        <f>-1*(100*(CH26-CH21)/CH21)*SQRT((SQRT(CL26^2+CL21^2)/(CH26-CH21))^2+(CL21/CH21)^2)</f>
        <v>200.88509350559565</v>
      </c>
      <c r="CU26" s="255">
        <f>100*(CH25-CH21)/CH21</f>
        <v>-75.229427477023918</v>
      </c>
      <c r="CV26" s="255">
        <f>-1*(100*(CH25-CH21)/CH21)*SQRT((SQRT(CL25^2+CL21^2)/(CH25-CH21))^2+(CL21/CH21)^2)</f>
        <v>29.649626064880483</v>
      </c>
      <c r="CW26" s="322"/>
      <c r="CX26" s="322"/>
      <c r="CY26" s="274">
        <f t="shared" si="23"/>
        <v>0</v>
      </c>
      <c r="CZ26" s="274"/>
      <c r="DA26" s="274">
        <f>SUM(CY21:CY26)*30.5</f>
        <v>99918.314935252987</v>
      </c>
      <c r="DB26" s="274">
        <f>SQRT(CZ21^2+CZ22^2+CZ23^2+CZ24^2+CZ25^2+CZ26^2)*30.5</f>
        <v>18910.04370383385</v>
      </c>
      <c r="DC26" s="274">
        <f>100*(CH26-DA26)/DA26</f>
        <v>-100.11448059910104</v>
      </c>
      <c r="DD26" s="274">
        <f>IF(100*CW21*30.5/DA26&gt;100,100,100*CW21*30.5/DA26)</f>
        <v>76.69939229919315</v>
      </c>
      <c r="DE26" s="276">
        <f>100*(CW21*30.5/DA26)*SQRT((CX21/CW21)^2+(DB26/DA26)^2)</f>
        <v>17.255328063326719</v>
      </c>
      <c r="DF26" s="274"/>
      <c r="DG26" s="330"/>
      <c r="DH26" s="274">
        <f>BO26*CC26/10^6</f>
        <v>17.073501984460894</v>
      </c>
      <c r="DI26" s="274">
        <f>(BO26*CC26/10^6)*SQRT((BP26/BO26)^2+(CD26/CC26)^2)</f>
        <v>22.470277142101065</v>
      </c>
      <c r="DJ26" s="243"/>
      <c r="DK26" s="255" t="s">
        <v>1378</v>
      </c>
      <c r="DL26" s="255">
        <f>AVERAGE(DA38,DA44,DA50)/30.5</f>
        <v>10526.295466377134</v>
      </c>
      <c r="DM26" s="256">
        <f>SQRT(DB38^2+DB44^2+DB50^2)/(3*30.5)</f>
        <v>3006.4670150140969</v>
      </c>
      <c r="DN26" s="255">
        <f t="shared" si="76"/>
        <v>-204.30068903791587</v>
      </c>
      <c r="DO26" s="256">
        <f t="shared" si="81"/>
        <v>6278.3411073710749</v>
      </c>
      <c r="DP26" s="255">
        <f>AVERAGE(CN38,CN44,CN50)</f>
        <v>7290.8596750208199</v>
      </c>
      <c r="DQ26" s="256">
        <f>SQRT(CO38^2+CO44^2+CO50^2)/3</f>
        <v>6812.4339874555699</v>
      </c>
      <c r="DR26" s="255">
        <f>AVERAGE(CP38,CP44,CP50)</f>
        <v>5637.0997590294146</v>
      </c>
      <c r="DS26" s="256">
        <f>SQRT(CQ38^2+CQ44^2+CQ50^2)/3</f>
        <v>6817.0228526589417</v>
      </c>
      <c r="DT26" s="255">
        <f>AVERAGE(CR38,CR44,CR50)*-1</f>
        <v>262.38236027446561</v>
      </c>
      <c r="DU26" s="256">
        <f>STDEV(CR38,CR44,CR50)/SQRT(3)</f>
        <v>228.03894140572137</v>
      </c>
      <c r="DV26" s="255">
        <f>AVERAGE(CS38,CS44,CS50)*-1</f>
        <v>107.57016674679483</v>
      </c>
      <c r="DW26" s="335">
        <f>SQRT(CT38^2+CT44^2+CT50^2)/3</f>
        <v>180.52827953307346</v>
      </c>
      <c r="DX26" s="274">
        <f>AVERAGE(CU38,CU44,CU50)*-1</f>
        <v>85.169880632706722</v>
      </c>
      <c r="DY26" s="256">
        <f>SQRT(CV38^2+CV44^2+CV50^2)/3</f>
        <v>122.20393266257548</v>
      </c>
      <c r="DZ26" s="255">
        <f>AVERAGE(DC38,DC44,DC50)</f>
        <v>-100.4253554460111</v>
      </c>
      <c r="EA26" s="256">
        <f>STDEV(DC38,DC44,DC50)/SQRT(3)</f>
        <v>0.5631164894434173</v>
      </c>
      <c r="EB26" s="255">
        <f>AVERAGE(DD38,DD44,DD50)</f>
        <v>53.197310583627164</v>
      </c>
      <c r="EC26" s="324">
        <f>SQRT(DE38^2+DE44^2+DE50^2)</f>
        <v>18.189275400754475</v>
      </c>
      <c r="ED26" s="255">
        <f>AVERAGE(DF38,DF44,DF50)</f>
        <v>13.151833933942934</v>
      </c>
      <c r="EE26" s="256">
        <f>SQRT(DG38^2+DG44^2+DG50^2)/3</f>
        <v>35.445832177536218</v>
      </c>
      <c r="EF26" s="255">
        <f>AVERAGE(DH38,DH44,DH50)</f>
        <v>13.285376222473674</v>
      </c>
      <c r="EG26" s="256">
        <f>SQRT(DI38^2+DI44^2+DI50^2)/3</f>
        <v>34.63357625146817</v>
      </c>
      <c r="EH26" s="45"/>
      <c r="EI26" s="45"/>
      <c r="EJ26" s="45"/>
    </row>
    <row r="27" spans="6:140" s="252" customFormat="1" x14ac:dyDescent="0.45">
      <c r="F27" s="252">
        <v>1</v>
      </c>
      <c r="G27" s="11">
        <v>40391</v>
      </c>
      <c r="H27" s="280">
        <v>28.299999999999997</v>
      </c>
      <c r="I27">
        <v>8.1649658092772318E-2</v>
      </c>
      <c r="J27" s="280">
        <f t="shared" si="3"/>
        <v>0</v>
      </c>
      <c r="K27">
        <v>0</v>
      </c>
      <c r="L27" s="336">
        <v>0.2</v>
      </c>
      <c r="M27" s="66">
        <v>0</v>
      </c>
      <c r="N27" s="282">
        <v>1.075</v>
      </c>
      <c r="O27" s="66">
        <f>M28</f>
        <v>3.5000000000000024E-2</v>
      </c>
      <c r="P27" s="283">
        <v>84158480.209654644</v>
      </c>
      <c r="Q27" s="284">
        <v>339090000.00000006</v>
      </c>
      <c r="R27" s="240">
        <v>0</v>
      </c>
      <c r="S27" s="285">
        <v>2242113402.0618558</v>
      </c>
      <c r="T27" s="286">
        <v>49.855836903225807</v>
      </c>
      <c r="U27" s="57">
        <v>4.8567212934830764</v>
      </c>
      <c r="V27" s="287">
        <f>T27*86400*30.5</f>
        <v>131380101.40738066</v>
      </c>
      <c r="W27" s="243">
        <f>U27*86400*30.5</f>
        <v>12798431.952586604</v>
      </c>
      <c r="X27" s="288">
        <v>94.263333333333321</v>
      </c>
      <c r="Y27" s="49">
        <v>19.62494189658776</v>
      </c>
      <c r="Z27" s="289">
        <f t="shared" si="5"/>
        <v>9.4263333333333324E-2</v>
      </c>
      <c r="AA27" s="290">
        <v>80.451612903225808</v>
      </c>
      <c r="AB27" s="290">
        <v>64.967741935483872</v>
      </c>
      <c r="AC27" s="290">
        <f t="shared" si="6"/>
        <v>26.917562724014335</v>
      </c>
      <c r="AD27" s="290">
        <f t="shared" si="6"/>
        <v>18.31541218637993</v>
      </c>
      <c r="AE27" s="290">
        <v>6.8741935483870957</v>
      </c>
      <c r="AF27" s="291">
        <f t="shared" si="7"/>
        <v>3.0730394838709674</v>
      </c>
      <c r="AG27" s="290">
        <f t="shared" si="8"/>
        <v>21.018090085897164</v>
      </c>
      <c r="AH27" s="290">
        <f t="shared" si="9"/>
        <v>35.396476818795342</v>
      </c>
      <c r="AI27" s="290">
        <f t="shared" si="10"/>
        <v>0.59379045529007757</v>
      </c>
      <c r="AJ27" s="290">
        <f t="shared" si="0"/>
        <v>38.368386924768267</v>
      </c>
      <c r="AK27" s="290">
        <f t="shared" si="11"/>
        <v>0.4966240402580645</v>
      </c>
      <c r="AL27" s="290">
        <f t="shared" si="1"/>
        <v>0.99989260000000002</v>
      </c>
      <c r="AM27" s="83">
        <f t="shared" si="12"/>
        <v>1.9624941896587759E-2</v>
      </c>
      <c r="AN27" s="287">
        <f t="shared" si="13"/>
        <v>22112060.433599118</v>
      </c>
      <c r="AO27" s="243">
        <v>0</v>
      </c>
      <c r="AP27" s="287">
        <f t="shared" si="2"/>
        <v>589099837.8519522</v>
      </c>
      <c r="AQ27" s="243">
        <v>0</v>
      </c>
      <c r="AR27" s="292">
        <f t="shared" si="14"/>
        <v>7933058.8728294112</v>
      </c>
      <c r="AS27" s="245">
        <f t="shared" si="15"/>
        <v>1651605.2842196033</v>
      </c>
      <c r="AT27" s="292">
        <f t="shared" si="16"/>
        <v>211349082.98969072</v>
      </c>
      <c r="AU27" s="245">
        <f t="shared" si="17"/>
        <v>44001345.241024628</v>
      </c>
      <c r="AV27" s="292">
        <f t="shared" si="18"/>
        <v>0</v>
      </c>
      <c r="AW27" s="292"/>
      <c r="AX27" s="284">
        <f t="shared" si="19"/>
        <v>-14179001.560769707</v>
      </c>
      <c r="AY27" s="246">
        <f>SQRT(AO27^2+AS27^2)</f>
        <v>1651605.2842196033</v>
      </c>
      <c r="AZ27" s="284">
        <f t="shared" si="21"/>
        <v>-14179001.560769707</v>
      </c>
      <c r="BA27" s="246">
        <f>SQRT(AW27^2+AY27^2)</f>
        <v>1651605.2842196033</v>
      </c>
      <c r="BB27" s="293">
        <f>V27+AZ27</f>
        <v>117201099.84661095</v>
      </c>
      <c r="BC27">
        <f>SQRT(W27^2+BA27^2)</f>
        <v>12904559.677100644</v>
      </c>
      <c r="BD27" s="294">
        <f t="shared" si="30"/>
        <v>0.18000000000000002</v>
      </c>
      <c r="BE27" s="294">
        <f t="shared" si="57"/>
        <v>0.02</v>
      </c>
      <c r="BF27" s="293">
        <f t="shared" si="31"/>
        <v>96544479.964939669</v>
      </c>
      <c r="BG27" s="295">
        <f t="shared" si="40"/>
        <v>6781800.0000000009</v>
      </c>
      <c r="BH27" s="295">
        <f t="shared" si="41"/>
        <v>0</v>
      </c>
      <c r="BI27" s="295">
        <f t="shared" si="42"/>
        <v>2580911.9354201285</v>
      </c>
      <c r="BJ27" s="295">
        <f t="shared" si="43"/>
        <v>7256301.9271798553</v>
      </c>
      <c r="BK27" s="295">
        <f t="shared" si="32"/>
        <v>0</v>
      </c>
      <c r="BL27" s="295">
        <f t="shared" si="33"/>
        <v>3.5000000000000024E-2</v>
      </c>
      <c r="BM27" s="296">
        <f t="shared" si="34"/>
        <v>9147994.4501006622</v>
      </c>
      <c r="BN27" s="296">
        <f t="shared" si="35"/>
        <v>9.4754194682314061</v>
      </c>
      <c r="BO27" s="284">
        <v>0</v>
      </c>
      <c r="BP27" s="284"/>
      <c r="BQ27" s="297">
        <f t="shared" si="36"/>
        <v>20656619.88167128</v>
      </c>
      <c r="BR27" s="298">
        <f t="shared" si="37"/>
        <v>14578081.893714683</v>
      </c>
      <c r="BS27" s="299">
        <f t="shared" si="29"/>
        <v>0</v>
      </c>
      <c r="BT27" s="250">
        <v>0</v>
      </c>
      <c r="BU27" s="300">
        <v>515</v>
      </c>
      <c r="BV27" s="250">
        <v>0</v>
      </c>
      <c r="BW27" s="252">
        <v>0.83899999999999997</v>
      </c>
      <c r="BX27">
        <v>0.25717884827489207</v>
      </c>
      <c r="BY27" s="291">
        <v>0.17861999999999997</v>
      </c>
      <c r="BZ27" s="252">
        <v>7.3171032519706919E-3</v>
      </c>
      <c r="CA27" s="252">
        <v>0.7</v>
      </c>
      <c r="CB27" s="252">
        <v>0</v>
      </c>
      <c r="CC27" s="291">
        <v>6.9200000000000012E-2</v>
      </c>
      <c r="CD27" s="291">
        <v>2.159999999999997E-2</v>
      </c>
      <c r="CE27" s="301">
        <v>40391</v>
      </c>
      <c r="CF27" s="252">
        <v>2</v>
      </c>
      <c r="CG27" s="252">
        <v>27</v>
      </c>
      <c r="CH27" s="302">
        <f>((BY27*BB27)-(BF27*(CC27-BY27)))/(1000*30.5)+CW27</f>
        <v>2908.0036050210938</v>
      </c>
      <c r="CI27" s="303">
        <f t="shared" si="38"/>
        <v>2459372.4949573399</v>
      </c>
      <c r="CJ27">
        <f>SQRT(CD27^2+BZ27^2)</f>
        <v>2.2805701041625506E-2</v>
      </c>
      <c r="CK27" s="256">
        <f t="shared" si="45"/>
        <v>-2418618.4434528807</v>
      </c>
      <c r="CL27" s="304">
        <f>SQRT((SQRT(CI27^2+CK27^2)/(1000*30.5))^2+DJ27^2)</f>
        <v>113.09445407752729</v>
      </c>
      <c r="CM27" s="305"/>
      <c r="CN27" s="305"/>
      <c r="CO27" s="305"/>
      <c r="CP27" s="303"/>
      <c r="CQ27" s="305"/>
      <c r="CR27" s="305"/>
      <c r="CS27" s="305"/>
      <c r="CT27" s="305"/>
      <c r="CU27" s="305"/>
      <c r="CV27" s="305"/>
      <c r="CW27" s="57">
        <v>1875.2705737960005</v>
      </c>
      <c r="CX27" s="57">
        <v>312.89926469019736</v>
      </c>
      <c r="CY27" s="255">
        <f t="shared" si="23"/>
        <v>4890.5515897030973</v>
      </c>
      <c r="CZ27" s="239">
        <f>SQRT(((86400*30.5*T27*CA27/(30.5*10^3))*SQRT((U27/T27)^2+(CB27/CA27)^2))^2+((AV27*BS27/(30.5*10^3))*SQRT((IFERROR((AW27/AV27),0))^2+(IFERROR((BT27/BS27),0))^2))^2+((AX27*BW27/(30.5*10^3))*SQRT((AY27/AX27)^2+(BX27/BW27)^2))^2+CX27^2)</f>
        <v>447.82174100657215</v>
      </c>
      <c r="DA27" s="255"/>
      <c r="DB27" s="255"/>
      <c r="DC27" s="255"/>
      <c r="DD27" s="255"/>
      <c r="DE27" s="255"/>
      <c r="DF27" s="255"/>
      <c r="DG27" s="255"/>
      <c r="DH27" s="255"/>
      <c r="DI27" s="255"/>
      <c r="DJ27" s="287"/>
      <c r="DK27" s="287"/>
      <c r="DL27" s="287"/>
      <c r="DM27" s="287"/>
      <c r="DN27" s="287"/>
      <c r="DO27" s="10"/>
      <c r="DP27" s="10"/>
      <c r="DQ27" s="10"/>
      <c r="DR27"/>
      <c r="DS27"/>
      <c r="DT27" s="10"/>
      <c r="DU27" s="10"/>
      <c r="DV27" s="10"/>
      <c r="DZ27" s="10"/>
      <c r="EF27" s="10"/>
    </row>
    <row r="28" spans="6:140" x14ac:dyDescent="0.45">
      <c r="F28" s="45">
        <v>2</v>
      </c>
      <c r="G28" s="2">
        <v>40391</v>
      </c>
      <c r="H28" s="195">
        <v>28</v>
      </c>
      <c r="I28">
        <v>0</v>
      </c>
      <c r="J28" s="195">
        <f t="shared" si="3"/>
        <v>0.2</v>
      </c>
      <c r="K28" s="66">
        <f>M27</f>
        <v>0</v>
      </c>
      <c r="L28" s="333">
        <v>1.075</v>
      </c>
      <c r="M28" s="66">
        <v>3.5000000000000024E-2</v>
      </c>
      <c r="N28" s="237">
        <v>3.7549999999999999</v>
      </c>
      <c r="O28" s="66">
        <f t="shared" ref="O28:O31" si="83">M29</f>
        <v>0.4750000000000027</v>
      </c>
      <c r="P28" s="238">
        <v>25867931.452750716</v>
      </c>
      <c r="Q28" s="239">
        <v>145090000</v>
      </c>
      <c r="R28" s="240">
        <v>0</v>
      </c>
      <c r="S28" s="241">
        <v>415206185.56701022</v>
      </c>
      <c r="T28" s="237"/>
      <c r="V28" s="243">
        <f t="shared" si="64"/>
        <v>117201099.84661095</v>
      </c>
      <c r="W28" s="243">
        <f>BS27</f>
        <v>0</v>
      </c>
      <c r="X28" s="49">
        <v>94.263333333333321</v>
      </c>
      <c r="Y28" s="49">
        <v>19.62494189658776</v>
      </c>
      <c r="Z28" s="83">
        <f t="shared" si="5"/>
        <v>9.4263333333333324E-2</v>
      </c>
      <c r="AA28" s="197">
        <v>80.451612903225808</v>
      </c>
      <c r="AB28" s="197">
        <v>64.967741935483872</v>
      </c>
      <c r="AC28" s="197">
        <f t="shared" si="6"/>
        <v>26.917562724014335</v>
      </c>
      <c r="AD28" s="197">
        <f t="shared" si="6"/>
        <v>18.31541218637993</v>
      </c>
      <c r="AE28" s="197">
        <v>6.8741935483870957</v>
      </c>
      <c r="AF28" s="8">
        <f t="shared" si="7"/>
        <v>3.0730394838709674</v>
      </c>
      <c r="AG28" s="197">
        <f t="shared" si="8"/>
        <v>21.018090085897164</v>
      </c>
      <c r="AH28" s="197">
        <f t="shared" si="9"/>
        <v>35.396476818795342</v>
      </c>
      <c r="AI28" s="197">
        <f t="shared" si="10"/>
        <v>0.59379045529007757</v>
      </c>
      <c r="AJ28" s="197">
        <f t="shared" si="0"/>
        <v>37.705637127213585</v>
      </c>
      <c r="AK28" s="197">
        <f t="shared" si="11"/>
        <v>0.4966240402580645</v>
      </c>
      <c r="AL28" s="197">
        <f t="shared" si="1"/>
        <v>0.99942272499999996</v>
      </c>
      <c r="AM28" s="83">
        <f t="shared" si="12"/>
        <v>1.9624941896587759E-2</v>
      </c>
      <c r="AN28" s="243">
        <f t="shared" si="13"/>
        <v>6530026.4085831922</v>
      </c>
      <c r="AO28" s="243">
        <v>0</v>
      </c>
      <c r="AP28" s="243">
        <f t="shared" si="2"/>
        <v>104813458.38232295</v>
      </c>
      <c r="AQ28" s="243">
        <v>0</v>
      </c>
      <c r="AR28" s="244">
        <f t="shared" si="14"/>
        <v>2438397.445174458</v>
      </c>
      <c r="AS28" s="245">
        <f t="shared" si="15"/>
        <v>507656.65174514777</v>
      </c>
      <c r="AT28" s="244">
        <f t="shared" si="16"/>
        <v>39138719.072164938</v>
      </c>
      <c r="AU28" s="245">
        <f t="shared" si="17"/>
        <v>8148397.2668564105</v>
      </c>
      <c r="AV28" s="244">
        <f t="shared" si="18"/>
        <v>0</v>
      </c>
      <c r="AW28" s="244"/>
      <c r="AX28" s="196">
        <f t="shared" si="19"/>
        <v>-4091628.9634087342</v>
      </c>
      <c r="AY28" s="246">
        <f t="shared" ref="AY28:AY31" si="84">SQRT(AO28^2+AS28^2)</f>
        <v>507656.65174514777</v>
      </c>
      <c r="AZ28" s="196">
        <f t="shared" si="21"/>
        <v>-4091628.9634087342</v>
      </c>
      <c r="BA28" s="246">
        <f t="shared" si="22"/>
        <v>507656.65174514777</v>
      </c>
      <c r="BB28" s="261">
        <f>BB27+AZ28</f>
        <v>113109470.88320221</v>
      </c>
      <c r="BC28">
        <f>SQRT(BA28^2+BC27^2)</f>
        <v>12914541.251469716</v>
      </c>
      <c r="BD28" s="316">
        <f t="shared" si="30"/>
        <v>-0.39500000000000002</v>
      </c>
      <c r="BE28" s="316">
        <f t="shared" si="57"/>
        <v>0.23264780248263717</v>
      </c>
      <c r="BF28" s="247">
        <f t="shared" si="31"/>
        <v>-16281533.111642547</v>
      </c>
      <c r="BG28" s="295">
        <f t="shared" si="40"/>
        <v>-33754869.66220583</v>
      </c>
      <c r="BH28" s="295">
        <f t="shared" si="41"/>
        <v>0</v>
      </c>
      <c r="BI28" s="295">
        <f t="shared" si="42"/>
        <v>14436540.324089942</v>
      </c>
      <c r="BJ28" s="295">
        <f t="shared" si="43"/>
        <v>36712462.7673162</v>
      </c>
      <c r="BK28" s="295">
        <f t="shared" si="32"/>
        <v>31803450.842422768</v>
      </c>
      <c r="BL28" s="295">
        <f t="shared" si="33"/>
        <v>0.47628772816439707</v>
      </c>
      <c r="BM28" s="296">
        <f t="shared" si="34"/>
        <v>-18353505.090801161</v>
      </c>
      <c r="BN28" s="296">
        <f t="shared" si="35"/>
        <v>112.72590219207916</v>
      </c>
      <c r="BO28" s="196">
        <f>BF27</f>
        <v>96544479.964939669</v>
      </c>
      <c r="BP28" s="196">
        <f>BM27</f>
        <v>9147994.4501006622</v>
      </c>
      <c r="BQ28" s="317">
        <f t="shared" si="36"/>
        <v>129391003.99484476</v>
      </c>
      <c r="BR28" s="196">
        <f t="shared" si="37"/>
        <v>36141065.308709651</v>
      </c>
      <c r="BS28" s="250">
        <f t="shared" si="29"/>
        <v>0</v>
      </c>
      <c r="BT28" s="250">
        <v>0</v>
      </c>
      <c r="BU28" s="20">
        <v>515</v>
      </c>
      <c r="BV28" s="250">
        <v>0</v>
      </c>
      <c r="BW28" s="45">
        <v>0.83899999999999997</v>
      </c>
      <c r="BX28">
        <v>0.25717884827489207</v>
      </c>
      <c r="BY28" s="86">
        <v>6.9200000000000012E-2</v>
      </c>
      <c r="BZ28" s="86">
        <v>2.159999999999997E-2</v>
      </c>
      <c r="CA28" s="178">
        <v>0.17861999999999997</v>
      </c>
      <c r="CB28" s="178">
        <v>7.3171032519706919E-3</v>
      </c>
      <c r="CC28" s="8">
        <v>0.10189999999999999</v>
      </c>
      <c r="CD28" s="45">
        <v>2.5100000000000039E-2</v>
      </c>
      <c r="CE28" s="318">
        <v>40391</v>
      </c>
      <c r="CF28" s="45">
        <v>3</v>
      </c>
      <c r="CG28" s="45">
        <v>32</v>
      </c>
      <c r="CH28" s="319">
        <f>((BB28*BY28)-(BF28*(CC28-BY28)))/(1000*30.5)</f>
        <v>274.08463993010832</v>
      </c>
      <c r="CI28" s="303">
        <f t="shared" si="38"/>
        <v>2601485.7760577295</v>
      </c>
      <c r="CJ28">
        <f t="shared" ref="CJ28:CJ32" si="85">SQRT(CD28^2+BZ28^2)</f>
        <v>3.3114498335321353E-2</v>
      </c>
      <c r="CK28" s="256">
        <f t="shared" si="45"/>
        <v>-806771.01138632989</v>
      </c>
      <c r="CL28" s="320">
        <f t="shared" ref="CL28:CL32" si="86">SQRT(CI28^2+CK28^2)/(1000*30.5)</f>
        <v>89.302036692476165</v>
      </c>
      <c r="CM28" s="321">
        <f>-1*(CH28-CH27)</f>
        <v>2633.9189650909857</v>
      </c>
      <c r="CN28" s="321"/>
      <c r="CO28" s="321"/>
      <c r="CP28" s="303"/>
      <c r="CQ28" s="321"/>
      <c r="CR28" s="255">
        <f>100*(CH28-CH27)/CH27</f>
        <v>-90.574817738985587</v>
      </c>
      <c r="CS28" s="321"/>
      <c r="CT28" s="321"/>
      <c r="CU28" s="321"/>
      <c r="CV28" s="321"/>
      <c r="CW28" s="334"/>
      <c r="CX28" s="334"/>
      <c r="CY28" s="255">
        <f t="shared" si="23"/>
        <v>0</v>
      </c>
      <c r="CZ28" s="255"/>
      <c r="DA28" s="255"/>
      <c r="DB28" s="255"/>
      <c r="DC28" s="255"/>
      <c r="DD28" s="255"/>
      <c r="DE28" s="255"/>
      <c r="DF28" s="255"/>
      <c r="DG28" s="255"/>
      <c r="DH28" s="255"/>
      <c r="DI28" s="255"/>
      <c r="DJ28" s="243"/>
      <c r="DK28" s="243" t="s">
        <v>1379</v>
      </c>
      <c r="DL28" s="243" t="s">
        <v>1380</v>
      </c>
      <c r="DM28" t="s">
        <v>1381</v>
      </c>
      <c r="DN28" s="197" t="s">
        <v>1382</v>
      </c>
      <c r="DO28" s="337" t="s">
        <v>1383</v>
      </c>
      <c r="DP28" s="197" t="s">
        <v>1384</v>
      </c>
      <c r="DQ28" s="243" t="s">
        <v>1385</v>
      </c>
      <c r="DR28" s="197" t="s">
        <v>1386</v>
      </c>
      <c r="DS28" s="243" t="s">
        <v>1387</v>
      </c>
      <c r="DT28" s="337" t="s">
        <v>1388</v>
      </c>
      <c r="DV28" t="s">
        <v>1389</v>
      </c>
      <c r="EH28" s="45"/>
      <c r="EI28" s="45"/>
      <c r="EJ28" s="45"/>
    </row>
    <row r="29" spans="6:140" x14ac:dyDescent="0.45">
      <c r="F29" s="45">
        <v>3</v>
      </c>
      <c r="G29" s="2">
        <v>40391</v>
      </c>
      <c r="H29" s="195">
        <v>28.15</v>
      </c>
      <c r="I29">
        <v>4.9999999999998934E-2</v>
      </c>
      <c r="J29" s="195">
        <f t="shared" si="3"/>
        <v>1.075</v>
      </c>
      <c r="K29" s="66">
        <f t="shared" ref="K29:K31" si="87">M28</f>
        <v>3.5000000000000024E-2</v>
      </c>
      <c r="L29" s="333">
        <v>3.7549999999999999</v>
      </c>
      <c r="M29" s="66">
        <v>0.4750000000000027</v>
      </c>
      <c r="N29" s="237">
        <v>6.0049999999999999</v>
      </c>
      <c r="O29" s="66">
        <f t="shared" si="83"/>
        <v>0.18500000000000003</v>
      </c>
      <c r="P29" s="238">
        <v>64199372.276357211</v>
      </c>
      <c r="Q29" s="239">
        <v>255980000.00000003</v>
      </c>
      <c r="R29" s="240">
        <v>0</v>
      </c>
      <c r="S29" s="241">
        <v>581288659.79381442</v>
      </c>
      <c r="T29" s="237"/>
      <c r="V29" s="243">
        <f t="shared" si="64"/>
        <v>113109470.88320221</v>
      </c>
      <c r="W29" s="243">
        <f t="shared" si="65"/>
        <v>0</v>
      </c>
      <c r="X29" s="49">
        <v>94.263333333333321</v>
      </c>
      <c r="Y29" s="49">
        <v>19.62494189658776</v>
      </c>
      <c r="Z29" s="83">
        <f t="shared" si="5"/>
        <v>9.4263333333333324E-2</v>
      </c>
      <c r="AA29" s="197">
        <v>80.451612903225808</v>
      </c>
      <c r="AB29" s="197">
        <v>64.967741935483872</v>
      </c>
      <c r="AC29" s="197">
        <f t="shared" si="6"/>
        <v>26.917562724014335</v>
      </c>
      <c r="AD29" s="197">
        <f t="shared" si="6"/>
        <v>18.31541218637993</v>
      </c>
      <c r="AE29" s="197">
        <v>6.8741935483870957</v>
      </c>
      <c r="AF29" s="8">
        <f t="shared" si="7"/>
        <v>3.0730394838709674</v>
      </c>
      <c r="AG29" s="197">
        <f t="shared" si="8"/>
        <v>21.018090085897164</v>
      </c>
      <c r="AH29" s="197">
        <f t="shared" si="9"/>
        <v>35.396476818795342</v>
      </c>
      <c r="AI29" s="197">
        <f t="shared" si="10"/>
        <v>0.59379045529007757</v>
      </c>
      <c r="AJ29" s="197">
        <f t="shared" si="0"/>
        <v>38.035755514079391</v>
      </c>
      <c r="AK29" s="197">
        <f t="shared" si="11"/>
        <v>0.4966240402580645</v>
      </c>
      <c r="AL29" s="197">
        <f t="shared" si="1"/>
        <v>0.99798356499999996</v>
      </c>
      <c r="AM29" s="83">
        <f t="shared" si="12"/>
        <v>1.9624941896587759E-2</v>
      </c>
      <c r="AN29" s="243">
        <f t="shared" si="13"/>
        <v>16473906.714562723</v>
      </c>
      <c r="AO29" s="243">
        <v>0</v>
      </c>
      <c r="AP29" s="243">
        <f t="shared" si="2"/>
        <v>149161819.12892452</v>
      </c>
      <c r="AQ29" s="243">
        <v>0</v>
      </c>
      <c r="AR29" s="244">
        <f t="shared" si="14"/>
        <v>6051646.8286770182</v>
      </c>
      <c r="AS29" s="245">
        <f t="shared" si="15"/>
        <v>1259908.9507209172</v>
      </c>
      <c r="AT29" s="244">
        <f t="shared" si="16"/>
        <v>54794206.701030925</v>
      </c>
      <c r="AU29" s="245">
        <f t="shared" si="17"/>
        <v>11407756.173598977</v>
      </c>
      <c r="AV29" s="244">
        <f t="shared" si="18"/>
        <v>0</v>
      </c>
      <c r="AW29" s="244"/>
      <c r="AX29" s="196">
        <f t="shared" si="19"/>
        <v>-10422259.885885704</v>
      </c>
      <c r="AY29" s="246">
        <f t="shared" si="84"/>
        <v>1259908.9507209172</v>
      </c>
      <c r="AZ29" s="196">
        <f t="shared" si="21"/>
        <v>-10422259.885885704</v>
      </c>
      <c r="BA29" s="246">
        <f t="shared" si="22"/>
        <v>1259908.9507209172</v>
      </c>
      <c r="BB29" s="261">
        <f t="shared" ref="BB29:BB32" si="88">BB28+AZ29</f>
        <v>102687210.99731651</v>
      </c>
      <c r="BC29">
        <f>SQRT(BA29^2+BC28^2)</f>
        <v>12975852.43057348</v>
      </c>
      <c r="BD29" s="316">
        <f t="shared" si="30"/>
        <v>-0.29499999999999993</v>
      </c>
      <c r="BE29" s="316">
        <f t="shared" si="57"/>
        <v>0.72672209268743237</v>
      </c>
      <c r="BF29" s="247">
        <f t="shared" si="31"/>
        <v>103163646.59319252</v>
      </c>
      <c r="BG29" s="295">
        <f t="shared" si="40"/>
        <v>-186026321.28612894</v>
      </c>
      <c r="BH29" s="295">
        <f t="shared" si="41"/>
        <v>3958831.4809120796</v>
      </c>
      <c r="BI29" s="295">
        <f t="shared" si="42"/>
        <v>68943452.116605178</v>
      </c>
      <c r="BJ29" s="295">
        <f t="shared" si="43"/>
        <v>198430502.05978656</v>
      </c>
      <c r="BK29" s="295">
        <f t="shared" si="32"/>
        <v>-499822066.01610267</v>
      </c>
      <c r="BL29" s="295">
        <f t="shared" si="33"/>
        <v>0.50975484303731988</v>
      </c>
      <c r="BM29" s="296">
        <f t="shared" si="34"/>
        <v>240149039.02738479</v>
      </c>
      <c r="BN29" s="296">
        <f t="shared" si="35"/>
        <v>232.78455827988498</v>
      </c>
      <c r="BO29" s="196">
        <f>BF28</f>
        <v>-16281533.111642547</v>
      </c>
      <c r="BP29" s="196">
        <f t="shared" ref="BP29:BP32" si="89">BM28</f>
        <v>-18353505.090801161</v>
      </c>
      <c r="BQ29" s="317">
        <f t="shared" si="36"/>
        <v>-476435.59587600827</v>
      </c>
      <c r="BR29" s="196">
        <f t="shared" si="37"/>
        <v>186478323.02321383</v>
      </c>
      <c r="BS29" s="250">
        <f t="shared" si="29"/>
        <v>0</v>
      </c>
      <c r="BT29" s="250">
        <v>0</v>
      </c>
      <c r="BU29" s="20">
        <v>12.9</v>
      </c>
      <c r="BV29" s="250">
        <v>0</v>
      </c>
      <c r="BW29" s="45">
        <v>0.83899999999999997</v>
      </c>
      <c r="BX29">
        <v>0.25717884827489207</v>
      </c>
      <c r="BY29" s="86">
        <v>0.10189999999999999</v>
      </c>
      <c r="BZ29" s="86">
        <v>2.5100000000000039E-2</v>
      </c>
      <c r="CA29" s="178">
        <v>6.9200000000000012E-2</v>
      </c>
      <c r="CB29" s="178">
        <v>2.159999999999997E-2</v>
      </c>
      <c r="CC29" s="8">
        <v>0.17249999999999999</v>
      </c>
      <c r="CD29" s="45">
        <v>7.4999999999999928E-3</v>
      </c>
      <c r="CE29" s="318">
        <v>40391</v>
      </c>
      <c r="CF29" s="45">
        <v>4</v>
      </c>
      <c r="CG29" s="45">
        <v>39</v>
      </c>
      <c r="CH29" s="319">
        <f>((BB29*BY29)-(BF29*(CC29-BY29)))/(1000*30.5)</f>
        <v>104.27781479171016</v>
      </c>
      <c r="CI29" s="303">
        <f t="shared" si="38"/>
        <v>2896818.9897468663</v>
      </c>
      <c r="CJ29">
        <f t="shared" si="85"/>
        <v>2.6196564660275624E-2</v>
      </c>
      <c r="CK29" s="256">
        <f t="shared" si="45"/>
        <v>17168561.584499449</v>
      </c>
      <c r="CL29" s="320">
        <f t="shared" si="86"/>
        <v>570.86012901715856</v>
      </c>
      <c r="CM29" s="321">
        <f t="shared" ref="CM29:CM31" si="90">-1*(CH29-CH28)</f>
        <v>169.80682513839815</v>
      </c>
      <c r="CN29" s="321"/>
      <c r="CO29" s="321"/>
      <c r="CP29" s="303"/>
      <c r="CQ29" s="321"/>
      <c r="CR29" s="255">
        <f t="shared" ref="CR29:CR32" si="91">100*(CH29-CH28)/CH28</f>
        <v>-61.954155906620294</v>
      </c>
      <c r="CS29" s="321"/>
      <c r="CT29" s="321"/>
      <c r="CU29" s="321"/>
      <c r="CV29" s="321"/>
      <c r="CW29" s="334"/>
      <c r="CX29" s="334"/>
      <c r="CY29" s="255">
        <f t="shared" si="23"/>
        <v>0</v>
      </c>
      <c r="CZ29" s="255"/>
      <c r="DA29" s="255"/>
      <c r="DB29" s="255"/>
      <c r="DC29" s="255"/>
      <c r="DD29" s="255"/>
      <c r="DE29" s="255"/>
      <c r="DF29" s="255"/>
      <c r="DG29" s="255"/>
      <c r="DH29" s="255"/>
      <c r="DI29" s="255"/>
      <c r="DJ29" s="243"/>
      <c r="DK29" s="243" t="s">
        <v>1390</v>
      </c>
      <c r="DL29" s="243" t="str">
        <f>TEXT(DL8,"0")&amp;" ± "&amp;TEXT(DM8,"0")&amp;" "</f>
        <v xml:space="preserve">37749 ± 23574 </v>
      </c>
      <c r="DM29" s="243" t="str">
        <f>TEXT(EB8,"0.0")&amp;" ± "&amp;TEXT(EC8,"0.0")&amp;" "</f>
        <v xml:space="preserve">5.7 ± 4.6 </v>
      </c>
      <c r="DN29" s="243" t="str">
        <f>TEXT(DN8,"0")&amp;" ± "&amp;TEXT(DO8,"0")&amp;" "</f>
        <v xml:space="preserve">2080 ± 6235 </v>
      </c>
      <c r="DO29" s="243" t="str">
        <f>TEXT(ED8,"0")&amp;" ± "&amp;TEXT(EE8,"0")&amp;" "</f>
        <v xml:space="preserve">3 ± NA </v>
      </c>
      <c r="DP29" s="243" t="str">
        <f>TEXT(DP8,"0")&amp;" ± "&amp;TEXT(DQ8,"0")&amp;" "</f>
        <v xml:space="preserve">31791 ± 7417 </v>
      </c>
      <c r="DQ29" s="243" t="str">
        <f>TEXT(DV8,"0")&amp;" ± "&amp;TEXT(DW8,"0")&amp;" "</f>
        <v xml:space="preserve">93 ± 29 </v>
      </c>
      <c r="DR29" s="243" t="str">
        <f>TEXT(DR8,"0")&amp;" ± "&amp;TEXT(DS8,"0")&amp;" "</f>
        <v xml:space="preserve">26299 ± 10069 </v>
      </c>
      <c r="DS29" s="243" t="str">
        <f>TEXT(DX8,"0")&amp;" ± "&amp;TEXT(DY8,"0")&amp;" "</f>
        <v xml:space="preserve">74 ± 33 </v>
      </c>
      <c r="DT29" s="243" t="str">
        <f>TEXT(EF8,"0")&amp;" ± "&amp;TEXT(EG8,"0")&amp;" "</f>
        <v xml:space="preserve">32 ± 58 </v>
      </c>
      <c r="DV29" s="243" t="str">
        <f>TEXT(DZ8,"0")&amp;" ± "&amp;TEXT(EA8,"0")&amp;" "</f>
        <v xml:space="preserve">-100 ± 0 </v>
      </c>
      <c r="EH29" s="45"/>
      <c r="EI29" s="45"/>
      <c r="EJ29" s="45"/>
    </row>
    <row r="30" spans="6:140" x14ac:dyDescent="0.45">
      <c r="F30" s="45">
        <v>4</v>
      </c>
      <c r="G30" s="2">
        <v>40391</v>
      </c>
      <c r="H30" s="195">
        <v>28.25</v>
      </c>
      <c r="I30">
        <v>5.0000000000000711E-2</v>
      </c>
      <c r="J30" s="195">
        <f t="shared" si="3"/>
        <v>3.7549999999999999</v>
      </c>
      <c r="K30" s="66">
        <f t="shared" si="87"/>
        <v>0.4750000000000027</v>
      </c>
      <c r="L30" s="333">
        <v>6.0049999999999999</v>
      </c>
      <c r="M30" s="66">
        <v>0.18500000000000003</v>
      </c>
      <c r="N30" s="237">
        <v>10.3</v>
      </c>
      <c r="O30" s="66">
        <f t="shared" si="83"/>
        <v>0.38999999999999968</v>
      </c>
      <c r="P30" s="238">
        <v>70577746.449164152</v>
      </c>
      <c r="Q30" s="239">
        <v>333170000</v>
      </c>
      <c r="R30" s="240">
        <v>0</v>
      </c>
      <c r="S30" s="241">
        <v>830412371.13402045</v>
      </c>
      <c r="T30" s="237"/>
      <c r="V30" s="243">
        <f t="shared" si="64"/>
        <v>102687210.99731651</v>
      </c>
      <c r="W30" s="243">
        <f t="shared" si="65"/>
        <v>0</v>
      </c>
      <c r="X30" s="49">
        <v>94.263333333333321</v>
      </c>
      <c r="Y30" s="49">
        <v>19.62494189658776</v>
      </c>
      <c r="Z30" s="83">
        <f t="shared" si="5"/>
        <v>9.4263333333333324E-2</v>
      </c>
      <c r="AA30" s="197">
        <v>80.451612903225808</v>
      </c>
      <c r="AB30" s="197">
        <v>64.967741935483872</v>
      </c>
      <c r="AC30" s="197">
        <f t="shared" si="6"/>
        <v>26.917562724014335</v>
      </c>
      <c r="AD30" s="197">
        <f t="shared" si="6"/>
        <v>18.31541218637993</v>
      </c>
      <c r="AE30" s="197">
        <v>6.8741935483870957</v>
      </c>
      <c r="AF30" s="8">
        <f t="shared" si="7"/>
        <v>3.0730394838709674</v>
      </c>
      <c r="AG30" s="197">
        <f t="shared" si="8"/>
        <v>21.018090085897164</v>
      </c>
      <c r="AH30" s="197">
        <f t="shared" si="9"/>
        <v>35.396476818795342</v>
      </c>
      <c r="AI30" s="197">
        <f t="shared" si="10"/>
        <v>0.59379045529007757</v>
      </c>
      <c r="AJ30" s="197">
        <f t="shared" si="0"/>
        <v>38.257229573835637</v>
      </c>
      <c r="AK30" s="197">
        <f t="shared" si="11"/>
        <v>0.4966240402580645</v>
      </c>
      <c r="AL30" s="197">
        <f t="shared" si="1"/>
        <v>0.99677531500000005</v>
      </c>
      <c r="AM30" s="83">
        <f t="shared" si="12"/>
        <v>1.9624941896587759E-2</v>
      </c>
      <c r="AN30" s="243">
        <f t="shared" si="13"/>
        <v>18297504.272880245</v>
      </c>
      <c r="AO30" s="243">
        <v>0</v>
      </c>
      <c r="AP30" s="243">
        <f t="shared" si="2"/>
        <v>215287036.97023895</v>
      </c>
      <c r="AQ30" s="243">
        <v>0</v>
      </c>
      <c r="AR30" s="244">
        <f t="shared" si="14"/>
        <v>6652893.6394530432</v>
      </c>
      <c r="AS30" s="245">
        <f t="shared" si="15"/>
        <v>1385084.1732569495</v>
      </c>
      <c r="AT30" s="244">
        <f t="shared" si="16"/>
        <v>78277438.144329876</v>
      </c>
      <c r="AU30" s="245">
        <f t="shared" si="17"/>
        <v>16296794.533712821</v>
      </c>
      <c r="AV30" s="244">
        <f t="shared" si="18"/>
        <v>0</v>
      </c>
      <c r="AW30" s="244"/>
      <c r="AX30" s="196">
        <f t="shared" si="19"/>
        <v>-11644610.633427203</v>
      </c>
      <c r="AY30" s="246">
        <f t="shared" si="84"/>
        <v>1385084.1732569495</v>
      </c>
      <c r="AZ30" s="196">
        <f t="shared" si="21"/>
        <v>-11644610.633427203</v>
      </c>
      <c r="BA30" s="246">
        <f t="shared" si="22"/>
        <v>1385084.1732569495</v>
      </c>
      <c r="BB30" s="261">
        <f t="shared" si="88"/>
        <v>91042600.363889307</v>
      </c>
      <c r="BC30">
        <f t="shared" ref="BC30:BC32" si="92">SQRT(BA30^2+BC29^2)</f>
        <v>13049567.213782476</v>
      </c>
      <c r="BD30" s="316">
        <f t="shared" si="30"/>
        <v>-0.33499999999999996</v>
      </c>
      <c r="BE30" s="316">
        <f t="shared" si="57"/>
        <v>0.67581432361263216</v>
      </c>
      <c r="BF30" s="247">
        <f t="shared" si="31"/>
        <v>-42516837.472514868</v>
      </c>
      <c r="BG30" s="295">
        <f t="shared" si="40"/>
        <v>-225161058.19802064</v>
      </c>
      <c r="BH30" s="295">
        <f t="shared" si="41"/>
        <v>48776425.223725617</v>
      </c>
      <c r="BI30" s="295">
        <f t="shared" si="42"/>
        <v>80152278.401858032</v>
      </c>
      <c r="BJ30" s="295">
        <f t="shared" si="43"/>
        <v>243928328.65304327</v>
      </c>
      <c r="BK30" s="295">
        <f t="shared" si="32"/>
        <v>510180085.08135486</v>
      </c>
      <c r="BL30" s="295">
        <f t="shared" si="33"/>
        <v>0.43165379646193286</v>
      </c>
      <c r="BM30" s="296">
        <f t="shared" si="34"/>
        <v>-131732913.62654057</v>
      </c>
      <c r="BN30" s="296">
        <f t="shared" si="35"/>
        <v>309.83704682103809</v>
      </c>
      <c r="BO30" s="196">
        <f>BF29</f>
        <v>103163646.59319252</v>
      </c>
      <c r="BP30" s="196">
        <f t="shared" si="89"/>
        <v>240149039.02738479</v>
      </c>
      <c r="BQ30" s="317">
        <f t="shared" si="36"/>
        <v>133559437.83640417</v>
      </c>
      <c r="BR30" s="196">
        <f t="shared" si="37"/>
        <v>225538895.3890647</v>
      </c>
      <c r="BS30" s="250">
        <f t="shared" si="29"/>
        <v>0</v>
      </c>
      <c r="BT30" s="250">
        <v>0</v>
      </c>
      <c r="BU30" s="20">
        <v>12.9</v>
      </c>
      <c r="BV30" s="250">
        <v>0</v>
      </c>
      <c r="BW30" s="45">
        <v>0.83899999999999997</v>
      </c>
      <c r="BX30">
        <v>0.25717884827489207</v>
      </c>
      <c r="BY30" s="86">
        <v>0.17249999999999999</v>
      </c>
      <c r="BZ30" s="86">
        <v>7.4999999999999928E-3</v>
      </c>
      <c r="CA30" s="178">
        <v>0.10189999999999999</v>
      </c>
      <c r="CB30" s="178">
        <v>2.5100000000000039E-2</v>
      </c>
      <c r="CC30" s="8">
        <v>9.8500000000000004E-2</v>
      </c>
      <c r="CD30" s="45">
        <v>1.549999999999997E-2</v>
      </c>
      <c r="CE30" s="318">
        <v>40391</v>
      </c>
      <c r="CF30" s="45">
        <v>5</v>
      </c>
      <c r="CG30" s="45">
        <v>49</v>
      </c>
      <c r="CH30" s="319">
        <f>((BB30*BY30)-(BF30*(CC30-BY30)))/(1000*30.5)</f>
        <v>411.75746196081332</v>
      </c>
      <c r="CI30" s="303">
        <f t="shared" si="38"/>
        <v>2352332.9114369135</v>
      </c>
      <c r="CJ30">
        <f t="shared" si="85"/>
        <v>1.7219175357722535E-2</v>
      </c>
      <c r="CK30" s="256">
        <f t="shared" si="45"/>
        <v>9775687.9569488503</v>
      </c>
      <c r="CL30" s="320">
        <f t="shared" si="86"/>
        <v>329.6631968168669</v>
      </c>
      <c r="CM30" s="321">
        <f t="shared" si="90"/>
        <v>-307.47964716910315</v>
      </c>
      <c r="CN30" s="321"/>
      <c r="CO30" s="321"/>
      <c r="CP30" s="303"/>
      <c r="CQ30" s="321"/>
      <c r="CR30" s="255">
        <f t="shared" si="91"/>
        <v>294.86583295140844</v>
      </c>
      <c r="CS30" s="321"/>
      <c r="CT30" s="321"/>
      <c r="CU30" s="321"/>
      <c r="CV30" s="321"/>
      <c r="CW30" s="334"/>
      <c r="CX30" s="334"/>
      <c r="CY30" s="255">
        <f t="shared" si="23"/>
        <v>0</v>
      </c>
      <c r="CZ30" s="255"/>
      <c r="DA30" s="255"/>
      <c r="DB30" s="255"/>
      <c r="DC30" s="255"/>
      <c r="DD30" s="255"/>
      <c r="DE30" s="255"/>
      <c r="DF30" s="255"/>
      <c r="DG30" s="255"/>
      <c r="DH30" s="255"/>
      <c r="DI30" s="255"/>
      <c r="DJ30" s="243"/>
      <c r="DK30" s="243" t="s">
        <v>1391</v>
      </c>
      <c r="DL30" s="243" t="str">
        <f>TEXT(DL14,"0")&amp;" ± "&amp;TEXT(DM14,"0")&amp;" "</f>
        <v xml:space="preserve">95395 ± 10416 </v>
      </c>
      <c r="DM30" s="243" t="str">
        <f>TEXT(EB14,"0.0")&amp;" ± "&amp;TEXT(EC14,"0.0")&amp;" "</f>
        <v xml:space="preserve">7.4 ± 0.6 </v>
      </c>
      <c r="DN30" s="243" t="str">
        <f>TEXT(DN14,"0")&amp;" ± "&amp;TEXT(DO14,"0")&amp;" "</f>
        <v xml:space="preserve">30039 ± 161747 </v>
      </c>
      <c r="DO30" s="243" t="str">
        <f>TEXT(ED14,"0")&amp;" ± "&amp;TEXT(EE14,"0")&amp;" "</f>
        <v xml:space="preserve">52 ± 70 </v>
      </c>
      <c r="DP30" s="243" t="str">
        <f>TEXT(DP14,"0")&amp;" ± "&amp;TEXT(DQ14,"0")&amp;" "</f>
        <v xml:space="preserve">40206 ± 161977 </v>
      </c>
      <c r="DQ30" s="243" t="str">
        <f>TEXT(DV14,"0")&amp;" ± "&amp;TEXT(DW14,"0")&amp;" "</f>
        <v xml:space="preserve">60 ± 187 </v>
      </c>
      <c r="DR30" s="243" t="str">
        <f>TEXT(DR14,"0")&amp;" ± "&amp;TEXT(DS14,"0")&amp;" "</f>
        <v xml:space="preserve">30998 ± 26791 </v>
      </c>
      <c r="DS30" s="243" t="str">
        <f>TEXT(DX14,"0")&amp;" ± "&amp;TEXT(DY14,"0")&amp;" "</f>
        <v xml:space="preserve">46 ± 34 </v>
      </c>
      <c r="DT30" s="243" t="str">
        <f>TEXT(EF14,"0")&amp;" ± "&amp;TEXT(EG14,"0")&amp;" "</f>
        <v xml:space="preserve">8 ± 109 </v>
      </c>
      <c r="DV30" s="243" t="str">
        <f>TEXT(DZ14,"0")&amp;" ± "&amp;TEXT(EA14,"0")&amp;" "</f>
        <v xml:space="preserve">-99 ± 0 </v>
      </c>
      <c r="EH30" s="45"/>
      <c r="EI30" s="45"/>
      <c r="EJ30" s="45"/>
    </row>
    <row r="31" spans="6:140" x14ac:dyDescent="0.45">
      <c r="F31" s="45">
        <v>5</v>
      </c>
      <c r="G31" s="2">
        <v>40391</v>
      </c>
      <c r="H31" s="195">
        <v>28.2</v>
      </c>
      <c r="I31">
        <v>0</v>
      </c>
      <c r="J31" s="195">
        <f t="shared" si="3"/>
        <v>6.0049999999999999</v>
      </c>
      <c r="K31" s="66">
        <f t="shared" si="87"/>
        <v>0.18500000000000003</v>
      </c>
      <c r="L31" s="333">
        <v>10.3</v>
      </c>
      <c r="M31" s="66">
        <v>0.38999999999999968</v>
      </c>
      <c r="N31" s="237">
        <v>14.54</v>
      </c>
      <c r="O31" s="66">
        <f t="shared" si="83"/>
        <v>1.9417324738490624</v>
      </c>
      <c r="P31" s="238">
        <v>237383772.69488889</v>
      </c>
      <c r="Q31" s="239">
        <v>1392850000</v>
      </c>
      <c r="R31" s="240">
        <v>0</v>
      </c>
      <c r="S31" s="241">
        <v>1743865979.3814435</v>
      </c>
      <c r="T31" s="237"/>
      <c r="V31" s="243">
        <f t="shared" si="64"/>
        <v>91042600.363889307</v>
      </c>
      <c r="W31" s="243">
        <f t="shared" si="65"/>
        <v>0</v>
      </c>
      <c r="X31" s="49">
        <v>94.263333333333321</v>
      </c>
      <c r="Y31" s="49">
        <v>19.62494189658776</v>
      </c>
      <c r="Z31" s="83">
        <f t="shared" si="5"/>
        <v>9.4263333333333324E-2</v>
      </c>
      <c r="AA31" s="197">
        <v>80.451612903225808</v>
      </c>
      <c r="AB31" s="197">
        <v>64.967741935483872</v>
      </c>
      <c r="AC31" s="197">
        <f t="shared" si="6"/>
        <v>26.917562724014335</v>
      </c>
      <c r="AD31" s="197">
        <f t="shared" si="6"/>
        <v>18.31541218637993</v>
      </c>
      <c r="AE31" s="197">
        <v>6.8741935483870957</v>
      </c>
      <c r="AF31" s="8">
        <f t="shared" si="7"/>
        <v>3.0730394838709674</v>
      </c>
      <c r="AG31" s="197">
        <f t="shared" si="8"/>
        <v>21.018090085897164</v>
      </c>
      <c r="AH31" s="197">
        <f t="shared" si="9"/>
        <v>35.396476818795342</v>
      </c>
      <c r="AI31" s="197">
        <f t="shared" si="10"/>
        <v>0.59379045529007757</v>
      </c>
      <c r="AJ31" s="197">
        <f t="shared" si="0"/>
        <v>38.146352635104208</v>
      </c>
      <c r="AK31" s="197">
        <f t="shared" si="11"/>
        <v>0.4966240402580645</v>
      </c>
      <c r="AL31" s="197">
        <f t="shared" si="1"/>
        <v>0.99446889999999999</v>
      </c>
      <c r="AM31" s="83">
        <f t="shared" si="12"/>
        <v>1.9624941896587759E-2</v>
      </c>
      <c r="AN31" s="243">
        <f t="shared" si="13"/>
        <v>60828753.757976629</v>
      </c>
      <c r="AO31" s="243">
        <v>0</v>
      </c>
      <c r="AP31" s="243">
        <f t="shared" si="2"/>
        <v>446859501.14647633</v>
      </c>
      <c r="AQ31" s="243">
        <v>0</v>
      </c>
      <c r="AR31" s="244">
        <f t="shared" si="14"/>
        <v>22376585.693462539</v>
      </c>
      <c r="AS31" s="245">
        <f t="shared" si="15"/>
        <v>4658642.7463299902</v>
      </c>
      <c r="AT31" s="244">
        <f t="shared" si="16"/>
        <v>164382620.10309279</v>
      </c>
      <c r="AU31" s="245">
        <f t="shared" si="17"/>
        <v>34223268.520796932</v>
      </c>
      <c r="AV31" s="244">
        <f t="shared" si="18"/>
        <v>0</v>
      </c>
      <c r="AW31" s="244"/>
      <c r="AX31" s="196">
        <f t="shared" si="19"/>
        <v>-38452168.064514086</v>
      </c>
      <c r="AY31" s="246">
        <f t="shared" si="84"/>
        <v>4658642.7463299902</v>
      </c>
      <c r="AZ31" s="196">
        <f t="shared" si="21"/>
        <v>-38452168.064514086</v>
      </c>
      <c r="BA31" s="246">
        <f t="shared" si="22"/>
        <v>4658642.7463299902</v>
      </c>
      <c r="BB31" s="261">
        <f t="shared" si="88"/>
        <v>52590432.299375221</v>
      </c>
      <c r="BC31">
        <f t="shared" si="92"/>
        <v>13856195.607198954</v>
      </c>
      <c r="BD31" s="316">
        <f t="shared" si="30"/>
        <v>1.0600000000000005</v>
      </c>
      <c r="BE31" s="316">
        <f t="shared" si="57"/>
        <v>0.42154477816715963</v>
      </c>
      <c r="BF31" s="247">
        <f t="shared" si="31"/>
        <v>390094682.65161842</v>
      </c>
      <c r="BG31" s="295">
        <f t="shared" si="40"/>
        <v>587148644.27012837</v>
      </c>
      <c r="BH31" s="295">
        <f t="shared" si="41"/>
        <v>16842881.067319524</v>
      </c>
      <c r="BI31" s="295">
        <f t="shared" si="42"/>
        <v>144185058.87483713</v>
      </c>
      <c r="BJ31" s="295">
        <f t="shared" si="43"/>
        <v>604827698.03774512</v>
      </c>
      <c r="BK31" s="295">
        <f t="shared" si="32"/>
        <v>-2522572310.6373591</v>
      </c>
      <c r="BL31" s="295">
        <f t="shared" si="33"/>
        <v>1.9805112976198849</v>
      </c>
      <c r="BM31" s="296">
        <f t="shared" si="34"/>
        <v>638366249.02168477</v>
      </c>
      <c r="BN31" s="296">
        <f t="shared" si="35"/>
        <v>163.64392477294803</v>
      </c>
      <c r="BO31" s="196">
        <f>BF30</f>
        <v>-42516837.472514868</v>
      </c>
      <c r="BP31" s="196">
        <f t="shared" si="89"/>
        <v>-131732913.62654057</v>
      </c>
      <c r="BQ31" s="317">
        <f t="shared" si="36"/>
        <v>-337504250.35224319</v>
      </c>
      <c r="BR31" s="196">
        <f t="shared" si="37"/>
        <v>587312118.57491469</v>
      </c>
      <c r="BS31" s="250">
        <f t="shared" si="29"/>
        <v>0</v>
      </c>
      <c r="BT31" s="250">
        <v>0</v>
      </c>
      <c r="BU31" s="20">
        <v>12.9</v>
      </c>
      <c r="BV31" s="250">
        <v>0</v>
      </c>
      <c r="BW31" s="45">
        <v>0.83899999999999997</v>
      </c>
      <c r="BX31">
        <v>0.25717884827489207</v>
      </c>
      <c r="BY31" s="86">
        <v>9.8500000000000004E-2</v>
      </c>
      <c r="BZ31" s="86">
        <v>1.549999999999997E-2</v>
      </c>
      <c r="CA31" s="178">
        <v>0.17249999999999999</v>
      </c>
      <c r="CB31" s="178">
        <v>7.4999999999999928E-3</v>
      </c>
      <c r="CC31" s="8">
        <v>4.4899999999999995E-2</v>
      </c>
      <c r="CD31" s="8">
        <v>5.0978426809779057E-2</v>
      </c>
      <c r="CE31" s="318">
        <v>40391</v>
      </c>
      <c r="CF31" s="45">
        <v>6</v>
      </c>
      <c r="CG31" s="45">
        <v>70</v>
      </c>
      <c r="CH31" s="319">
        <f>((BB31*BY31)-(BF31*(CC31-BY31)))/(1000*30.5)</f>
        <v>855.38467447918731</v>
      </c>
      <c r="CI31" s="303">
        <f t="shared" si="38"/>
        <v>1589731.9276996015</v>
      </c>
      <c r="CJ31">
        <f t="shared" si="85"/>
        <v>5.3282736416216454E-2</v>
      </c>
      <c r="CK31" s="256">
        <f t="shared" si="45"/>
        <v>-40034901.624593116</v>
      </c>
      <c r="CL31" s="320">
        <f t="shared" si="86"/>
        <v>1313.6541720457426</v>
      </c>
      <c r="CM31" s="321">
        <f t="shared" si="90"/>
        <v>-443.62721251837399</v>
      </c>
      <c r="CN31" s="321"/>
      <c r="CO31" s="321"/>
      <c r="CP31" s="303"/>
      <c r="CQ31" s="321"/>
      <c r="CR31" s="255">
        <f t="shared" si="91"/>
        <v>107.73993272782357</v>
      </c>
      <c r="CS31" s="321"/>
      <c r="CT31" s="321"/>
      <c r="CU31" s="321"/>
      <c r="CV31" s="321"/>
      <c r="CW31" s="334"/>
      <c r="CX31" s="334"/>
      <c r="CY31" s="255">
        <f t="shared" si="23"/>
        <v>0</v>
      </c>
      <c r="CZ31" s="255"/>
      <c r="DA31" s="255"/>
      <c r="DB31" s="255"/>
      <c r="DC31" s="255"/>
      <c r="DD31" s="255"/>
      <c r="DE31" s="255"/>
      <c r="DF31" s="255"/>
      <c r="DG31" s="255"/>
      <c r="DH31" s="255"/>
      <c r="DI31" s="255"/>
      <c r="DJ31" s="243"/>
      <c r="DK31" s="197" t="s">
        <v>1392</v>
      </c>
      <c r="DL31" s="243" t="str">
        <f>TEXT(DL20,"0")&amp;" ± "&amp;TEXT(DM20,"0")&amp;" "</f>
        <v xml:space="preserve">7066 ± 364 </v>
      </c>
      <c r="DM31" s="243" t="str">
        <f>TEXT(EB20,"0")&amp;" ± "&amp;TEXT(EC20,"0.0")&amp;" "</f>
        <v xml:space="preserve">49 ± 6.3 </v>
      </c>
      <c r="DN31" s="243" t="str">
        <f>TEXT(DN20,"0")&amp;" ± "&amp;TEXT(DO20,"0")&amp;" "</f>
        <v xml:space="preserve">105 ± 4130 </v>
      </c>
      <c r="DO31" s="243" t="str">
        <f>TEXT(ED20,"0")&amp;" ± "&amp;TEXT(EE20,"0")&amp;" "</f>
        <v xml:space="preserve">17 ± 2 </v>
      </c>
      <c r="DP31" s="243" t="str">
        <f>TEXT(DP20,"0")&amp;" ± "&amp;TEXT(DQ20,"0")&amp;" "</f>
        <v xml:space="preserve">5166 ± 4143 </v>
      </c>
      <c r="DQ31" s="243" t="str">
        <f>TEXT(DV20,"0")&amp;" ± "&amp;TEXT(DW20,"0")&amp;" "</f>
        <v xml:space="preserve">96 ± 141 </v>
      </c>
      <c r="DR31" s="243" t="str">
        <f>TEXT(DR20,"0")&amp;" ± "&amp;TEXT(DS20,"0")&amp;" "</f>
        <v xml:space="preserve">4223 ± 763 </v>
      </c>
      <c r="DS31" s="243" t="str">
        <f>TEXT(DX20,"0")&amp;" ± "&amp;TEXT(DY20,"0")&amp;" "</f>
        <v xml:space="preserve">77 ± 19 </v>
      </c>
      <c r="DT31" s="243" t="str">
        <f>TEXT(EF20,"0")&amp;" ± "&amp;TEXT(EG20,"0")&amp;" "</f>
        <v xml:space="preserve">11 ± 10 </v>
      </c>
      <c r="DV31" s="243" t="str">
        <f>TEXT(DZ20,"0")&amp;" ± "&amp;TEXT(EA20,"0")&amp;" "</f>
        <v xml:space="preserve">-100 ± 0 </v>
      </c>
      <c r="EH31" s="45"/>
      <c r="EI31" s="45"/>
      <c r="EJ31" s="45"/>
    </row>
    <row r="32" spans="6:140" s="46" customFormat="1" x14ac:dyDescent="0.45">
      <c r="F32" s="46">
        <v>6</v>
      </c>
      <c r="G32" s="5">
        <v>40391</v>
      </c>
      <c r="H32" s="338">
        <v>27.55</v>
      </c>
      <c r="I32">
        <v>0.25</v>
      </c>
      <c r="J32" s="338">
        <f t="shared" si="3"/>
        <v>10.3</v>
      </c>
      <c r="K32" s="66">
        <f>M31</f>
        <v>0.38999999999999968</v>
      </c>
      <c r="L32" s="339">
        <v>14.54</v>
      </c>
      <c r="M32" s="66">
        <v>1.9417324738490624</v>
      </c>
      <c r="N32" s="338">
        <v>17.015000000000001</v>
      </c>
      <c r="O32" s="66">
        <v>1.3350000000000009</v>
      </c>
      <c r="P32" s="340">
        <v>391352979.66800237</v>
      </c>
      <c r="Q32" s="275">
        <v>3536260000.000001</v>
      </c>
      <c r="R32" s="240">
        <v>0</v>
      </c>
      <c r="S32" s="341">
        <v>2076030927.8350515</v>
      </c>
      <c r="T32" s="342"/>
      <c r="U32"/>
      <c r="V32" s="274">
        <f t="shared" si="64"/>
        <v>52590432.299375221</v>
      </c>
      <c r="W32" s="243">
        <f t="shared" si="65"/>
        <v>0</v>
      </c>
      <c r="X32" s="343">
        <v>94.263333333333321</v>
      </c>
      <c r="Y32" s="49">
        <v>19.62494189658776</v>
      </c>
      <c r="Z32" s="344">
        <f t="shared" si="5"/>
        <v>9.4263333333333324E-2</v>
      </c>
      <c r="AA32" s="345">
        <v>80.451612903225808</v>
      </c>
      <c r="AB32" s="345">
        <v>64.967741935483872</v>
      </c>
      <c r="AC32" s="345">
        <f t="shared" si="6"/>
        <v>26.917562724014335</v>
      </c>
      <c r="AD32" s="345">
        <f t="shared" si="6"/>
        <v>18.31541218637993</v>
      </c>
      <c r="AE32" s="345">
        <v>6.8741935483870957</v>
      </c>
      <c r="AF32" s="9">
        <f t="shared" si="7"/>
        <v>3.0730394838709674</v>
      </c>
      <c r="AG32" s="345">
        <f t="shared" si="8"/>
        <v>21.018090085897164</v>
      </c>
      <c r="AH32" s="345">
        <f t="shared" si="9"/>
        <v>35.396476818795342</v>
      </c>
      <c r="AI32" s="345">
        <f t="shared" si="10"/>
        <v>0.59379045529007757</v>
      </c>
      <c r="AJ32" s="345">
        <f t="shared" si="0"/>
        <v>36.730200801346292</v>
      </c>
      <c r="AK32" s="345">
        <f t="shared" si="11"/>
        <v>0.4966240402580645</v>
      </c>
      <c r="AL32" s="345">
        <f t="shared" si="1"/>
        <v>0.99219201999999995</v>
      </c>
      <c r="AM32" s="83">
        <f t="shared" si="12"/>
        <v>1.9624941896587759E-2</v>
      </c>
      <c r="AN32" s="274">
        <f t="shared" si="13"/>
        <v>91438788.365790904</v>
      </c>
      <c r="AO32" s="243">
        <v>0</v>
      </c>
      <c r="AP32" s="274">
        <f t="shared" si="2"/>
        <v>485060195.04996401</v>
      </c>
      <c r="AQ32" s="243">
        <v>0</v>
      </c>
      <c r="AR32" s="346">
        <f t="shared" si="14"/>
        <v>36890236.373438127</v>
      </c>
      <c r="AS32" s="245">
        <f t="shared" si="15"/>
        <v>7680279.4870410366</v>
      </c>
      <c r="AT32" s="346">
        <f t="shared" si="16"/>
        <v>195693595.36082473</v>
      </c>
      <c r="AU32" s="245">
        <f t="shared" si="17"/>
        <v>40741986.334282063</v>
      </c>
      <c r="AV32" s="346">
        <f t="shared" si="18"/>
        <v>0</v>
      </c>
      <c r="AW32" s="346"/>
      <c r="AX32" s="275">
        <f t="shared" si="19"/>
        <v>-54548551.992352776</v>
      </c>
      <c r="AY32" s="246">
        <f>SQRT(AO32^2+AS32^2)</f>
        <v>7680279.4870410366</v>
      </c>
      <c r="AZ32" s="275">
        <f t="shared" si="21"/>
        <v>-54548551.992352776</v>
      </c>
      <c r="BA32" s="246">
        <f t="shared" si="22"/>
        <v>7680279.4870410366</v>
      </c>
      <c r="BB32" s="261">
        <f t="shared" si="88"/>
        <v>-1958119.6929775551</v>
      </c>
      <c r="BC32">
        <f t="shared" si="92"/>
        <v>15842375.128244596</v>
      </c>
      <c r="BD32" s="347">
        <f t="shared" si="30"/>
        <v>1.2399999999999984</v>
      </c>
      <c r="BE32" s="316">
        <f t="shared" si="57"/>
        <v>3.0085461605233847</v>
      </c>
      <c r="BF32" s="247">
        <f t="shared" si="31"/>
        <v>873053912.13643396</v>
      </c>
      <c r="BG32" s="295">
        <f t="shared" si="40"/>
        <v>10639001445.612427</v>
      </c>
      <c r="BH32" s="295">
        <f t="shared" si="41"/>
        <v>20510268.596756317</v>
      </c>
      <c r="BI32" s="295">
        <f t="shared" si="42"/>
        <v>-230379511.47793591</v>
      </c>
      <c r="BJ32" s="295">
        <f t="shared" si="43"/>
        <v>10641515265.702063</v>
      </c>
      <c r="BK32" s="295">
        <f t="shared" si="32"/>
        <v>45116031687.059036</v>
      </c>
      <c r="BL32" s="295">
        <f t="shared" si="33"/>
        <v>2.3563849430854886</v>
      </c>
      <c r="BM32" s="296">
        <f t="shared" si="34"/>
        <v>18747346065.379421</v>
      </c>
      <c r="BN32" s="296">
        <f t="shared" si="35"/>
        <v>2147.3297129501589</v>
      </c>
      <c r="BO32" s="275">
        <f>BF31</f>
        <v>390094682.65161842</v>
      </c>
      <c r="BP32" s="196">
        <f t="shared" si="89"/>
        <v>638366249.02168477</v>
      </c>
      <c r="BQ32" s="329">
        <f t="shared" si="36"/>
        <v>-875012031.82941151</v>
      </c>
      <c r="BR32" s="196">
        <f t="shared" si="37"/>
        <v>10639013240.92573</v>
      </c>
      <c r="BS32" s="348">
        <f t="shared" si="29"/>
        <v>0</v>
      </c>
      <c r="BT32" s="250">
        <v>0</v>
      </c>
      <c r="BU32" s="90">
        <v>5482</v>
      </c>
      <c r="BV32" s="250">
        <v>0</v>
      </c>
      <c r="BW32" s="46">
        <v>0.83899999999999997</v>
      </c>
      <c r="BX32">
        <v>0.25717884827489207</v>
      </c>
      <c r="BY32" s="46">
        <v>4.4899999999999995E-2</v>
      </c>
      <c r="BZ32" s="46">
        <v>5.0978426809779057E-2</v>
      </c>
      <c r="CA32" s="9">
        <v>9.8500000000000004E-2</v>
      </c>
      <c r="CB32" s="9">
        <v>1.549999999999997E-2</v>
      </c>
      <c r="CC32" s="46">
        <v>2.75E-2</v>
      </c>
      <c r="CD32" s="46">
        <v>1.8699999999999991E-2</v>
      </c>
      <c r="CE32" s="349">
        <v>40391</v>
      </c>
      <c r="CF32" s="45">
        <v>7</v>
      </c>
      <c r="CG32" s="46">
        <v>95</v>
      </c>
      <c r="CH32" s="319">
        <f>((BB32*BY32)-(BF32*(CC32-BY32)))/(1000*30.5)</f>
        <v>495.18749170358217</v>
      </c>
      <c r="CI32" s="303">
        <f t="shared" si="38"/>
        <v>-718292.63314877311</v>
      </c>
      <c r="CJ32">
        <f t="shared" si="85"/>
        <v>5.4300000000000001E-2</v>
      </c>
      <c r="CK32" s="256">
        <f t="shared" si="45"/>
        <v>-329630612.15945852</v>
      </c>
      <c r="CL32" s="320">
        <f t="shared" si="86"/>
        <v>10807.586713716313</v>
      </c>
      <c r="CM32" s="321">
        <f>-1*(CH32-CH31)</f>
        <v>360.19718277560514</v>
      </c>
      <c r="CN32" s="321">
        <f>-1*(CH32-CH27)</f>
        <v>2412.8161133175117</v>
      </c>
      <c r="CO32" s="239">
        <f>SQRT(CL27^2+CL32^2)</f>
        <v>10808.178427933195</v>
      </c>
      <c r="CP32" s="275">
        <f>-1*(CH31-CH27)</f>
        <v>2052.6189305419066</v>
      </c>
      <c r="CQ32" s="239">
        <f>SQRT(CL27^2+CL31^2)</f>
        <v>1318.513420210913</v>
      </c>
      <c r="CR32" s="255">
        <f t="shared" si="91"/>
        <v>-42.109379969300498</v>
      </c>
      <c r="CS32" s="255">
        <f>100*(CH32-CH27)/CH27</f>
        <v>-82.971565411797684</v>
      </c>
      <c r="CT32" s="255">
        <f>-1*(100*(CH32-CH27)/CH27)*SQRT((SQRT(CL32^2+CL27^2)/(CH32-CH27))^2+(CL27/CH27)^2)</f>
        <v>371.68405648186246</v>
      </c>
      <c r="CU32" s="255">
        <f>100*(CH31-CH27)/CH27</f>
        <v>-70.58515770055304</v>
      </c>
      <c r="CV32" s="255">
        <f>-1*(100*(CH31-CH27)/CH27)*SQRT((SQRT(CL31^2+CL27^2)/(CH31-CH27))^2+(CL27/CH27)^2)</f>
        <v>45.423869222607649</v>
      </c>
      <c r="CW32" s="322"/>
      <c r="CX32" s="322"/>
      <c r="CY32" s="274">
        <f t="shared" si="23"/>
        <v>0</v>
      </c>
      <c r="CZ32" s="274"/>
      <c r="DA32" s="274">
        <f>SUM(CY27:CY32)*30.5</f>
        <v>149161.82348594448</v>
      </c>
      <c r="DB32" s="274">
        <f>SQRT(CZ27^2+CZ28^2+CZ29^2+CZ30^2+CZ31^2+CZ32^2)*30.5</f>
        <v>13658.56310070045</v>
      </c>
      <c r="DC32" s="274">
        <f>100*(CH32-DA32)/DA32</f>
        <v>-99.668019953007459</v>
      </c>
      <c r="DD32" s="274">
        <f>IF(100*CW27*30.5/DA32&gt;100,100,100*CW27*30.5/DA32)</f>
        <v>38.344766217052559</v>
      </c>
      <c r="DE32" s="276">
        <f>100*(CW27*30.5/DA32)*SQRT((CX27/CW27)^2+(DB32/DA32)^2)</f>
        <v>7.2981690764403462</v>
      </c>
      <c r="DF32" s="274">
        <f>AVERAGE([4]BoxCalc!DF32,[5]BoxCalc!DF32)</f>
        <v>13.835027330831089</v>
      </c>
      <c r="DG32" s="330">
        <f>SQRT([4]BoxCalc!DG32^2+[5]BoxCalc!DG32^2)/2</f>
        <v>5.1840021157423051</v>
      </c>
      <c r="DH32" s="274">
        <f>BO32*CC32/10^6</f>
        <v>10.727603772919506</v>
      </c>
      <c r="DI32" s="274">
        <f>(BO32*CC32/10^6)*SQRT((BP32/BO32)^2+(CD32/CC32)^2)</f>
        <v>19.010371516526273</v>
      </c>
      <c r="DJ32" s="274"/>
      <c r="DK32" s="274" t="s">
        <v>1393</v>
      </c>
      <c r="DL32" s="243" t="str">
        <f>TEXT(DL26,"0")&amp;" ± "&amp;TEXT(DM26,"0")&amp;" "</f>
        <v xml:space="preserve">10526 ± 3006 </v>
      </c>
      <c r="DM32" s="243" t="str">
        <f>TEXT(EB26,"0")&amp;" ± "&amp;TEXT(EC26,"0.0")&amp;" "</f>
        <v xml:space="preserve">53 ± 18.2 </v>
      </c>
      <c r="DN32" s="243" t="str">
        <f>TEXT(DN26,"0")&amp;" ± "&amp;TEXT(DO26,"0")&amp;" "</f>
        <v xml:space="preserve">-204 ± 6278 </v>
      </c>
      <c r="DO32" s="243" t="str">
        <f>TEXT(ED26,"0")&amp;" ± "&amp;TEXT(EE26,"0")&amp;" "</f>
        <v xml:space="preserve">13 ± 35 </v>
      </c>
      <c r="DP32" s="243" t="str">
        <f>TEXT(DP26,"0")&amp;" ± "&amp;TEXT(DQ26,"0")&amp;" "</f>
        <v xml:space="preserve">7291 ± 6812 </v>
      </c>
      <c r="DQ32" s="243" t="str">
        <f>TEXT(DV26,"0")&amp;" ± "&amp;TEXT(DW26,"0")&amp;" "</f>
        <v xml:space="preserve">108 ± 181 </v>
      </c>
      <c r="DR32" s="243" t="str">
        <f>TEXT(DR26,"0")&amp;" ± "&amp;TEXT(DS26,"0")&amp;" "</f>
        <v xml:space="preserve">5637 ± 6817 </v>
      </c>
      <c r="DS32" s="243" t="str">
        <f>TEXT(DX26,"0")&amp;" ± "&amp;TEXT(DY26,"0")&amp;" "</f>
        <v xml:space="preserve">85 ± 122 </v>
      </c>
      <c r="DT32" s="243" t="str">
        <f>TEXT(EF26,"0")&amp;" ± "&amp;TEXT(EG26,"0")&amp;" "</f>
        <v xml:space="preserve">13 ± 35 </v>
      </c>
      <c r="DV32" s="243" t="str">
        <f>TEXT(DZ26,"0")&amp;" ± "&amp;TEXT(EA26,"0")&amp;" "</f>
        <v xml:space="preserve">-100 ± 1 </v>
      </c>
      <c r="DX32"/>
      <c r="DZ32" s="4"/>
      <c r="EF32" s="4"/>
    </row>
    <row r="33" spans="6:140" x14ac:dyDescent="0.45">
      <c r="F33" s="45">
        <v>1</v>
      </c>
      <c r="G33" s="2">
        <v>40422</v>
      </c>
      <c r="H33" s="195">
        <v>23.574999999999999</v>
      </c>
      <c r="I33">
        <v>8.9752746785575002E-2</v>
      </c>
      <c r="J33" s="195">
        <f t="shared" si="3"/>
        <v>0</v>
      </c>
      <c r="K33">
        <v>0</v>
      </c>
      <c r="L33" s="333">
        <v>0.56499999999999995</v>
      </c>
      <c r="M33" s="66">
        <v>0.17500000000000018</v>
      </c>
      <c r="N33" s="237">
        <v>2.7549999999999999</v>
      </c>
      <c r="O33" s="66">
        <f>M34</f>
        <v>0.52499999999999891</v>
      </c>
      <c r="P33" s="238">
        <v>84158480.209654644</v>
      </c>
      <c r="Q33" s="239">
        <v>339090000.00000006</v>
      </c>
      <c r="R33" s="240">
        <v>0</v>
      </c>
      <c r="S33" s="241">
        <v>2242113402.0618558</v>
      </c>
      <c r="T33" s="242">
        <v>30.4688768</v>
      </c>
      <c r="U33" s="57">
        <v>5.4482941491401258</v>
      </c>
      <c r="V33" s="243">
        <f>T33*86400*30.5</f>
        <v>80291584.143359989</v>
      </c>
      <c r="W33" s="243">
        <f>U33*86400*30.5</f>
        <v>14357344.741814058</v>
      </c>
      <c r="X33" s="49">
        <v>97.808666666666667</v>
      </c>
      <c r="Y33" s="49">
        <v>28.293011064768464</v>
      </c>
      <c r="Z33" s="83">
        <f t="shared" si="5"/>
        <v>9.7808666666666669E-2</v>
      </c>
      <c r="AA33" s="197">
        <v>75.766666666666666</v>
      </c>
      <c r="AB33" s="197">
        <v>57.033333333333331</v>
      </c>
      <c r="AC33" s="197">
        <f t="shared" si="6"/>
        <v>24.314814814814813</v>
      </c>
      <c r="AD33" s="197">
        <f t="shared" si="6"/>
        <v>13.907407407407407</v>
      </c>
      <c r="AE33" s="197">
        <v>8.3599999999999977</v>
      </c>
      <c r="AF33" s="8">
        <f t="shared" si="7"/>
        <v>3.737254399999999</v>
      </c>
      <c r="AG33" s="197">
        <f t="shared" si="8"/>
        <v>15.870769563813534</v>
      </c>
      <c r="AH33" s="197">
        <f t="shared" si="9"/>
        <v>30.341470870065987</v>
      </c>
      <c r="AI33" s="197">
        <f t="shared" si="10"/>
        <v>0.52307185870383011</v>
      </c>
      <c r="AJ33" s="197">
        <f t="shared" si="0"/>
        <v>29.024898508384894</v>
      </c>
      <c r="AK33" s="197">
        <f t="shared" si="11"/>
        <v>0.28776858879999989</v>
      </c>
      <c r="AL33" s="197">
        <f t="shared" si="1"/>
        <v>0.99969659499999997</v>
      </c>
      <c r="AM33" s="83">
        <f t="shared" si="12"/>
        <v>2.8293011064768465E-2</v>
      </c>
      <c r="AN33" s="243">
        <f t="shared" si="13"/>
        <v>9709846.4165580645</v>
      </c>
      <c r="AO33" s="243">
        <v>0</v>
      </c>
      <c r="AP33" s="243">
        <f t="shared" si="2"/>
        <v>258685479.20889863</v>
      </c>
      <c r="AQ33" s="243">
        <v>0</v>
      </c>
      <c r="AR33" s="244">
        <f t="shared" si="14"/>
        <v>8231428.737999375</v>
      </c>
      <c r="AS33" s="245">
        <f t="shared" si="15"/>
        <v>2381096.8117658566</v>
      </c>
      <c r="AT33" s="244">
        <f t="shared" si="16"/>
        <v>219298122.37113404</v>
      </c>
      <c r="AU33" s="245">
        <f t="shared" si="17"/>
        <v>63436139.293001749</v>
      </c>
      <c r="AV33" s="244">
        <f t="shared" si="18"/>
        <v>0</v>
      </c>
      <c r="AW33" s="244"/>
      <c r="AX33" s="196">
        <f t="shared" si="19"/>
        <v>-1478417.6785586895</v>
      </c>
      <c r="AY33" s="246">
        <f>SQRT(AO33^2+AS33^2)</f>
        <v>2381096.8117658566</v>
      </c>
      <c r="AZ33" s="196">
        <f t="shared" si="21"/>
        <v>-1478417.6785586895</v>
      </c>
      <c r="BA33" s="246">
        <f>SQRT(AW33^2+AY33^2)</f>
        <v>2381096.8117658566</v>
      </c>
      <c r="BB33" s="293">
        <f>V33+AZ33</f>
        <v>78813166.464801297</v>
      </c>
      <c r="BC33">
        <f>SQRT(W33^2+BA33^2)</f>
        <v>14553452.16992509</v>
      </c>
      <c r="BD33" s="316">
        <f t="shared" si="30"/>
        <v>0.36499999999999994</v>
      </c>
      <c r="BE33" s="294">
        <f t="shared" si="57"/>
        <v>0.17500000000000018</v>
      </c>
      <c r="BF33" s="293">
        <f t="shared" si="31"/>
        <v>76848077.192973852</v>
      </c>
      <c r="BG33" s="295">
        <f t="shared" si="40"/>
        <v>59340750.000000075</v>
      </c>
      <c r="BH33" s="295">
        <f t="shared" si="41"/>
        <v>0</v>
      </c>
      <c r="BI33" s="295">
        <f t="shared" si="42"/>
        <v>16057411.259898713</v>
      </c>
      <c r="BJ33" s="295">
        <f t="shared" si="43"/>
        <v>61474914.127081387</v>
      </c>
      <c r="BK33" s="295">
        <f t="shared" si="32"/>
        <v>0</v>
      </c>
      <c r="BL33" s="295">
        <f t="shared" si="33"/>
        <v>0.55339859052946538</v>
      </c>
      <c r="BM33" s="296">
        <f t="shared" si="34"/>
        <v>34133033.47278247</v>
      </c>
      <c r="BN33" s="296">
        <f t="shared" si="35"/>
        <v>44.416249201747391</v>
      </c>
      <c r="BO33" s="196">
        <v>0</v>
      </c>
      <c r="BP33" s="284"/>
      <c r="BQ33" s="297">
        <f t="shared" si="36"/>
        <v>1965089.2718274444</v>
      </c>
      <c r="BR33" s="298">
        <f t="shared" si="37"/>
        <v>61099325.53330525</v>
      </c>
      <c r="BS33" s="250">
        <f t="shared" si="29"/>
        <v>0</v>
      </c>
      <c r="BT33" s="250">
        <v>0</v>
      </c>
      <c r="BU33" s="20">
        <v>523.6</v>
      </c>
      <c r="BV33" s="250">
        <v>0</v>
      </c>
      <c r="BW33" s="45">
        <v>0.78800000000000003</v>
      </c>
      <c r="BX33">
        <v>0.64840617092991959</v>
      </c>
      <c r="BY33" s="178">
        <v>0.24060000000000001</v>
      </c>
      <c r="BZ33" s="86">
        <v>0.13071549257834739</v>
      </c>
      <c r="CA33" s="86">
        <v>8.4000000000000005E-2</v>
      </c>
      <c r="CB33" s="86">
        <v>0</v>
      </c>
      <c r="CC33" s="8">
        <v>0.15100000000000002</v>
      </c>
      <c r="CD33" s="8">
        <v>1.1999999999999997E-2</v>
      </c>
      <c r="CE33" s="318">
        <v>40422</v>
      </c>
      <c r="CF33" s="252">
        <v>2</v>
      </c>
      <c r="CG33" s="86">
        <v>27</v>
      </c>
      <c r="CH33" s="302">
        <f>((BY33*BB33)-(BF33*(CC33-BY33)))/(1000*30.5)+CW33</f>
        <v>4061.8795590557643</v>
      </c>
      <c r="CI33" s="303">
        <f t="shared" si="38"/>
        <v>10880911.250704048</v>
      </c>
      <c r="CJ33">
        <f>SQRT(CD33^2+BZ33^2)</f>
        <v>0.13126515150640702</v>
      </c>
      <c r="CK33" s="256">
        <f t="shared" si="45"/>
        <v>-10540894.729366081</v>
      </c>
      <c r="CL33" s="304">
        <f>SQRT((SQRT(CI33^2+CK33^2)/(1000*30.5))^2+DJ33^2)</f>
        <v>496.70204078971869</v>
      </c>
      <c r="CM33" s="305"/>
      <c r="CN33" s="305"/>
      <c r="CO33" s="305"/>
      <c r="CP33" s="303"/>
      <c r="CQ33" s="305"/>
      <c r="CR33" s="305"/>
      <c r="CS33" s="305"/>
      <c r="CT33" s="305"/>
      <c r="CU33" s="305"/>
      <c r="CV33" s="305"/>
      <c r="CW33" s="57">
        <v>3214.4029830583331</v>
      </c>
      <c r="CX33" s="57">
        <v>355.7664246253949</v>
      </c>
      <c r="CY33" s="255">
        <f t="shared" si="23"/>
        <v>3435.533903322013</v>
      </c>
      <c r="CZ33" s="239">
        <f>SQRT(((86400*30.5*T33*CA33/(30.5*10^3))*SQRT((U33/T33)^2+(CB33/CA33)^2))^2+((AV33*BS33/(30.5*10^3))*SQRT((IFERROR((AW33/AV33),0))^2+(IFERROR((BT33/BS33),0))^2))^2+((AX33*BW33/(30.5*10^3))*SQRT((AY33/AX33)^2+(BX33/BW33)^2))^2+CX33^2)</f>
        <v>364.56222116561787</v>
      </c>
      <c r="DA33" s="255"/>
      <c r="DB33" s="255"/>
      <c r="DC33" s="255"/>
      <c r="DD33" s="255"/>
      <c r="DE33" s="255"/>
      <c r="DF33" s="255"/>
      <c r="DG33" s="255"/>
      <c r="DH33" s="255"/>
      <c r="DI33" s="255"/>
      <c r="DJ33" s="255"/>
      <c r="DK33" s="255"/>
      <c r="DL33" s="255"/>
      <c r="DM33" s="255"/>
      <c r="DN33" s="255"/>
      <c r="EH33" s="45"/>
      <c r="EI33" s="45"/>
      <c r="EJ33" s="45"/>
    </row>
    <row r="34" spans="6:140" x14ac:dyDescent="0.45">
      <c r="F34" s="45">
        <v>2</v>
      </c>
      <c r="G34" s="2">
        <v>40422</v>
      </c>
      <c r="H34" s="195">
        <v>23.6</v>
      </c>
      <c r="I34">
        <v>0.20000000000000104</v>
      </c>
      <c r="J34" s="195">
        <f t="shared" si="3"/>
        <v>0.56499999999999995</v>
      </c>
      <c r="K34" s="66">
        <f>M33</f>
        <v>0.17500000000000018</v>
      </c>
      <c r="L34" s="333">
        <v>2.7549999999999999</v>
      </c>
      <c r="M34" s="66">
        <v>0.52499999999999891</v>
      </c>
      <c r="N34" s="237">
        <v>5.1050000000000004</v>
      </c>
      <c r="O34" s="66">
        <f t="shared" ref="O34:O37" si="93">M35</f>
        <v>0.77499999999999591</v>
      </c>
      <c r="P34" s="238">
        <v>25867931.452750716</v>
      </c>
      <c r="Q34" s="239">
        <v>145090000</v>
      </c>
      <c r="R34" s="240">
        <v>0</v>
      </c>
      <c r="S34" s="241">
        <v>415206185.56701022</v>
      </c>
      <c r="T34" s="237"/>
      <c r="V34" s="243">
        <f t="shared" si="64"/>
        <v>78813166.464801297</v>
      </c>
      <c r="W34" s="243">
        <f>BS33</f>
        <v>0</v>
      </c>
      <c r="X34" s="49">
        <v>97.808666666666667</v>
      </c>
      <c r="Y34" s="49">
        <v>28.293011064768464</v>
      </c>
      <c r="Z34" s="83">
        <f t="shared" si="5"/>
        <v>9.7808666666666669E-2</v>
      </c>
      <c r="AA34" s="197">
        <v>75.766666666666666</v>
      </c>
      <c r="AB34" s="197">
        <v>57.033333333333331</v>
      </c>
      <c r="AC34" s="197">
        <f t="shared" si="6"/>
        <v>24.314814814814813</v>
      </c>
      <c r="AD34" s="197">
        <f t="shared" si="6"/>
        <v>13.907407407407407</v>
      </c>
      <c r="AE34" s="197">
        <v>8.3599999999999977</v>
      </c>
      <c r="AF34" s="8">
        <f t="shared" si="7"/>
        <v>3.737254399999999</v>
      </c>
      <c r="AG34" s="197">
        <f t="shared" si="8"/>
        <v>15.870769563813534</v>
      </c>
      <c r="AH34" s="197">
        <f t="shared" si="9"/>
        <v>30.341470870065987</v>
      </c>
      <c r="AI34" s="197">
        <f t="shared" si="10"/>
        <v>0.52307185870383011</v>
      </c>
      <c r="AJ34" s="197">
        <f t="shared" si="0"/>
        <v>29.068560750831782</v>
      </c>
      <c r="AK34" s="197">
        <f t="shared" si="11"/>
        <v>0.28776858879999989</v>
      </c>
      <c r="AL34" s="197">
        <f t="shared" si="1"/>
        <v>0.99852056499999997</v>
      </c>
      <c r="AM34" s="83">
        <f t="shared" si="12"/>
        <v>2.8293011064768465E-2</v>
      </c>
      <c r="AN34" s="243">
        <f t="shared" si="13"/>
        <v>2986680.1800191621</v>
      </c>
      <c r="AO34" s="243">
        <v>0</v>
      </c>
      <c r="AP34" s="243">
        <f t="shared" si="2"/>
        <v>47939205.626837268</v>
      </c>
      <c r="AQ34" s="243">
        <v>0</v>
      </c>
      <c r="AR34" s="244">
        <f t="shared" si="14"/>
        <v>2530107.8848182773</v>
      </c>
      <c r="AS34" s="245">
        <f t="shared" si="15"/>
        <v>731881.67081534816</v>
      </c>
      <c r="AT34" s="244">
        <f t="shared" si="16"/>
        <v>40610763.40206185</v>
      </c>
      <c r="AU34" s="245">
        <f t="shared" si="17"/>
        <v>11747433.202407729</v>
      </c>
      <c r="AV34" s="244">
        <f t="shared" si="18"/>
        <v>0</v>
      </c>
      <c r="AW34" s="244"/>
      <c r="AX34" s="196">
        <f t="shared" si="19"/>
        <v>-456572.29520088481</v>
      </c>
      <c r="AY34" s="246">
        <f t="shared" ref="AY34:AY37" si="94">SQRT(AO34^2+AS34^2)</f>
        <v>731881.67081534816</v>
      </c>
      <c r="AZ34" s="196">
        <f t="shared" si="21"/>
        <v>-456572.29520088481</v>
      </c>
      <c r="BA34" s="246">
        <f t="shared" si="22"/>
        <v>731881.67081534816</v>
      </c>
      <c r="BB34" s="261">
        <f>BB33+AZ34</f>
        <v>78356594.169600412</v>
      </c>
      <c r="BC34">
        <f>SQRT(BA34^2+BC33^2)</f>
        <v>14571843.426360743</v>
      </c>
      <c r="BD34" s="316">
        <f t="shared" si="30"/>
        <v>1.68</v>
      </c>
      <c r="BE34" s="316">
        <f t="shared" si="57"/>
        <v>0.52616537324305068</v>
      </c>
      <c r="BF34" s="247">
        <f t="shared" si="31"/>
        <v>105019952.69447814</v>
      </c>
      <c r="BG34" s="295">
        <f t="shared" si="40"/>
        <v>76341334.003834218</v>
      </c>
      <c r="BH34" s="295">
        <f t="shared" si="41"/>
        <v>13792304.131340243</v>
      </c>
      <c r="BI34" s="295">
        <f t="shared" si="42"/>
        <v>57479784.679282129</v>
      </c>
      <c r="BJ34" s="295">
        <f t="shared" si="43"/>
        <v>96551295.058704391</v>
      </c>
      <c r="BK34" s="295">
        <f t="shared" si="32"/>
        <v>175438487.37719032</v>
      </c>
      <c r="BL34" s="295">
        <f t="shared" si="33"/>
        <v>0.93608226134244865</v>
      </c>
      <c r="BM34" s="296">
        <f t="shared" si="34"/>
        <v>94928095.610863805</v>
      </c>
      <c r="BN34" s="296">
        <f t="shared" si="35"/>
        <v>90.39053358462904</v>
      </c>
      <c r="BO34" s="196">
        <f>BF33</f>
        <v>76848077.192973852</v>
      </c>
      <c r="BP34" s="196">
        <f>BM33</f>
        <v>34133033.47278247</v>
      </c>
      <c r="BQ34" s="317">
        <f t="shared" si="36"/>
        <v>-26663358.524877727</v>
      </c>
      <c r="BR34" s="196">
        <f t="shared" si="37"/>
        <v>77719610.770560011</v>
      </c>
      <c r="BS34" s="250">
        <f t="shared" si="29"/>
        <v>0</v>
      </c>
      <c r="BT34" s="250">
        <v>0</v>
      </c>
      <c r="BU34" s="20">
        <v>523.6</v>
      </c>
      <c r="BV34" s="250">
        <v>0</v>
      </c>
      <c r="BW34" s="45">
        <v>0.78800000000000003</v>
      </c>
      <c r="BX34">
        <v>0.64840617092991959</v>
      </c>
      <c r="BY34" s="86">
        <v>0.15100000000000002</v>
      </c>
      <c r="BZ34" s="86">
        <v>1.1999999999999997E-2</v>
      </c>
      <c r="CA34" s="178">
        <v>0.24060000000000001</v>
      </c>
      <c r="CB34" s="178">
        <v>0.13071549257834739</v>
      </c>
      <c r="CC34" s="8">
        <v>0.16200000000000001</v>
      </c>
      <c r="CD34" s="45">
        <v>7.0000000000000053E-3</v>
      </c>
      <c r="CE34" s="318">
        <v>40422</v>
      </c>
      <c r="CF34" s="45">
        <v>3</v>
      </c>
      <c r="CG34" s="45">
        <v>32</v>
      </c>
      <c r="CH34" s="319">
        <f>((BB34*BY34)-(BF34*(CC34-BY34)))/(1000*30.5)</f>
        <v>350.053319343292</v>
      </c>
      <c r="CI34" s="303">
        <f t="shared" si="38"/>
        <v>2392834.6654557446</v>
      </c>
      <c r="CJ34">
        <f t="shared" ref="CJ34:CJ38" si="95">SQRT(CD34^2+BZ34^2)</f>
        <v>1.3892443989449804E-2</v>
      </c>
      <c r="CK34" s="256">
        <f t="shared" si="45"/>
        <v>1794158.940349313</v>
      </c>
      <c r="CL34" s="320">
        <f t="shared" ref="CL34:CL38" si="96">SQRT(CI34^2+CK34^2)/(1000*30.5)</f>
        <v>98.057807210318927</v>
      </c>
      <c r="CM34" s="321">
        <f>-1*(CH34-CH33)</f>
        <v>3711.8262397124722</v>
      </c>
      <c r="CN34" s="321"/>
      <c r="CO34" s="321"/>
      <c r="CP34" s="303"/>
      <c r="CQ34" s="321"/>
      <c r="CR34" s="255">
        <f>100*(CH34-CH33)/CH33</f>
        <v>-91.381986731663048</v>
      </c>
      <c r="CS34" s="321"/>
      <c r="CT34" s="321"/>
      <c r="CU34" s="321"/>
      <c r="CV34" s="321"/>
      <c r="CW34" s="334"/>
      <c r="CX34" s="334"/>
      <c r="CY34" s="255">
        <f t="shared" si="23"/>
        <v>0</v>
      </c>
      <c r="CZ34" s="255"/>
      <c r="DA34" s="255"/>
      <c r="DB34" s="255"/>
      <c r="DC34" s="255"/>
      <c r="DD34" s="255"/>
      <c r="DE34" s="255"/>
      <c r="DF34" s="255"/>
      <c r="DG34" s="255"/>
      <c r="DH34" s="255"/>
      <c r="DI34" s="255"/>
      <c r="DK34" s="243"/>
      <c r="DL34" s="243"/>
      <c r="DM34" s="243"/>
      <c r="DN34" s="243"/>
      <c r="DO34" s="243"/>
      <c r="EB34" s="243"/>
      <c r="EH34" s="45"/>
      <c r="EI34" s="45"/>
      <c r="EJ34" s="45"/>
    </row>
    <row r="35" spans="6:140" x14ac:dyDescent="0.45">
      <c r="F35" s="45">
        <v>3</v>
      </c>
      <c r="G35" s="2">
        <v>40422</v>
      </c>
      <c r="H35" s="195">
        <v>23.4</v>
      </c>
      <c r="I35">
        <v>0.20000000000000104</v>
      </c>
      <c r="J35" s="195">
        <f t="shared" si="3"/>
        <v>2.7549999999999999</v>
      </c>
      <c r="K35" s="66">
        <f t="shared" ref="K35:K37" si="97">M34</f>
        <v>0.52499999999999891</v>
      </c>
      <c r="L35" s="333">
        <v>5.1050000000000004</v>
      </c>
      <c r="M35" s="66">
        <v>0.77499999999999591</v>
      </c>
      <c r="N35" s="237">
        <v>8</v>
      </c>
      <c r="O35" s="66">
        <f t="shared" si="93"/>
        <v>0.75999999999999979</v>
      </c>
      <c r="P35" s="238">
        <v>64199372.276357211</v>
      </c>
      <c r="Q35" s="239">
        <v>255980000.00000003</v>
      </c>
      <c r="R35" s="240">
        <v>0</v>
      </c>
      <c r="S35" s="241">
        <v>581288659.79381442</v>
      </c>
      <c r="T35" s="237"/>
      <c r="V35" s="243">
        <f t="shared" si="64"/>
        <v>78356594.169600412</v>
      </c>
      <c r="W35" s="243">
        <f t="shared" si="65"/>
        <v>0</v>
      </c>
      <c r="X35" s="49">
        <v>97.808666666666667</v>
      </c>
      <c r="Y35" s="49">
        <v>28.293011064768464</v>
      </c>
      <c r="Z35" s="83">
        <f t="shared" si="5"/>
        <v>9.7808666666666669E-2</v>
      </c>
      <c r="AA35" s="197">
        <v>75.766666666666666</v>
      </c>
      <c r="AB35" s="197">
        <v>57.033333333333331</v>
      </c>
      <c r="AC35" s="197">
        <f t="shared" si="6"/>
        <v>24.314814814814813</v>
      </c>
      <c r="AD35" s="197">
        <f t="shared" si="6"/>
        <v>13.907407407407407</v>
      </c>
      <c r="AE35" s="197">
        <v>8.3599999999999977</v>
      </c>
      <c r="AF35" s="8">
        <f t="shared" si="7"/>
        <v>3.737254399999999</v>
      </c>
      <c r="AG35" s="197">
        <f t="shared" si="8"/>
        <v>15.870769563813534</v>
      </c>
      <c r="AH35" s="197">
        <f t="shared" si="9"/>
        <v>30.341470870065987</v>
      </c>
      <c r="AI35" s="197">
        <f t="shared" si="10"/>
        <v>0.52307185870383011</v>
      </c>
      <c r="AJ35" s="197">
        <f t="shared" si="0"/>
        <v>28.720862129180677</v>
      </c>
      <c r="AK35" s="197">
        <f t="shared" si="11"/>
        <v>0.28776858879999989</v>
      </c>
      <c r="AL35" s="197">
        <f t="shared" si="1"/>
        <v>0.99725861500000001</v>
      </c>
      <c r="AM35" s="83">
        <f t="shared" si="12"/>
        <v>2.8293011064768465E-2</v>
      </c>
      <c r="AN35" s="243">
        <f t="shared" si="13"/>
        <v>7196330.0637500286</v>
      </c>
      <c r="AO35" s="243">
        <v>0</v>
      </c>
      <c r="AP35" s="243">
        <f t="shared" si="2"/>
        <v>65158659.810319066</v>
      </c>
      <c r="AQ35" s="243">
        <v>0</v>
      </c>
      <c r="AR35" s="244">
        <f t="shared" si="14"/>
        <v>6279255.0031874636</v>
      </c>
      <c r="AS35" s="245">
        <f t="shared" si="15"/>
        <v>1816393.5501661643</v>
      </c>
      <c r="AT35" s="244">
        <f t="shared" si="16"/>
        <v>56855068.762886599</v>
      </c>
      <c r="AU35" s="245">
        <f t="shared" si="17"/>
        <v>16446406.483370824</v>
      </c>
      <c r="AV35" s="244">
        <f t="shared" si="18"/>
        <v>0</v>
      </c>
      <c r="AW35" s="244"/>
      <c r="AX35" s="196">
        <f t="shared" si="19"/>
        <v>-917075.06056256499</v>
      </c>
      <c r="AY35" s="246">
        <f t="shared" si="94"/>
        <v>1816393.5501661643</v>
      </c>
      <c r="AZ35" s="196">
        <f t="shared" si="21"/>
        <v>-917075.06056256499</v>
      </c>
      <c r="BA35" s="246">
        <f t="shared" si="22"/>
        <v>1816393.5501661643</v>
      </c>
      <c r="BB35" s="261">
        <f t="shared" ref="BB35:BB38" si="98">BB34+AZ35</f>
        <v>77439519.109037846</v>
      </c>
      <c r="BC35">
        <f>SQRT(BA35^2+BC34^2)</f>
        <v>14684614.614332175</v>
      </c>
      <c r="BD35" s="316">
        <f t="shared" si="30"/>
        <v>1.3500000000000005</v>
      </c>
      <c r="BE35" s="316">
        <f t="shared" si="57"/>
        <v>0.90898294813489</v>
      </c>
      <c r="BF35" s="247">
        <f t="shared" si="31"/>
        <v>96107923.759020954</v>
      </c>
      <c r="BG35" s="295">
        <f t="shared" si="40"/>
        <v>232681455.06356916</v>
      </c>
      <c r="BH35" s="295">
        <f t="shared" si="41"/>
        <v>41137211.939040132</v>
      </c>
      <c r="BI35" s="295">
        <f t="shared" si="42"/>
        <v>96029268.404208496</v>
      </c>
      <c r="BJ35" s="295">
        <f t="shared" si="43"/>
        <v>255057934.84395808</v>
      </c>
      <c r="BK35" s="295">
        <f t="shared" si="32"/>
        <v>556639003.96860242</v>
      </c>
      <c r="BL35" s="295">
        <f t="shared" si="33"/>
        <v>1.0854607316711153</v>
      </c>
      <c r="BM35" s="296">
        <f t="shared" si="34"/>
        <v>214547672.91949099</v>
      </c>
      <c r="BN35" s="296">
        <f t="shared" si="35"/>
        <v>223.23619585981638</v>
      </c>
      <c r="BO35" s="196">
        <f>BF34</f>
        <v>105019952.69447814</v>
      </c>
      <c r="BP35" s="196">
        <f t="shared" ref="BP35:BP38" si="99">BM34</f>
        <v>94928095.610863805</v>
      </c>
      <c r="BQ35" s="317">
        <f t="shared" si="36"/>
        <v>-18668404.649983108</v>
      </c>
      <c r="BR35" s="196">
        <f t="shared" si="37"/>
        <v>233144370.37353316</v>
      </c>
      <c r="BS35" s="250">
        <f t="shared" si="29"/>
        <v>0</v>
      </c>
      <c r="BT35" s="250">
        <v>0</v>
      </c>
      <c r="BU35" s="20">
        <v>14.08</v>
      </c>
      <c r="BV35" s="250">
        <v>0</v>
      </c>
      <c r="BW35" s="45">
        <v>0.78800000000000003</v>
      </c>
      <c r="BX35">
        <v>0.64840617092991959</v>
      </c>
      <c r="BY35" s="86">
        <v>0.16200000000000001</v>
      </c>
      <c r="BZ35" s="86">
        <v>7.0000000000000053E-3</v>
      </c>
      <c r="CA35" s="178">
        <v>0.15100000000000002</v>
      </c>
      <c r="CB35" s="178">
        <v>1.1999999999999997E-2</v>
      </c>
      <c r="CC35" s="8">
        <v>0.11600000000000001</v>
      </c>
      <c r="CD35" s="45">
        <v>1.0000000000000009E-3</v>
      </c>
      <c r="CE35" s="318">
        <v>40422</v>
      </c>
      <c r="CF35" s="45">
        <v>4</v>
      </c>
      <c r="CG35" s="45">
        <v>39</v>
      </c>
      <c r="CH35" s="319">
        <f>((BB35*BY35)-(BF35*(CC35-BY35)))/(1000*30.5)</f>
        <v>556.26775700259327</v>
      </c>
      <c r="CI35" s="303">
        <f t="shared" si="38"/>
        <v>2439886.942398082</v>
      </c>
      <c r="CJ35">
        <f t="shared" si="95"/>
        <v>7.0710678118654805E-3</v>
      </c>
      <c r="CK35" s="256">
        <f t="shared" si="45"/>
        <v>-9892563.1774379294</v>
      </c>
      <c r="CL35" s="320">
        <f t="shared" si="96"/>
        <v>334.06578858145406</v>
      </c>
      <c r="CM35" s="321">
        <f t="shared" ref="CM35:CM37" si="100">-1*(CH35-CH34)</f>
        <v>-206.21443765930127</v>
      </c>
      <c r="CN35" s="321"/>
      <c r="CO35" s="321"/>
      <c r="CP35" s="303"/>
      <c r="CQ35" s="321"/>
      <c r="CR35" s="255">
        <f t="shared" ref="CR35:CR38" si="101">100*(CH35-CH34)/CH34</f>
        <v>58.909436438472923</v>
      </c>
      <c r="CS35" s="321"/>
      <c r="CT35" s="321"/>
      <c r="CU35" s="321"/>
      <c r="CV35" s="321"/>
      <c r="CW35" s="334"/>
      <c r="CX35" s="334"/>
      <c r="CY35" s="255">
        <f t="shared" si="23"/>
        <v>0</v>
      </c>
      <c r="CZ35" s="255"/>
      <c r="DA35" s="255"/>
      <c r="DB35" s="255"/>
      <c r="DC35" s="255"/>
      <c r="DD35" s="255"/>
      <c r="DE35" s="255"/>
      <c r="DF35" s="255"/>
      <c r="DG35" s="255"/>
      <c r="DH35" s="255"/>
      <c r="DI35" s="255"/>
      <c r="DK35" s="243"/>
      <c r="DL35" s="243"/>
      <c r="DM35" s="243"/>
      <c r="DO35" s="243"/>
      <c r="EB35" s="243"/>
      <c r="EH35" s="45"/>
      <c r="EI35" s="45"/>
      <c r="EJ35" s="45"/>
    </row>
    <row r="36" spans="6:140" x14ac:dyDescent="0.45">
      <c r="F36" s="45">
        <v>4</v>
      </c>
      <c r="G36" s="2">
        <v>40422</v>
      </c>
      <c r="H36" s="195">
        <v>23.65</v>
      </c>
      <c r="I36">
        <v>0.25</v>
      </c>
      <c r="J36" s="195">
        <f t="shared" si="3"/>
        <v>5.1050000000000004</v>
      </c>
      <c r="K36" s="66">
        <f t="shared" si="97"/>
        <v>0.77499999999999591</v>
      </c>
      <c r="L36" s="333">
        <v>8</v>
      </c>
      <c r="M36" s="66">
        <v>0.75999999999999979</v>
      </c>
      <c r="N36" s="237">
        <v>12.76</v>
      </c>
      <c r="O36" s="66">
        <f t="shared" si="93"/>
        <v>0.5</v>
      </c>
      <c r="P36" s="238">
        <v>70577746.449164152</v>
      </c>
      <c r="Q36" s="239">
        <v>333170000</v>
      </c>
      <c r="R36" s="240">
        <v>0</v>
      </c>
      <c r="S36" s="241">
        <v>830412371.13402045</v>
      </c>
      <c r="T36" s="237"/>
      <c r="V36" s="243">
        <f t="shared" si="64"/>
        <v>77439519.109037846</v>
      </c>
      <c r="W36" s="243">
        <f t="shared" si="65"/>
        <v>0</v>
      </c>
      <c r="X36" s="49">
        <v>97.808666666666667</v>
      </c>
      <c r="Y36" s="49">
        <v>28.293011064768464</v>
      </c>
      <c r="Z36" s="83">
        <f t="shared" si="5"/>
        <v>9.7808666666666669E-2</v>
      </c>
      <c r="AA36" s="197">
        <v>75.766666666666666</v>
      </c>
      <c r="AB36" s="197">
        <v>57.033333333333331</v>
      </c>
      <c r="AC36" s="197">
        <f t="shared" si="6"/>
        <v>24.314814814814813</v>
      </c>
      <c r="AD36" s="197">
        <f t="shared" si="6"/>
        <v>13.907407407407407</v>
      </c>
      <c r="AE36" s="197">
        <v>8.3599999999999977</v>
      </c>
      <c r="AF36" s="8">
        <f t="shared" si="7"/>
        <v>3.737254399999999</v>
      </c>
      <c r="AG36" s="197">
        <f t="shared" si="8"/>
        <v>15.870769563813534</v>
      </c>
      <c r="AH36" s="197">
        <f t="shared" si="9"/>
        <v>30.341470870065987</v>
      </c>
      <c r="AI36" s="197">
        <f t="shared" si="10"/>
        <v>0.52307185870383011</v>
      </c>
      <c r="AJ36" s="197">
        <f t="shared" si="0"/>
        <v>29.156057224285174</v>
      </c>
      <c r="AK36" s="197">
        <f t="shared" si="11"/>
        <v>0.28776858879999989</v>
      </c>
      <c r="AL36" s="197">
        <f t="shared" si="1"/>
        <v>0.99570400000000003</v>
      </c>
      <c r="AM36" s="83">
        <f t="shared" si="12"/>
        <v>2.8293011064768465E-2</v>
      </c>
      <c r="AN36" s="243">
        <f t="shared" si="13"/>
        <v>8152071.8691676809</v>
      </c>
      <c r="AO36" s="243">
        <v>0</v>
      </c>
      <c r="AP36" s="243">
        <f t="shared" si="2"/>
        <v>95916654.627198726</v>
      </c>
      <c r="AQ36" s="243">
        <v>0</v>
      </c>
      <c r="AR36" s="244">
        <f t="shared" si="14"/>
        <v>6903115.2765308134</v>
      </c>
      <c r="AS36" s="245">
        <f t="shared" si="15"/>
        <v>1996856.9612126246</v>
      </c>
      <c r="AT36" s="244">
        <f t="shared" si="16"/>
        <v>81221526.8041237</v>
      </c>
      <c r="AU36" s="245">
        <f t="shared" si="17"/>
        <v>23494866.404815458</v>
      </c>
      <c r="AV36" s="244">
        <f t="shared" si="18"/>
        <v>0</v>
      </c>
      <c r="AW36" s="244"/>
      <c r="AX36" s="196">
        <f t="shared" si="19"/>
        <v>-1248956.5926368674</v>
      </c>
      <c r="AY36" s="246">
        <f t="shared" si="94"/>
        <v>1996856.9612126246</v>
      </c>
      <c r="AZ36" s="196">
        <f t="shared" si="21"/>
        <v>-1248956.5926368674</v>
      </c>
      <c r="BA36" s="246">
        <f t="shared" si="22"/>
        <v>1996856.9612126246</v>
      </c>
      <c r="BB36" s="261">
        <f t="shared" si="98"/>
        <v>76190562.516400978</v>
      </c>
      <c r="BC36">
        <f t="shared" ref="BC36:BC38" si="102">SQRT(BA36^2+BC35^2)</f>
        <v>14819761.944613058</v>
      </c>
      <c r="BD36" s="316">
        <f t="shared" si="30"/>
        <v>1.9950000000000001</v>
      </c>
      <c r="BE36" s="316">
        <f t="shared" si="57"/>
        <v>0.78219243156655494</v>
      </c>
      <c r="BF36" s="247">
        <f t="shared" si="31"/>
        <v>126184341.55403446</v>
      </c>
      <c r="BG36" s="295">
        <f t="shared" si="40"/>
        <v>260603052.4250291</v>
      </c>
      <c r="BH36" s="295">
        <f t="shared" si="41"/>
        <v>60015627.30950401</v>
      </c>
      <c r="BI36" s="295">
        <f t="shared" si="42"/>
        <v>131943135.74918698</v>
      </c>
      <c r="BJ36" s="295">
        <f t="shared" si="43"/>
        <v>298202645.06862468</v>
      </c>
      <c r="BK36" s="295">
        <f t="shared" si="32"/>
        <v>762831669.41968179</v>
      </c>
      <c r="BL36" s="295">
        <f t="shared" si="33"/>
        <v>0.90972523324353249</v>
      </c>
      <c r="BM36" s="296">
        <f t="shared" si="34"/>
        <v>173750345.71668482</v>
      </c>
      <c r="BN36" s="296">
        <f t="shared" si="35"/>
        <v>137.69564715942326</v>
      </c>
      <c r="BO36" s="196">
        <f>BF35</f>
        <v>96107923.759020954</v>
      </c>
      <c r="BP36" s="196">
        <f t="shared" si="99"/>
        <v>214547672.91949099</v>
      </c>
      <c r="BQ36" s="317">
        <f t="shared" si="36"/>
        <v>-49993779.037633479</v>
      </c>
      <c r="BR36" s="196">
        <f t="shared" si="37"/>
        <v>261024091.37345439</v>
      </c>
      <c r="BS36" s="250">
        <f t="shared" si="29"/>
        <v>0</v>
      </c>
      <c r="BT36" s="250">
        <v>0</v>
      </c>
      <c r="BU36" s="20">
        <v>14.08</v>
      </c>
      <c r="BV36" s="250">
        <v>0</v>
      </c>
      <c r="BW36" s="45">
        <v>0.78800000000000003</v>
      </c>
      <c r="BX36">
        <v>0.64840617092991959</v>
      </c>
      <c r="BY36" s="86">
        <v>0.11600000000000001</v>
      </c>
      <c r="BZ36" s="86">
        <v>1.0000000000000009E-3</v>
      </c>
      <c r="CA36" s="178">
        <v>0.16200000000000001</v>
      </c>
      <c r="CB36" s="178">
        <v>7.0000000000000053E-3</v>
      </c>
      <c r="CC36" s="8">
        <v>3.8449999999999998E-2</v>
      </c>
      <c r="CD36" s="45">
        <v>6.3499999999999937E-3</v>
      </c>
      <c r="CE36" s="318">
        <v>40422</v>
      </c>
      <c r="CF36" s="45">
        <v>5</v>
      </c>
      <c r="CG36" s="45">
        <v>49</v>
      </c>
      <c r="CH36" s="319">
        <f>((BB36*BY36)-(BF36*(CC36-BY36)))/(1000*30.5)</f>
        <v>610.61314555468471</v>
      </c>
      <c r="CI36" s="303">
        <f t="shared" si="38"/>
        <v>1720779.9487322322</v>
      </c>
      <c r="CJ36">
        <f t="shared" si="95"/>
        <v>6.4282579288637695E-3</v>
      </c>
      <c r="CK36" s="256">
        <f t="shared" si="45"/>
        <v>-13498732.416877616</v>
      </c>
      <c r="CL36" s="320">
        <f t="shared" si="96"/>
        <v>446.1629664487981</v>
      </c>
      <c r="CM36" s="321">
        <f t="shared" si="100"/>
        <v>-54.345388552091435</v>
      </c>
      <c r="CN36" s="321"/>
      <c r="CO36" s="321"/>
      <c r="CP36" s="303"/>
      <c r="CQ36" s="321"/>
      <c r="CR36" s="255">
        <f t="shared" si="101"/>
        <v>9.7696456190320013</v>
      </c>
      <c r="CS36" s="321"/>
      <c r="CT36" s="321"/>
      <c r="CU36" s="321"/>
      <c r="CV36" s="321"/>
      <c r="CW36" s="334"/>
      <c r="CX36" s="334"/>
      <c r="CY36" s="255">
        <f t="shared" si="23"/>
        <v>0</v>
      </c>
      <c r="CZ36" s="255"/>
      <c r="DA36" s="255"/>
      <c r="DB36" s="255"/>
      <c r="DC36" s="255"/>
      <c r="DD36" s="255"/>
      <c r="DE36" s="255"/>
      <c r="DF36" s="255"/>
      <c r="DG36" s="255"/>
      <c r="DH36" s="255"/>
      <c r="DI36" s="255"/>
      <c r="DK36" s="243"/>
      <c r="DL36" s="243"/>
      <c r="DM36" s="243"/>
      <c r="DO36" s="243"/>
      <c r="EB36" s="243"/>
      <c r="EH36" s="45"/>
      <c r="EI36" s="45"/>
      <c r="EJ36" s="45"/>
    </row>
    <row r="37" spans="6:140" x14ac:dyDescent="0.45">
      <c r="F37" s="45">
        <v>5</v>
      </c>
      <c r="G37" s="2">
        <v>40422</v>
      </c>
      <c r="H37" s="195">
        <v>23.6</v>
      </c>
      <c r="I37">
        <v>0.40000000000000036</v>
      </c>
      <c r="J37" s="195">
        <f t="shared" si="3"/>
        <v>8</v>
      </c>
      <c r="K37" s="66">
        <f t="shared" si="97"/>
        <v>0.75999999999999979</v>
      </c>
      <c r="L37" s="333">
        <v>12.76</v>
      </c>
      <c r="M37" s="66">
        <v>0.5</v>
      </c>
      <c r="N37" s="237">
        <v>16.440000000000001</v>
      </c>
      <c r="O37" s="66">
        <f t="shared" si="93"/>
        <v>2.0399999999999912</v>
      </c>
      <c r="P37" s="238">
        <v>237383772.69488889</v>
      </c>
      <c r="Q37" s="239">
        <v>1392850000</v>
      </c>
      <c r="R37" s="240">
        <v>0</v>
      </c>
      <c r="S37" s="241">
        <v>1743865979.3814435</v>
      </c>
      <c r="T37" s="237"/>
      <c r="V37" s="243">
        <f t="shared" si="64"/>
        <v>76190562.516400978</v>
      </c>
      <c r="W37" s="243">
        <f t="shared" si="65"/>
        <v>0</v>
      </c>
      <c r="X37" s="49">
        <v>97.808666666666667</v>
      </c>
      <c r="Y37" s="49">
        <v>28.293011064768464</v>
      </c>
      <c r="Z37" s="83">
        <f t="shared" si="5"/>
        <v>9.7808666666666669E-2</v>
      </c>
      <c r="AA37" s="197">
        <v>75.766666666666666</v>
      </c>
      <c r="AB37" s="197">
        <v>57.033333333333331</v>
      </c>
      <c r="AC37" s="197">
        <f t="shared" si="6"/>
        <v>24.314814814814813</v>
      </c>
      <c r="AD37" s="197">
        <f t="shared" si="6"/>
        <v>13.907407407407407</v>
      </c>
      <c r="AE37" s="197">
        <v>8.3599999999999977</v>
      </c>
      <c r="AF37" s="8">
        <f t="shared" si="7"/>
        <v>3.737254399999999</v>
      </c>
      <c r="AG37" s="197">
        <f t="shared" si="8"/>
        <v>15.870769563813534</v>
      </c>
      <c r="AH37" s="197">
        <f t="shared" si="9"/>
        <v>30.341470870065987</v>
      </c>
      <c r="AI37" s="197">
        <f t="shared" si="10"/>
        <v>0.52307185870383011</v>
      </c>
      <c r="AJ37" s="197">
        <f t="shared" si="0"/>
        <v>29.068560750831782</v>
      </c>
      <c r="AK37" s="197">
        <f t="shared" si="11"/>
        <v>0.28776858879999989</v>
      </c>
      <c r="AL37" s="197">
        <f t="shared" si="1"/>
        <v>0.99314787999999998</v>
      </c>
      <c r="AM37" s="83">
        <f t="shared" si="12"/>
        <v>2.8293011064768465E-2</v>
      </c>
      <c r="AN37" s="243">
        <f t="shared" si="13"/>
        <v>27082650.496937141</v>
      </c>
      <c r="AO37" s="243">
        <v>0</v>
      </c>
      <c r="AP37" s="243">
        <f t="shared" si="2"/>
        <v>198954260.0023877</v>
      </c>
      <c r="AQ37" s="243">
        <v>0</v>
      </c>
      <c r="AR37" s="244">
        <f t="shared" si="14"/>
        <v>23218190.295590155</v>
      </c>
      <c r="AS37" s="245">
        <f t="shared" si="15"/>
        <v>6716301.7074529734</v>
      </c>
      <c r="AT37" s="244">
        <f t="shared" si="16"/>
        <v>170565206.28865981</v>
      </c>
      <c r="AU37" s="245">
        <f t="shared" si="17"/>
        <v>49339219.450112477</v>
      </c>
      <c r="AV37" s="244">
        <f t="shared" si="18"/>
        <v>0</v>
      </c>
      <c r="AW37" s="244"/>
      <c r="AX37" s="196">
        <f t="shared" si="19"/>
        <v>-3864460.201346986</v>
      </c>
      <c r="AY37" s="246">
        <f t="shared" si="94"/>
        <v>6716301.7074529734</v>
      </c>
      <c r="AZ37" s="196">
        <f t="shared" si="21"/>
        <v>-3864460.201346986</v>
      </c>
      <c r="BA37" s="246">
        <f t="shared" si="22"/>
        <v>6716301.7074529734</v>
      </c>
      <c r="BB37" s="261">
        <f t="shared" si="98"/>
        <v>72326102.315053999</v>
      </c>
      <c r="BC37">
        <f t="shared" si="102"/>
        <v>16270650.039888915</v>
      </c>
      <c r="BD37" s="316">
        <f t="shared" si="30"/>
        <v>2.4599999999999991</v>
      </c>
      <c r="BE37" s="316">
        <f t="shared" si="57"/>
        <v>0.63411355449950746</v>
      </c>
      <c r="BF37" s="247">
        <f t="shared" si="31"/>
        <v>853024483.5901289</v>
      </c>
      <c r="BG37" s="295">
        <f t="shared" si="40"/>
        <v>883225064.38463902</v>
      </c>
      <c r="BH37" s="295">
        <f t="shared" si="41"/>
        <v>57904827.512464724</v>
      </c>
      <c r="BI37" s="295">
        <f t="shared" si="42"/>
        <v>210739482.23162466</v>
      </c>
      <c r="BJ37" s="295">
        <f t="shared" si="43"/>
        <v>909862963.7356118</v>
      </c>
      <c r="BK37" s="295">
        <f t="shared" si="32"/>
        <v>4206431254.2922602</v>
      </c>
      <c r="BL37" s="295">
        <f t="shared" si="33"/>
        <v>2.1003809178337067</v>
      </c>
      <c r="BM37" s="296">
        <f t="shared" si="34"/>
        <v>1266782968.5688496</v>
      </c>
      <c r="BN37" s="296">
        <f t="shared" si="35"/>
        <v>148.50487798865197</v>
      </c>
      <c r="BO37" s="196">
        <f>BF36</f>
        <v>126184341.55403446</v>
      </c>
      <c r="BP37" s="196">
        <f t="shared" si="99"/>
        <v>173750345.71668482</v>
      </c>
      <c r="BQ37" s="317">
        <f t="shared" si="36"/>
        <v>-780698381.27507496</v>
      </c>
      <c r="BR37" s="196">
        <f t="shared" si="37"/>
        <v>883374919.50471985</v>
      </c>
      <c r="BS37" s="250">
        <f t="shared" si="29"/>
        <v>0</v>
      </c>
      <c r="BT37" s="250">
        <v>0</v>
      </c>
      <c r="BU37" s="20">
        <v>14.08</v>
      </c>
      <c r="BV37" s="250">
        <v>0</v>
      </c>
      <c r="BW37" s="45">
        <v>0.78800000000000003</v>
      </c>
      <c r="BX37">
        <v>0.64840617092991959</v>
      </c>
      <c r="BY37" s="86">
        <v>3.8449999999999998E-2</v>
      </c>
      <c r="BZ37" s="86">
        <v>6.3499999999999937E-3</v>
      </c>
      <c r="CA37" s="178">
        <v>0.11600000000000001</v>
      </c>
      <c r="CB37" s="178">
        <v>1.0000000000000009E-3</v>
      </c>
      <c r="CC37" s="8">
        <v>3.2274999999999998E-2</v>
      </c>
      <c r="CD37" s="8">
        <v>4.7744345214904754E-2</v>
      </c>
      <c r="CE37" s="318">
        <v>40422</v>
      </c>
      <c r="CF37" s="45">
        <v>6</v>
      </c>
      <c r="CG37" s="45">
        <v>70</v>
      </c>
      <c r="CH37" s="319">
        <f>((BB37*BY37)-(BF37*(CC37-BY37)))/(1000*30.5)</f>
        <v>263.88081377648763</v>
      </c>
      <c r="CI37" s="303">
        <f t="shared" si="38"/>
        <v>776088.33705172897</v>
      </c>
      <c r="CJ37">
        <f t="shared" si="95"/>
        <v>4.8164769282121538E-2</v>
      </c>
      <c r="CK37" s="256">
        <f t="shared" si="45"/>
        <v>-41823757.65106909</v>
      </c>
      <c r="CL37" s="320">
        <f t="shared" si="96"/>
        <v>1371.5068079012992</v>
      </c>
      <c r="CM37" s="321">
        <f t="shared" si="100"/>
        <v>346.73233177819708</v>
      </c>
      <c r="CN37" s="321"/>
      <c r="CO37" s="321"/>
      <c r="CP37" s="303"/>
      <c r="CQ37" s="321"/>
      <c r="CR37" s="255">
        <f t="shared" si="101"/>
        <v>-56.784288759984584</v>
      </c>
      <c r="CS37" s="321"/>
      <c r="CT37" s="321"/>
      <c r="CU37" s="321"/>
      <c r="CV37" s="321"/>
      <c r="CW37" s="334"/>
      <c r="CX37" s="334"/>
      <c r="CY37" s="255">
        <f t="shared" si="23"/>
        <v>0</v>
      </c>
      <c r="CZ37" s="255"/>
      <c r="DA37" s="255"/>
      <c r="DB37" s="255"/>
      <c r="DC37" s="255"/>
      <c r="DD37" s="255"/>
      <c r="DE37" s="255"/>
      <c r="DF37" s="255"/>
      <c r="DG37" s="255"/>
      <c r="DH37" s="255"/>
      <c r="DI37" s="255"/>
      <c r="DK37" s="243"/>
      <c r="DL37" s="243"/>
      <c r="DM37" s="243"/>
      <c r="DO37" s="243"/>
      <c r="EB37" s="243"/>
      <c r="EH37" s="45"/>
      <c r="EI37" s="45"/>
      <c r="EJ37" s="45"/>
    </row>
    <row r="38" spans="6:140" x14ac:dyDescent="0.45">
      <c r="F38" s="45">
        <v>6</v>
      </c>
      <c r="G38" s="2">
        <v>40422</v>
      </c>
      <c r="H38" s="195">
        <v>23.85</v>
      </c>
      <c r="I38">
        <v>0.95000000000000107</v>
      </c>
      <c r="J38" s="195">
        <f t="shared" si="3"/>
        <v>12.76</v>
      </c>
      <c r="K38" s="66">
        <f>M37</f>
        <v>0.5</v>
      </c>
      <c r="L38" s="333">
        <v>16.440000000000001</v>
      </c>
      <c r="M38" s="66">
        <v>2.0399999999999912</v>
      </c>
      <c r="N38" s="195">
        <v>17.79</v>
      </c>
      <c r="O38" s="66">
        <v>0</v>
      </c>
      <c r="P38" s="238">
        <v>391352979.66800237</v>
      </c>
      <c r="Q38" s="239">
        <v>3536260000.000001</v>
      </c>
      <c r="R38" s="240">
        <v>0</v>
      </c>
      <c r="S38" s="241">
        <v>2076030927.8350515</v>
      </c>
      <c r="T38" s="237"/>
      <c r="V38" s="243">
        <f t="shared" si="64"/>
        <v>72326102.315053999</v>
      </c>
      <c r="W38" s="243">
        <f t="shared" si="65"/>
        <v>0</v>
      </c>
      <c r="X38" s="49">
        <v>97.808666666666667</v>
      </c>
      <c r="Y38" s="49">
        <v>28.293011064768464</v>
      </c>
      <c r="Z38" s="83">
        <f t="shared" si="5"/>
        <v>9.7808666666666669E-2</v>
      </c>
      <c r="AA38" s="197">
        <v>75.766666666666666</v>
      </c>
      <c r="AB38" s="197">
        <v>57.033333333333331</v>
      </c>
      <c r="AC38" s="197">
        <f t="shared" si="6"/>
        <v>24.314814814814813</v>
      </c>
      <c r="AD38" s="197">
        <f t="shared" si="6"/>
        <v>13.907407407407407</v>
      </c>
      <c r="AE38" s="197">
        <v>8.3599999999999977</v>
      </c>
      <c r="AF38" s="8">
        <f t="shared" si="7"/>
        <v>3.737254399999999</v>
      </c>
      <c r="AG38" s="197">
        <f t="shared" si="8"/>
        <v>15.870769563813534</v>
      </c>
      <c r="AH38" s="197">
        <f t="shared" si="9"/>
        <v>30.341470870065987</v>
      </c>
      <c r="AI38" s="197">
        <f t="shared" si="10"/>
        <v>0.52307185870383011</v>
      </c>
      <c r="AJ38" s="197">
        <f t="shared" si="0"/>
        <v>29.508345620697401</v>
      </c>
      <c r="AK38" s="197">
        <f t="shared" si="11"/>
        <v>0.28776858879999989</v>
      </c>
      <c r="AL38" s="197">
        <f t="shared" si="1"/>
        <v>0.99117171999999998</v>
      </c>
      <c r="AM38" s="83">
        <f t="shared" si="12"/>
        <v>2.8293011064768465E-2</v>
      </c>
      <c r="AN38" s="243">
        <f t="shared" si="13"/>
        <v>45948655.683659658</v>
      </c>
      <c r="AO38" s="243">
        <v>0</v>
      </c>
      <c r="AP38" s="243">
        <f t="shared" si="2"/>
        <v>243746273.17938006</v>
      </c>
      <c r="AQ38" s="243">
        <v>0</v>
      </c>
      <c r="AR38" s="244">
        <f t="shared" si="14"/>
        <v>38277713.137354419</v>
      </c>
      <c r="AS38" s="245">
        <f t="shared" si="15"/>
        <v>11072554.1839769</v>
      </c>
      <c r="AT38" s="244">
        <f t="shared" si="16"/>
        <v>203053817.01030928</v>
      </c>
      <c r="AU38" s="245">
        <f t="shared" si="17"/>
        <v>58737166.012038656</v>
      </c>
      <c r="AV38" s="244">
        <f t="shared" si="18"/>
        <v>0</v>
      </c>
      <c r="AW38" s="244"/>
      <c r="AX38" s="196">
        <f t="shared" si="19"/>
        <v>-7670942.5463052392</v>
      </c>
      <c r="AY38" s="246">
        <f>SQRT(AO38^2+AS38^2)</f>
        <v>11072554.1839769</v>
      </c>
      <c r="AZ38" s="196">
        <f t="shared" si="21"/>
        <v>-7670942.5463052392</v>
      </c>
      <c r="BA38" s="246">
        <f t="shared" si="22"/>
        <v>11072554.1839769</v>
      </c>
      <c r="BB38" s="261">
        <f t="shared" si="98"/>
        <v>64655159.76874876</v>
      </c>
      <c r="BC38">
        <f t="shared" si="102"/>
        <v>19680841.16285789</v>
      </c>
      <c r="BD38" s="316">
        <f t="shared" si="30"/>
        <v>1.9000000000000021</v>
      </c>
      <c r="BE38" s="316">
        <f t="shared" si="57"/>
        <v>2.8163673410973868</v>
      </c>
      <c r="BF38" s="247">
        <f t="shared" si="31"/>
        <v>2755417526.9973931</v>
      </c>
      <c r="BG38" s="295">
        <f t="shared" si="40"/>
        <v>9959407173.6290493</v>
      </c>
      <c r="BH38" s="295">
        <f t="shared" si="41"/>
        <v>36163051.157527</v>
      </c>
      <c r="BI38" s="295">
        <f t="shared" si="42"/>
        <v>349404144.14275753</v>
      </c>
      <c r="BJ38" s="295">
        <f t="shared" si="43"/>
        <v>9965599945.4296227</v>
      </c>
      <c r="BK38" s="295">
        <f t="shared" si="32"/>
        <v>36694457055.710663</v>
      </c>
      <c r="BL38" s="295">
        <f t="shared" si="33"/>
        <v>2.0399999999999912</v>
      </c>
      <c r="BM38" s="296">
        <f t="shared" si="34"/>
        <v>28471751781.421291</v>
      </c>
      <c r="BN38" s="296">
        <f t="shared" si="35"/>
        <v>1033.3008156643052</v>
      </c>
      <c r="BO38" s="196">
        <f>BF37</f>
        <v>853024483.5901289</v>
      </c>
      <c r="BP38" s="196">
        <f t="shared" si="99"/>
        <v>1266782968.5688496</v>
      </c>
      <c r="BQ38" s="329">
        <f t="shared" si="36"/>
        <v>-2690762367.2286444</v>
      </c>
      <c r="BR38" s="196">
        <f t="shared" si="37"/>
        <v>9959426619.321146</v>
      </c>
      <c r="BS38" s="250">
        <f t="shared" si="29"/>
        <v>0</v>
      </c>
      <c r="BT38" s="250">
        <v>0</v>
      </c>
      <c r="BU38" s="20">
        <v>7207</v>
      </c>
      <c r="BV38" s="250">
        <v>0</v>
      </c>
      <c r="BW38" s="45">
        <v>0.78800000000000003</v>
      </c>
      <c r="BX38">
        <v>0.64840617092991959</v>
      </c>
      <c r="BY38" s="86">
        <v>3.2274999999999998E-2</v>
      </c>
      <c r="BZ38" s="86">
        <v>4.7744345214904754E-2</v>
      </c>
      <c r="CA38" s="178">
        <v>3.8449999999999998E-2</v>
      </c>
      <c r="CB38" s="178">
        <v>6.3499999999999937E-3</v>
      </c>
      <c r="CC38" s="45">
        <v>5.0999999999999997E-2</v>
      </c>
      <c r="CD38" s="45">
        <v>2.2899999999999997E-2</v>
      </c>
      <c r="CE38" s="318">
        <v>40422</v>
      </c>
      <c r="CF38" s="45">
        <v>7</v>
      </c>
      <c r="CG38" s="45">
        <v>95</v>
      </c>
      <c r="CH38" s="319">
        <f>((BB38*BY38)-(BF38*(CC38-BY38)))/(1000*30.5)</f>
        <v>-1623.2278003767155</v>
      </c>
      <c r="CI38" s="303">
        <f t="shared" si="38"/>
        <v>3151593.6208746014</v>
      </c>
      <c r="CJ38">
        <f t="shared" si="95"/>
        <v>5.2952171815705523E-2</v>
      </c>
      <c r="CK38" s="256">
        <f t="shared" si="45"/>
        <v>552738413.08343065</v>
      </c>
      <c r="CL38" s="320">
        <f t="shared" si="96"/>
        <v>18122.86550358696</v>
      </c>
      <c r="CM38" s="321">
        <f>-1*(CH38-CH37)</f>
        <v>1887.1086141532032</v>
      </c>
      <c r="CN38" s="321">
        <f>-1*(CH38-CH33)</f>
        <v>5685.1073594324798</v>
      </c>
      <c r="CO38" s="239">
        <f>SQRT(CL33^2+CL38^2)</f>
        <v>18129.67090099616</v>
      </c>
      <c r="CP38" s="275">
        <f>-1*(CH37-CH33)</f>
        <v>3797.9987452792766</v>
      </c>
      <c r="CQ38" s="239">
        <f>SQRT(CL33^2+CL37^2)</f>
        <v>1458.678799957099</v>
      </c>
      <c r="CR38" s="255">
        <f t="shared" si="101"/>
        <v>-715.13672674650081</v>
      </c>
      <c r="CS38" s="255">
        <f>100*(CH38-CH33)/CH33</f>
        <v>-139.96247985142267</v>
      </c>
      <c r="CT38" s="255">
        <f>-1*(100*(CH38-CH33)/CH33)*SQRT((SQRT(CL38^2+CL33^2)/(CH38-CH33))^2+(CL33/CH33)^2)</f>
        <v>446.66501478792355</v>
      </c>
      <c r="CU38" s="255">
        <f>100*(CH37-CH33)/CH33</f>
        <v>-93.503480102255168</v>
      </c>
      <c r="CV38" s="255">
        <f>-1*(100*(CH37-CH33)/CH33)*SQRT((SQRT(CL37^2+CL33^2)/(CH37-CH33))^2+(CL33/CH33)^2)</f>
        <v>37.687741199043295</v>
      </c>
      <c r="CW38" s="322"/>
      <c r="CX38" s="322"/>
      <c r="CY38" s="274">
        <f t="shared" si="23"/>
        <v>0</v>
      </c>
      <c r="CZ38" s="274"/>
      <c r="DA38" s="274">
        <f>SUM(CY33:CY38)*30.5</f>
        <v>104783.78405132139</v>
      </c>
      <c r="DB38" s="274">
        <f>SQRT(CZ33^2+CZ34^2+CZ35^2+CZ36^2+CZ37^2+CZ38^2)*30.5</f>
        <v>11119.147745551345</v>
      </c>
      <c r="DC38" s="274">
        <f>100*(CH38-DA38)/DA38</f>
        <v>-101.54912118804727</v>
      </c>
      <c r="DD38" s="274">
        <f>IF(100*CW33*30.5/DA38&gt;100,100,100*CW33*30.5/DA38)</f>
        <v>93.563419064214287</v>
      </c>
      <c r="DE38" s="276">
        <f>100*(CW33*30.5/DA38)*SQRT((CX33/CW33)^2+(DB38/DA38)^2)</f>
        <v>14.34612344275719</v>
      </c>
      <c r="DF38" s="274">
        <f>AVERAGE([4]BoxCalc!DF38,[5]BoxCalc!DF38)</f>
        <v>16.496768903520888</v>
      </c>
      <c r="DG38" s="330">
        <f>SQRT([4]BoxCalc!DG38^2+[5]BoxCalc!DG38^2)/2</f>
        <v>6.3139157097263245</v>
      </c>
      <c r="DH38" s="274">
        <f>BO38*CC38/10^6</f>
        <v>43.504248663096568</v>
      </c>
      <c r="DI38" s="274">
        <f>(BO38*CC38/10^6)*SQRT((BP38/BO38)^2+(CD38/CC38)^2)</f>
        <v>67.494545792704415</v>
      </c>
      <c r="DJ38" s="243"/>
      <c r="DK38" s="243"/>
      <c r="DL38" s="243"/>
      <c r="DM38" s="243"/>
      <c r="DN38" s="243"/>
      <c r="EH38" s="45"/>
      <c r="EI38" s="45"/>
      <c r="EJ38" s="45"/>
    </row>
    <row r="39" spans="6:140" s="252" customFormat="1" x14ac:dyDescent="0.45">
      <c r="F39" s="252">
        <v>1</v>
      </c>
      <c r="G39" s="11">
        <v>40452</v>
      </c>
      <c r="H39" s="280">
        <v>16.875</v>
      </c>
      <c r="I39">
        <v>5.0000000000000315E-2</v>
      </c>
      <c r="J39" s="280">
        <f t="shared" si="3"/>
        <v>0</v>
      </c>
      <c r="K39">
        <v>0</v>
      </c>
      <c r="L39" s="281">
        <v>0.02</v>
      </c>
      <c r="M39" s="66">
        <v>0</v>
      </c>
      <c r="N39" s="282">
        <v>0.27</v>
      </c>
      <c r="O39" s="66">
        <f>M40</f>
        <v>7.9999999999999932E-2</v>
      </c>
      <c r="P39" s="283">
        <v>84158480.209654644</v>
      </c>
      <c r="Q39" s="284">
        <v>339090000.00000006</v>
      </c>
      <c r="R39" s="240">
        <v>0</v>
      </c>
      <c r="S39" s="285">
        <v>2242113402.0618558</v>
      </c>
      <c r="T39" s="286">
        <v>122.84923974193548</v>
      </c>
      <c r="U39" s="57">
        <v>20.327779011242914</v>
      </c>
      <c r="V39" s="287">
        <f>T39*86400*30.5</f>
        <v>323732316.5679484</v>
      </c>
      <c r="W39" s="243">
        <f>U39*86400*30.5</f>
        <v>53567763.250427328</v>
      </c>
      <c r="X39" s="288">
        <v>151.93866666666665</v>
      </c>
      <c r="Y39" s="49">
        <v>41.345550689013407</v>
      </c>
      <c r="Z39" s="289">
        <f t="shared" si="5"/>
        <v>0.15193866666666664</v>
      </c>
      <c r="AA39" s="290">
        <v>61.70967741935484</v>
      </c>
      <c r="AB39" s="290">
        <v>47.12903225806452</v>
      </c>
      <c r="AC39" s="290">
        <f t="shared" si="6"/>
        <v>16.505376344086024</v>
      </c>
      <c r="AD39" s="290">
        <f t="shared" si="6"/>
        <v>8.4050179211469551</v>
      </c>
      <c r="AE39" s="290">
        <v>8.7193548387096786</v>
      </c>
      <c r="AF39" s="291">
        <f t="shared" si="7"/>
        <v>3.897900387096775</v>
      </c>
      <c r="AG39" s="290">
        <f t="shared" si="8"/>
        <v>11.020020677249683</v>
      </c>
      <c r="AH39" s="290">
        <f t="shared" si="9"/>
        <v>18.750417260251641</v>
      </c>
      <c r="AI39" s="290">
        <f t="shared" si="10"/>
        <v>0.58772135703937867</v>
      </c>
      <c r="AJ39" s="290">
        <f t="shared" si="0"/>
        <v>19.195230276302457</v>
      </c>
      <c r="AK39" s="290">
        <f t="shared" si="11"/>
        <v>0.56013832980645173</v>
      </c>
      <c r="AL39" s="290">
        <f t="shared" si="1"/>
        <v>0.99998925999999999</v>
      </c>
      <c r="AM39" s="83">
        <f t="shared" si="12"/>
        <v>4.1345550689013411E-2</v>
      </c>
      <c r="AN39" s="287">
        <f t="shared" si="13"/>
        <v>11753872.076433482</v>
      </c>
      <c r="AO39" s="243">
        <v>0</v>
      </c>
      <c r="AP39" s="287">
        <f t="shared" si="2"/>
        <v>313141516.37530226</v>
      </c>
      <c r="AQ39" s="243">
        <v>0</v>
      </c>
      <c r="AR39" s="292">
        <f t="shared" si="14"/>
        <v>12786927.271747978</v>
      </c>
      <c r="AS39" s="245">
        <f t="shared" si="15"/>
        <v>3479578.7094186079</v>
      </c>
      <c r="AT39" s="292">
        <f t="shared" si="16"/>
        <v>340663720.8247422</v>
      </c>
      <c r="AU39" s="245">
        <f t="shared" si="17"/>
        <v>92701413.315464765</v>
      </c>
      <c r="AV39" s="292">
        <f t="shared" si="18"/>
        <v>27522204.449439943</v>
      </c>
      <c r="AW39" s="245">
        <f>SQRT(AQ39^2+AU39^2)</f>
        <v>92701413.315464765</v>
      </c>
      <c r="AX39" s="284">
        <f t="shared" si="19"/>
        <v>1033055.1953144968</v>
      </c>
      <c r="AY39" s="246">
        <f>SQRT(AO39^2+AS39^2)</f>
        <v>3479578.7094186079</v>
      </c>
      <c r="AZ39" s="284">
        <f t="shared" si="21"/>
        <v>28555259.64475444</v>
      </c>
      <c r="BA39" s="246">
        <f>SQRT(AW39^2+AY39^2)</f>
        <v>92766693.908318549</v>
      </c>
      <c r="BB39" s="293">
        <f>V39+AZ39</f>
        <v>352287576.21270287</v>
      </c>
      <c r="BC39">
        <f>SQRT(W39^2+BA39^2)</f>
        <v>107122195.45142592</v>
      </c>
      <c r="BD39" s="294">
        <f t="shared" si="30"/>
        <v>-0.54499999999999993</v>
      </c>
      <c r="BE39" s="294">
        <f t="shared" si="57"/>
        <v>0.17500000000000018</v>
      </c>
      <c r="BF39" s="293">
        <f t="shared" si="31"/>
        <v>-711033193.90298378</v>
      </c>
      <c r="BG39" s="295">
        <f t="shared" si="40"/>
        <v>-59340750.000000067</v>
      </c>
      <c r="BH39" s="295">
        <f t="shared" si="41"/>
        <v>0</v>
      </c>
      <c r="BI39" s="295">
        <f t="shared" si="42"/>
        <v>2142443.9090285185</v>
      </c>
      <c r="BJ39" s="295">
        <f t="shared" si="43"/>
        <v>59379412.900986493</v>
      </c>
      <c r="BK39" s="295">
        <f t="shared" si="32"/>
        <v>0</v>
      </c>
      <c r="BL39" s="295">
        <f t="shared" si="33"/>
        <v>7.9999999999999932E-2</v>
      </c>
      <c r="BM39" s="296">
        <f t="shared" si="34"/>
        <v>-328914607.14513379</v>
      </c>
      <c r="BN39" s="296">
        <f t="shared" si="35"/>
        <v>46.258685243605129</v>
      </c>
      <c r="BO39" s="284">
        <v>0</v>
      </c>
      <c r="BP39" s="284"/>
      <c r="BQ39" s="297">
        <f t="shared" si="36"/>
        <v>1063320770.1156867</v>
      </c>
      <c r="BR39" s="298">
        <f t="shared" si="37"/>
        <v>122460154.20901611</v>
      </c>
      <c r="BS39" s="299">
        <f t="shared" si="29"/>
        <v>0.76389229789432156</v>
      </c>
      <c r="BT39" s="250">
        <v>0</v>
      </c>
      <c r="BU39" s="300">
        <v>700.8</v>
      </c>
      <c r="BV39" s="250">
        <v>0</v>
      </c>
      <c r="BW39" s="252">
        <v>0.222</v>
      </c>
      <c r="BX39">
        <v>1.2442716996299481</v>
      </c>
      <c r="BY39" s="291">
        <v>1.0423333333333333</v>
      </c>
      <c r="BZ39" s="252">
        <v>3.8327535793473554E-2</v>
      </c>
      <c r="CA39" s="252">
        <v>1.2350000000000001</v>
      </c>
      <c r="CB39" s="252">
        <v>0</v>
      </c>
      <c r="CC39" s="291">
        <v>0.50049999999999994</v>
      </c>
      <c r="CD39" s="291">
        <v>1.6500000000000015E-2</v>
      </c>
      <c r="CE39" s="301">
        <v>40452</v>
      </c>
      <c r="CF39" s="252">
        <v>2</v>
      </c>
      <c r="CG39" s="252">
        <v>27</v>
      </c>
      <c r="CH39" s="302">
        <f>((BY39*BB39)-(BF39*(CC39-BY39)))/(1000*30.5)+CW39</f>
        <v>3089.6092908471041</v>
      </c>
      <c r="CI39" s="303">
        <f t="shared" si="38"/>
        <v>112470467.14600863</v>
      </c>
      <c r="CJ39">
        <f>SQRT(CD39^2+BZ39^2)</f>
        <v>4.1728287767412608E-2</v>
      </c>
      <c r="CK39" s="256">
        <f t="shared" si="45"/>
        <v>180669818.60774356</v>
      </c>
      <c r="CL39" s="304">
        <f>SQRT((SQRT(CI39^2+CK39^2)/(1000*30.5))^2+DJ39^2)</f>
        <v>6977.6153270700306</v>
      </c>
      <c r="CM39" s="305"/>
      <c r="CN39" s="305"/>
      <c r="CO39" s="305"/>
      <c r="CP39" s="303"/>
      <c r="CQ39" s="305"/>
      <c r="CR39" s="305"/>
      <c r="CS39" s="305"/>
      <c r="CT39" s="305"/>
      <c r="CU39" s="305"/>
      <c r="CV39" s="305"/>
      <c r="CW39" s="57">
        <v>3681.7536173189997</v>
      </c>
      <c r="CX39" s="57">
        <v>296.2707522334872</v>
      </c>
      <c r="CY39" s="255">
        <f t="shared" si="23"/>
        <v>17487.089657147724</v>
      </c>
      <c r="CZ39" s="239">
        <f>SQRT(((86400*30.5*T39*CA39/(30.5*10^3))*SQRT((U39/T39)^2+(CB39/CA39)^2))^2+((AV39*BS39/(30.5*10^3))*SQRT((IFERROR((AW39/AV39),0))^2+(IFERROR((BT39/BS39),0))^2))^2+((AX39*BW39/(30.5*10^3))*SQRT((AY39/AX39)^2+(BX39/BW39)^2))^2+CX39^2)</f>
        <v>3191.4882587101251</v>
      </c>
      <c r="DA39" s="255"/>
      <c r="DB39" s="255"/>
      <c r="DC39" s="255"/>
      <c r="DD39" s="255"/>
      <c r="DE39" s="255"/>
      <c r="DF39" s="255"/>
      <c r="DG39" s="255"/>
      <c r="DH39" s="255"/>
      <c r="DI39" s="255"/>
      <c r="DJ39" s="287"/>
      <c r="DK39" s="287"/>
      <c r="DL39" s="287"/>
      <c r="DM39" s="287"/>
      <c r="DN39" s="287"/>
      <c r="DO39" s="10"/>
      <c r="DP39" s="10"/>
      <c r="DQ39" s="10"/>
      <c r="DR39"/>
      <c r="DS39"/>
      <c r="DT39" s="10"/>
      <c r="DU39" s="10"/>
      <c r="DV39" s="10"/>
      <c r="DZ39" s="10"/>
      <c r="EF39" s="10"/>
    </row>
    <row r="40" spans="6:140" x14ac:dyDescent="0.45">
      <c r="F40" s="45">
        <v>2</v>
      </c>
      <c r="G40" s="2">
        <v>40452</v>
      </c>
      <c r="H40" s="195">
        <v>17.3</v>
      </c>
      <c r="I40">
        <v>0</v>
      </c>
      <c r="J40" s="195">
        <f t="shared" si="3"/>
        <v>0.02</v>
      </c>
      <c r="K40" s="66">
        <f>M39</f>
        <v>0</v>
      </c>
      <c r="L40" s="333">
        <v>0.27</v>
      </c>
      <c r="M40" s="66">
        <v>7.9999999999999932E-2</v>
      </c>
      <c r="N40" s="237">
        <v>3.85</v>
      </c>
      <c r="O40" s="66">
        <f t="shared" ref="O40:O42" si="103">M41</f>
        <v>1.6600000000000001</v>
      </c>
      <c r="P40" s="238">
        <v>25867931.452750716</v>
      </c>
      <c r="Q40" s="239">
        <v>145090000</v>
      </c>
      <c r="R40" s="240">
        <v>0</v>
      </c>
      <c r="S40" s="241">
        <v>415206185.56701022</v>
      </c>
      <c r="T40" s="237"/>
      <c r="V40" s="243">
        <f t="shared" si="64"/>
        <v>352287576.21270287</v>
      </c>
      <c r="W40" s="243">
        <f>BS39</f>
        <v>0.76389229789432156</v>
      </c>
      <c r="X40" s="49">
        <v>151.93866666666665</v>
      </c>
      <c r="Y40" s="49">
        <v>41.345550689013407</v>
      </c>
      <c r="Z40" s="83">
        <f t="shared" si="5"/>
        <v>0.15193866666666664</v>
      </c>
      <c r="AA40" s="197">
        <v>61.70967741935484</v>
      </c>
      <c r="AB40" s="197">
        <v>47.12903225806452</v>
      </c>
      <c r="AC40" s="197">
        <f t="shared" si="6"/>
        <v>16.505376344086024</v>
      </c>
      <c r="AD40" s="197">
        <f t="shared" si="6"/>
        <v>8.4050179211469551</v>
      </c>
      <c r="AE40" s="197">
        <v>8.7193548387096786</v>
      </c>
      <c r="AF40" s="8">
        <f t="shared" si="7"/>
        <v>3.897900387096775</v>
      </c>
      <c r="AG40" s="197">
        <f t="shared" si="8"/>
        <v>11.020020677249683</v>
      </c>
      <c r="AH40" s="197">
        <f t="shared" si="9"/>
        <v>18.750417260251641</v>
      </c>
      <c r="AI40" s="197">
        <f t="shared" si="10"/>
        <v>0.58772135703937867</v>
      </c>
      <c r="AJ40" s="197">
        <f t="shared" si="0"/>
        <v>19.718085237525354</v>
      </c>
      <c r="AK40" s="197">
        <f t="shared" si="11"/>
        <v>0.56013832980645173</v>
      </c>
      <c r="AL40" s="197">
        <f t="shared" si="1"/>
        <v>0.99985500999999999</v>
      </c>
      <c r="AM40" s="83">
        <f t="shared" si="12"/>
        <v>4.1345550689013411E-2</v>
      </c>
      <c r="AN40" s="243">
        <f t="shared" si="13"/>
        <v>3842701.855618529</v>
      </c>
      <c r="AO40" s="243">
        <v>0</v>
      </c>
      <c r="AP40" s="243">
        <f t="shared" si="2"/>
        <v>61679210.13154608</v>
      </c>
      <c r="AQ40" s="243">
        <v>0</v>
      </c>
      <c r="AR40" s="244">
        <f t="shared" si="14"/>
        <v>3930339.014355673</v>
      </c>
      <c r="AS40" s="245">
        <f t="shared" si="15"/>
        <v>1069523.871099629</v>
      </c>
      <c r="AT40" s="244">
        <f t="shared" si="16"/>
        <v>63085874.2268041</v>
      </c>
      <c r="AU40" s="245">
        <f t="shared" si="17"/>
        <v>17166928.391752731</v>
      </c>
      <c r="AV40" s="244">
        <f t="shared" si="18"/>
        <v>1406664.0952580199</v>
      </c>
      <c r="AW40" s="245">
        <f>SQRT(AQ40^2+AU40^2)</f>
        <v>17166928.391752731</v>
      </c>
      <c r="AX40" s="196">
        <f t="shared" si="19"/>
        <v>87637.158737143967</v>
      </c>
      <c r="AY40" s="246">
        <f t="shared" ref="AY40:AY43" si="104">SQRT(AO40^2+AS40^2)</f>
        <v>1069523.871099629</v>
      </c>
      <c r="AZ40" s="196">
        <f t="shared" si="21"/>
        <v>1494301.2539951638</v>
      </c>
      <c r="BA40" s="246">
        <f t="shared" si="22"/>
        <v>17200212.548640728</v>
      </c>
      <c r="BB40" s="261">
        <f>BB39+AZ40</f>
        <v>353781877.46669805</v>
      </c>
      <c r="BC40">
        <f>SQRT(BA40^2+BC39^2)</f>
        <v>108494295.10371463</v>
      </c>
      <c r="BD40" s="316">
        <f t="shared" si="30"/>
        <v>-2.4849999999999999</v>
      </c>
      <c r="BE40" s="316">
        <f t="shared" si="57"/>
        <v>0.53106026023418362</v>
      </c>
      <c r="BF40" s="247">
        <f t="shared" si="31"/>
        <v>-26344970.986731749</v>
      </c>
      <c r="BG40" s="295">
        <f t="shared" si="40"/>
        <v>-77051533.157377705</v>
      </c>
      <c r="BH40" s="295">
        <f t="shared" si="41"/>
        <v>1.527784595788643E-2</v>
      </c>
      <c r="BI40" s="295">
        <f t="shared" si="42"/>
        <v>40732556.113991901</v>
      </c>
      <c r="BJ40" s="295">
        <f t="shared" si="43"/>
        <v>87155492.595027968</v>
      </c>
      <c r="BK40" s="295">
        <f t="shared" si="32"/>
        <v>-65896763.388812684</v>
      </c>
      <c r="BL40" s="295">
        <f t="shared" si="33"/>
        <v>1.6619265928433784</v>
      </c>
      <c r="BM40" s="296">
        <f t="shared" si="34"/>
        <v>-32879658.106208816</v>
      </c>
      <c r="BN40" s="296">
        <f t="shared" si="35"/>
        <v>124.80430562162381</v>
      </c>
      <c r="BO40" s="196">
        <f>BF39</f>
        <v>-711033193.90298378</v>
      </c>
      <c r="BP40" s="196">
        <f>BM39</f>
        <v>-328914607.14513379</v>
      </c>
      <c r="BQ40" s="317">
        <f t="shared" si="36"/>
        <v>380126848.45342982</v>
      </c>
      <c r="BR40" s="196">
        <f t="shared" si="37"/>
        <v>133071224.65790413</v>
      </c>
      <c r="BS40" s="250">
        <f t="shared" si="29"/>
        <v>14.945998885500547</v>
      </c>
      <c r="BT40" s="250">
        <v>0</v>
      </c>
      <c r="BU40" s="20">
        <v>700.8</v>
      </c>
      <c r="BV40" s="250">
        <v>0</v>
      </c>
      <c r="BW40" s="45">
        <v>0.222</v>
      </c>
      <c r="BX40">
        <v>1.2442716996299481</v>
      </c>
      <c r="BY40" s="86">
        <v>0.50049999999999994</v>
      </c>
      <c r="BZ40" s="86">
        <v>1.6500000000000015E-2</v>
      </c>
      <c r="CA40" s="178">
        <v>1.0423333333333333</v>
      </c>
      <c r="CB40" s="178">
        <v>3.8327535793473554E-2</v>
      </c>
      <c r="CC40" s="8">
        <v>0.27</v>
      </c>
      <c r="CD40" s="45">
        <v>3.5999999999999879E-2</v>
      </c>
      <c r="CE40" s="318">
        <v>40452</v>
      </c>
      <c r="CF40" s="45">
        <v>3</v>
      </c>
      <c r="CG40" s="45">
        <v>32</v>
      </c>
      <c r="CH40" s="319">
        <f>((BB40*BY40)-(BF40*(CC40-BY40)))/(1000*30.5)</f>
        <v>5606.4037331029731</v>
      </c>
      <c r="CI40" s="303">
        <f t="shared" si="38"/>
        <v>54614253.784898676</v>
      </c>
      <c r="CJ40">
        <f t="shared" ref="CJ40:CJ44" si="105">SQRT(CD40^2+BZ40^2)</f>
        <v>3.9601136347332158E-2</v>
      </c>
      <c r="CK40" s="256">
        <f t="shared" si="45"/>
        <v>7650233.7805046868</v>
      </c>
      <c r="CL40" s="320">
        <f t="shared" ref="CL40:CL44" si="106">SQRT(CI40^2+CK40^2)/(1000*30.5)</f>
        <v>1808.1135760732293</v>
      </c>
      <c r="CM40" s="321">
        <f>-1*(CH40-CH39)</f>
        <v>-2516.7944422558689</v>
      </c>
      <c r="CN40" s="321"/>
      <c r="CO40" s="321"/>
      <c r="CP40" s="303"/>
      <c r="CQ40" s="321"/>
      <c r="CR40" s="255">
        <f>100*(CH40-CH39)/CH39</f>
        <v>81.459958374407208</v>
      </c>
      <c r="CS40" s="321"/>
      <c r="CT40" s="321"/>
      <c r="CU40" s="321"/>
      <c r="CV40" s="321"/>
      <c r="CW40" s="334"/>
      <c r="CX40" s="334"/>
      <c r="CY40" s="255">
        <f t="shared" si="23"/>
        <v>689.94935899146378</v>
      </c>
      <c r="CZ40" s="255">
        <f>SQRT(((86400*30.5*T40*CA40/(30.5*10^3))*SQRT((CB40/CA40)^2))^2+((AV40*BS40/(30.5*10^3))*SQRT((IFERROR((AW40/AV40),0))^2+(IFERROR((BT40/BS40),0))^2))^2+((AX40*BW40/(30.5*10^3))*SQRT((AY40/AX40)^2+(BX40/BW40)^2))^2+CX40^2)</f>
        <v>8412.3614964688259</v>
      </c>
      <c r="DA40" s="255"/>
      <c r="DB40" s="255"/>
      <c r="DC40" s="255"/>
      <c r="DD40" s="255"/>
      <c r="DE40" s="255"/>
      <c r="DF40" s="255"/>
      <c r="DG40" s="255"/>
      <c r="DH40" s="255"/>
      <c r="DI40" s="255"/>
      <c r="DJ40" s="243"/>
      <c r="DK40" s="243"/>
      <c r="DL40" s="243"/>
      <c r="DM40" s="243"/>
      <c r="DN40" s="243"/>
      <c r="EH40" s="45"/>
      <c r="EI40" s="45"/>
      <c r="EJ40" s="45"/>
    </row>
    <row r="41" spans="6:140" x14ac:dyDescent="0.45">
      <c r="F41" s="45">
        <v>3</v>
      </c>
      <c r="G41" s="2">
        <v>40452</v>
      </c>
      <c r="H41" s="195">
        <v>17.7</v>
      </c>
      <c r="I41">
        <v>0.19999999999999929</v>
      </c>
      <c r="J41" s="195">
        <f t="shared" si="3"/>
        <v>0.27</v>
      </c>
      <c r="K41" s="66">
        <f t="shared" ref="K41:K43" si="107">M40</f>
        <v>7.9999999999999932E-2</v>
      </c>
      <c r="L41" s="333">
        <v>3.85</v>
      </c>
      <c r="M41" s="66">
        <v>1.6600000000000001</v>
      </c>
      <c r="N41" s="237">
        <v>5.8550000000000004</v>
      </c>
      <c r="O41" s="66">
        <f t="shared" si="103"/>
        <v>1.7049999999999992</v>
      </c>
      <c r="P41" s="238">
        <v>64199372.276357211</v>
      </c>
      <c r="Q41" s="239">
        <v>255980000.00000003</v>
      </c>
      <c r="R41" s="240">
        <v>0</v>
      </c>
      <c r="S41" s="241">
        <v>581288659.79381442</v>
      </c>
      <c r="T41" s="237"/>
      <c r="V41" s="243">
        <f t="shared" si="64"/>
        <v>353781877.46669805</v>
      </c>
      <c r="W41" s="243">
        <f t="shared" si="65"/>
        <v>14.945998885500547</v>
      </c>
      <c r="X41" s="49">
        <v>151.93866666666665</v>
      </c>
      <c r="Y41" s="49">
        <v>41.345550689013407</v>
      </c>
      <c r="Z41" s="83">
        <f t="shared" si="5"/>
        <v>0.15193866666666664</v>
      </c>
      <c r="AA41" s="197">
        <v>61.70967741935484</v>
      </c>
      <c r="AB41" s="197">
        <v>47.12903225806452</v>
      </c>
      <c r="AC41" s="197">
        <f t="shared" si="6"/>
        <v>16.505376344086024</v>
      </c>
      <c r="AD41" s="197">
        <f t="shared" si="6"/>
        <v>8.4050179211469551</v>
      </c>
      <c r="AE41" s="197">
        <v>8.7193548387096786</v>
      </c>
      <c r="AF41" s="8">
        <f t="shared" si="7"/>
        <v>3.897900387096775</v>
      </c>
      <c r="AG41" s="197">
        <f t="shared" si="8"/>
        <v>11.020020677249683</v>
      </c>
      <c r="AH41" s="197">
        <f t="shared" si="9"/>
        <v>18.750417260251641</v>
      </c>
      <c r="AI41" s="197">
        <f t="shared" si="10"/>
        <v>0.58772135703937867</v>
      </c>
      <c r="AJ41" s="197">
        <f t="shared" si="0"/>
        <v>20.221534815985205</v>
      </c>
      <c r="AK41" s="197">
        <f t="shared" si="11"/>
        <v>0.56013832980645173</v>
      </c>
      <c r="AL41" s="197">
        <f t="shared" si="1"/>
        <v>0.99793255000000003</v>
      </c>
      <c r="AM41" s="83">
        <f t="shared" si="12"/>
        <v>4.1345550689013411E-2</v>
      </c>
      <c r="AN41" s="243">
        <f t="shared" si="13"/>
        <v>10046331.414704088</v>
      </c>
      <c r="AO41" s="243">
        <v>0</v>
      </c>
      <c r="AP41" s="243">
        <f t="shared" si="2"/>
        <v>90963794.766704783</v>
      </c>
      <c r="AQ41" s="243">
        <v>0</v>
      </c>
      <c r="AR41" s="244">
        <f t="shared" si="14"/>
        <v>9754367.0245066769</v>
      </c>
      <c r="AS41" s="245">
        <f t="shared" si="15"/>
        <v>2654358.4006549693</v>
      </c>
      <c r="AT41" s="244">
        <f t="shared" si="16"/>
        <v>88320223.917525753</v>
      </c>
      <c r="AU41" s="245">
        <f t="shared" si="17"/>
        <v>24033699.748453826</v>
      </c>
      <c r="AV41" s="244">
        <f t="shared" si="18"/>
        <v>0</v>
      </c>
      <c r="AW41" s="244"/>
      <c r="AX41" s="196">
        <f t="shared" si="19"/>
        <v>-291964.39019741118</v>
      </c>
      <c r="AY41" s="246">
        <f t="shared" si="104"/>
        <v>2654358.4006549693</v>
      </c>
      <c r="AZ41" s="196">
        <f t="shared" si="21"/>
        <v>-291964.39019741118</v>
      </c>
      <c r="BA41" s="246">
        <f t="shared" si="22"/>
        <v>2654358.4006549693</v>
      </c>
      <c r="BB41" s="261">
        <f t="shared" ref="BB41:BB44" si="108">BB40+AZ41</f>
        <v>353489913.07650065</v>
      </c>
      <c r="BC41">
        <f>SQRT(BA41^2+BC40^2)</f>
        <v>108526760.24175347</v>
      </c>
      <c r="BD41" s="316">
        <f t="shared" si="30"/>
        <v>-1.2550000000000003</v>
      </c>
      <c r="BE41" s="316">
        <f t="shared" si="57"/>
        <v>1.8320002729257423</v>
      </c>
      <c r="BF41" s="247">
        <f t="shared" si="31"/>
        <v>517942720.47931093</v>
      </c>
      <c r="BG41" s="295">
        <f t="shared" si="40"/>
        <v>-468955429.86353159</v>
      </c>
      <c r="BH41" s="295">
        <f t="shared" si="41"/>
        <v>28302550.197336107</v>
      </c>
      <c r="BI41" s="295">
        <f t="shared" si="42"/>
        <v>720351709.25878596</v>
      </c>
      <c r="BJ41" s="295">
        <f t="shared" si="43"/>
        <v>860015589.72975421</v>
      </c>
      <c r="BK41" s="295">
        <f t="shared" si="32"/>
        <v>-1723787010.8300743</v>
      </c>
      <c r="BL41" s="295">
        <f t="shared" si="33"/>
        <v>2.3796270716227781</v>
      </c>
      <c r="BM41" s="296">
        <f t="shared" si="34"/>
        <v>1140624570.0735848</v>
      </c>
      <c r="BN41" s="296">
        <f t="shared" si="35"/>
        <v>220.22214522448272</v>
      </c>
      <c r="BO41" s="196">
        <f>BF40</f>
        <v>-26344970.986731749</v>
      </c>
      <c r="BP41" s="196">
        <f t="shared" ref="BP41:BP44" si="109">BM40</f>
        <v>-32879658.106208816</v>
      </c>
      <c r="BQ41" s="317">
        <f t="shared" si="36"/>
        <v>-164452807.40281028</v>
      </c>
      <c r="BR41" s="196">
        <f t="shared" si="37"/>
        <v>481349408.3169322</v>
      </c>
      <c r="BS41" s="250">
        <f t="shared" si="29"/>
        <v>0</v>
      </c>
      <c r="BT41" s="250">
        <v>0</v>
      </c>
      <c r="BU41" s="20">
        <v>18.57</v>
      </c>
      <c r="BV41" s="250">
        <v>0</v>
      </c>
      <c r="BW41" s="45">
        <v>0.222</v>
      </c>
      <c r="BX41">
        <v>1.2442716996299481</v>
      </c>
      <c r="BY41" s="86">
        <v>0.27</v>
      </c>
      <c r="BZ41" s="86">
        <v>3.5999999999999879E-2</v>
      </c>
      <c r="CA41" s="178">
        <v>0.50049999999999994</v>
      </c>
      <c r="CB41" s="178">
        <v>1.6500000000000015E-2</v>
      </c>
      <c r="CC41" s="8">
        <v>0.22450000000000001</v>
      </c>
      <c r="CD41" s="45">
        <v>3.5500000000000059E-2</v>
      </c>
      <c r="CE41" s="318">
        <v>40452</v>
      </c>
      <c r="CF41" s="45">
        <v>4</v>
      </c>
      <c r="CG41" s="45">
        <v>39</v>
      </c>
      <c r="CH41" s="319">
        <f>((BB41*BY41)-(BF41*(CC41-BY41)))/(1000*30.5)</f>
        <v>3901.9236168020934</v>
      </c>
      <c r="CI41" s="303">
        <f t="shared" si="38"/>
        <v>31946239.829800352</v>
      </c>
      <c r="CJ41">
        <f t="shared" si="105"/>
        <v>5.0559371040391668E-2</v>
      </c>
      <c r="CK41" s="256">
        <f t="shared" si="45"/>
        <v>-58130863.798568428</v>
      </c>
      <c r="CL41" s="320">
        <f t="shared" si="106"/>
        <v>2174.7765061339478</v>
      </c>
      <c r="CM41" s="321">
        <f t="shared" ref="CM41:CM43" si="110">-1*(CH41-CH40)</f>
        <v>1704.4801163008797</v>
      </c>
      <c r="CN41" s="321"/>
      <c r="CO41" s="321"/>
      <c r="CP41" s="303"/>
      <c r="CQ41" s="321"/>
      <c r="CR41" s="255">
        <f t="shared" ref="CR41:CR44" si="111">100*(CH41-CH40)/CH40</f>
        <v>-30.402379090838362</v>
      </c>
      <c r="CS41" s="321"/>
      <c r="CT41" s="321"/>
      <c r="CU41" s="321"/>
      <c r="CV41" s="321"/>
      <c r="CW41" s="334"/>
      <c r="CX41" s="334"/>
      <c r="CY41" s="255">
        <f t="shared" si="23"/>
        <v>0</v>
      </c>
      <c r="CZ41" s="255"/>
      <c r="DA41" s="255"/>
      <c r="DB41" s="255"/>
      <c r="DC41" s="255"/>
      <c r="DD41" s="255"/>
      <c r="DE41" s="255"/>
      <c r="DF41" s="255"/>
      <c r="DG41" s="255"/>
      <c r="DH41" s="255"/>
      <c r="DI41" s="255"/>
      <c r="DJ41" s="243"/>
      <c r="DK41" s="243"/>
      <c r="DL41" s="243"/>
      <c r="DM41" s="243"/>
      <c r="DN41" s="243"/>
      <c r="EH41" s="45"/>
      <c r="EI41" s="45"/>
      <c r="EJ41" s="45"/>
    </row>
    <row r="42" spans="6:140" x14ac:dyDescent="0.45">
      <c r="F42" s="45">
        <v>4</v>
      </c>
      <c r="G42" s="2">
        <v>40452</v>
      </c>
      <c r="H42" s="195">
        <v>17.649999999999999</v>
      </c>
      <c r="I42">
        <v>0.34999999999999959</v>
      </c>
      <c r="J42" s="195">
        <f t="shared" si="3"/>
        <v>3.85</v>
      </c>
      <c r="K42" s="66">
        <f t="shared" si="107"/>
        <v>1.6600000000000001</v>
      </c>
      <c r="L42" s="333">
        <v>5.8550000000000004</v>
      </c>
      <c r="M42" s="66">
        <v>1.7049999999999992</v>
      </c>
      <c r="N42" s="237">
        <v>9.57</v>
      </c>
      <c r="O42" s="66">
        <f t="shared" si="103"/>
        <v>1.4499999999999971</v>
      </c>
      <c r="P42" s="238">
        <v>70577746.449164152</v>
      </c>
      <c r="Q42" s="239">
        <v>333170000</v>
      </c>
      <c r="R42" s="240">
        <v>0</v>
      </c>
      <c r="S42" s="241">
        <v>830412371.13402045</v>
      </c>
      <c r="T42" s="237"/>
      <c r="V42" s="243">
        <f t="shared" si="64"/>
        <v>353489913.07650065</v>
      </c>
      <c r="W42" s="243">
        <f t="shared" si="65"/>
        <v>0</v>
      </c>
      <c r="X42" s="49">
        <v>151.93866666666665</v>
      </c>
      <c r="Y42" s="49">
        <v>41.345550689013407</v>
      </c>
      <c r="Z42" s="83">
        <f t="shared" si="5"/>
        <v>0.15193866666666664</v>
      </c>
      <c r="AA42" s="197">
        <v>61.70967741935484</v>
      </c>
      <c r="AB42" s="197">
        <v>47.12903225806452</v>
      </c>
      <c r="AC42" s="197">
        <f t="shared" si="6"/>
        <v>16.505376344086024</v>
      </c>
      <c r="AD42" s="197">
        <f t="shared" si="6"/>
        <v>8.4050179211469551</v>
      </c>
      <c r="AE42" s="197">
        <v>8.7193548387096786</v>
      </c>
      <c r="AF42" s="8">
        <f t="shared" si="7"/>
        <v>3.897900387096775</v>
      </c>
      <c r="AG42" s="197">
        <f t="shared" si="8"/>
        <v>11.020020677249683</v>
      </c>
      <c r="AH42" s="197">
        <f t="shared" si="9"/>
        <v>18.750417260251641</v>
      </c>
      <c r="AI42" s="197">
        <f t="shared" si="10"/>
        <v>0.58772135703937867</v>
      </c>
      <c r="AJ42" s="197">
        <f t="shared" si="0"/>
        <v>20.157994366929842</v>
      </c>
      <c r="AK42" s="197">
        <f t="shared" si="11"/>
        <v>0.56013832980645173</v>
      </c>
      <c r="AL42" s="197">
        <f t="shared" si="1"/>
        <v>0.99685586500000001</v>
      </c>
      <c r="AM42" s="83">
        <f t="shared" si="12"/>
        <v>4.1345550689013411E-2</v>
      </c>
      <c r="AN42" s="243">
        <f t="shared" si="13"/>
        <v>10941834.296748379</v>
      </c>
      <c r="AO42" s="243">
        <v>0</v>
      </c>
      <c r="AP42" s="243">
        <f t="shared" si="2"/>
        <v>128740786.15506682</v>
      </c>
      <c r="AQ42" s="243">
        <v>0</v>
      </c>
      <c r="AR42" s="244">
        <f t="shared" si="14"/>
        <v>10723488.691824067</v>
      </c>
      <c r="AS42" s="245">
        <f t="shared" si="15"/>
        <v>2918075.7933302526</v>
      </c>
      <c r="AT42" s="244">
        <f t="shared" si="16"/>
        <v>126171748.4536082</v>
      </c>
      <c r="AU42" s="245">
        <f t="shared" si="17"/>
        <v>34333856.783505462</v>
      </c>
      <c r="AV42" s="244">
        <f t="shared" si="18"/>
        <v>0</v>
      </c>
      <c r="AW42" s="244"/>
      <c r="AX42" s="196">
        <f t="shared" si="19"/>
        <v>-218345.60492431186</v>
      </c>
      <c r="AY42" s="246">
        <f t="shared" si="104"/>
        <v>2918075.7933302526</v>
      </c>
      <c r="AZ42" s="196">
        <f t="shared" si="21"/>
        <v>-218345.60492431186</v>
      </c>
      <c r="BA42" s="246">
        <f t="shared" si="22"/>
        <v>2918075.7933302526</v>
      </c>
      <c r="BB42" s="261">
        <f t="shared" si="108"/>
        <v>353271567.47157633</v>
      </c>
      <c r="BC42">
        <f t="shared" ref="BC42:BC44" si="112">SQRT(BA42^2+BC41^2)</f>
        <v>108565983.87573643</v>
      </c>
      <c r="BD42" s="316">
        <f t="shared" si="30"/>
        <v>-2.1449999999999996</v>
      </c>
      <c r="BE42" s="316">
        <f t="shared" si="57"/>
        <v>1.8667150291354053</v>
      </c>
      <c r="BF42" s="247">
        <f t="shared" si="31"/>
        <v>-281468625.13040817</v>
      </c>
      <c r="BG42" s="295">
        <f t="shared" si="40"/>
        <v>-621933446.257043</v>
      </c>
      <c r="BH42" s="295">
        <f t="shared" si="41"/>
        <v>586793255.70699108</v>
      </c>
      <c r="BI42" s="295">
        <f t="shared" si="42"/>
        <v>875702486.82938194</v>
      </c>
      <c r="BJ42" s="295">
        <f t="shared" si="43"/>
        <v>1223920905.1060188</v>
      </c>
      <c r="BK42" s="295">
        <f t="shared" si="32"/>
        <v>1766752681.6281638</v>
      </c>
      <c r="BL42" s="295">
        <f t="shared" si="33"/>
        <v>2.238196818870045</v>
      </c>
      <c r="BM42" s="296">
        <f t="shared" si="34"/>
        <v>-602881349.8222326</v>
      </c>
      <c r="BN42" s="296">
        <f t="shared" si="35"/>
        <v>214.1913151218576</v>
      </c>
      <c r="BO42" s="196">
        <f>BF41</f>
        <v>517942720.47931093</v>
      </c>
      <c r="BP42" s="196">
        <f t="shared" si="109"/>
        <v>1140624570.0735848</v>
      </c>
      <c r="BQ42" s="317">
        <f t="shared" si="36"/>
        <v>634740192.6019845</v>
      </c>
      <c r="BR42" s="196">
        <f t="shared" si="37"/>
        <v>631338090.43021381</v>
      </c>
      <c r="BS42" s="250">
        <f t="shared" si="29"/>
        <v>0</v>
      </c>
      <c r="BT42" s="250">
        <v>0</v>
      </c>
      <c r="BU42" s="20">
        <v>18.57</v>
      </c>
      <c r="BV42" s="250">
        <v>0</v>
      </c>
      <c r="BW42" s="45">
        <v>0.222</v>
      </c>
      <c r="BX42">
        <v>1.2442716996299481</v>
      </c>
      <c r="BY42" s="86">
        <v>0.22450000000000001</v>
      </c>
      <c r="BZ42" s="86">
        <v>3.5500000000000059E-2</v>
      </c>
      <c r="CA42" s="178">
        <v>0.27</v>
      </c>
      <c r="CB42" s="178">
        <v>3.5999999999999879E-2</v>
      </c>
      <c r="CC42" s="8">
        <v>0.1333</v>
      </c>
      <c r="CD42" s="45">
        <v>3.5700000000000037E-2</v>
      </c>
      <c r="CE42" s="318">
        <v>40452</v>
      </c>
      <c r="CF42" s="45">
        <v>5</v>
      </c>
      <c r="CG42" s="45">
        <v>49</v>
      </c>
      <c r="CH42" s="319">
        <f>((BB42*BY42)-(BF42*(CC42-BY42)))/(1000*30.5)</f>
        <v>1758.673058540186</v>
      </c>
      <c r="CI42" s="303">
        <f t="shared" si="38"/>
        <v>27410334.314163793</v>
      </c>
      <c r="CJ42">
        <f t="shared" si="105"/>
        <v>5.0346201445590773E-2</v>
      </c>
      <c r="CK42" s="256">
        <f t="shared" si="45"/>
        <v>56779571.391988829</v>
      </c>
      <c r="CL42" s="320">
        <f t="shared" si="106"/>
        <v>2067.1984645213979</v>
      </c>
      <c r="CM42" s="321">
        <f t="shared" si="110"/>
        <v>2143.2505582619074</v>
      </c>
      <c r="CN42" s="321"/>
      <c r="CO42" s="321"/>
      <c r="CP42" s="303"/>
      <c r="CQ42" s="321"/>
      <c r="CR42" s="255">
        <f t="shared" si="111"/>
        <v>-54.928050078500902</v>
      </c>
      <c r="CS42" s="321"/>
      <c r="CT42" s="321"/>
      <c r="CU42" s="321"/>
      <c r="CV42" s="321"/>
      <c r="CW42" s="334"/>
      <c r="CX42" s="334"/>
      <c r="CY42" s="255">
        <f t="shared" si="23"/>
        <v>0</v>
      </c>
      <c r="CZ42" s="255"/>
      <c r="DA42" s="255"/>
      <c r="DB42" s="255"/>
      <c r="DC42" s="255"/>
      <c r="DD42" s="255"/>
      <c r="DE42" s="255"/>
      <c r="DF42" s="255"/>
      <c r="DG42" s="255"/>
      <c r="DH42" s="255"/>
      <c r="DI42" s="255"/>
      <c r="DJ42" s="243"/>
      <c r="DK42" s="243"/>
      <c r="DL42" s="243"/>
      <c r="DM42" s="243"/>
      <c r="DN42" s="243"/>
      <c r="EH42" s="45"/>
      <c r="EI42" s="45"/>
      <c r="EJ42" s="45"/>
    </row>
    <row r="43" spans="6:140" x14ac:dyDescent="0.45">
      <c r="F43" s="45">
        <v>5</v>
      </c>
      <c r="G43" s="2">
        <v>40452</v>
      </c>
      <c r="H43" s="195">
        <v>17.649999999999999</v>
      </c>
      <c r="I43">
        <v>4.9999999999998934E-2</v>
      </c>
      <c r="J43" s="195">
        <f t="shared" si="3"/>
        <v>5.8550000000000004</v>
      </c>
      <c r="K43" s="66">
        <f t="shared" si="107"/>
        <v>1.7049999999999992</v>
      </c>
      <c r="L43" s="333">
        <v>9.57</v>
      </c>
      <c r="M43" s="66">
        <v>1.4499999999999971</v>
      </c>
      <c r="N43" s="237">
        <v>15.275</v>
      </c>
      <c r="O43" s="66">
        <f>M44</f>
        <v>2.0172382110202065</v>
      </c>
      <c r="P43" s="238">
        <v>237383772.69488889</v>
      </c>
      <c r="Q43" s="239">
        <v>1392850000</v>
      </c>
      <c r="R43" s="240">
        <v>0</v>
      </c>
      <c r="S43" s="241">
        <v>1743865979.3814435</v>
      </c>
      <c r="T43" s="237"/>
      <c r="V43" s="243">
        <f t="shared" si="64"/>
        <v>353271567.47157633</v>
      </c>
      <c r="W43" s="243">
        <f t="shared" si="65"/>
        <v>0</v>
      </c>
      <c r="X43" s="49">
        <v>151.93866666666665</v>
      </c>
      <c r="Y43" s="49">
        <v>41.345550689013407</v>
      </c>
      <c r="Z43" s="83">
        <f t="shared" si="5"/>
        <v>0.15193866666666664</v>
      </c>
      <c r="AA43" s="197">
        <v>61.70967741935484</v>
      </c>
      <c r="AB43" s="197">
        <v>47.12903225806452</v>
      </c>
      <c r="AC43" s="197">
        <f t="shared" si="6"/>
        <v>16.505376344086024</v>
      </c>
      <c r="AD43" s="197">
        <f t="shared" si="6"/>
        <v>8.4050179211469551</v>
      </c>
      <c r="AE43" s="197">
        <v>8.7193548387096786</v>
      </c>
      <c r="AF43" s="8">
        <f t="shared" si="7"/>
        <v>3.897900387096775</v>
      </c>
      <c r="AG43" s="197">
        <f t="shared" si="8"/>
        <v>11.020020677249683</v>
      </c>
      <c r="AH43" s="197">
        <f t="shared" si="9"/>
        <v>18.750417260251641</v>
      </c>
      <c r="AI43" s="197">
        <f t="shared" si="10"/>
        <v>0.58772135703937867</v>
      </c>
      <c r="AJ43" s="197">
        <f t="shared" si="0"/>
        <v>20.157994366929842</v>
      </c>
      <c r="AK43" s="197">
        <f t="shared" si="11"/>
        <v>0.56013832980645173</v>
      </c>
      <c r="AL43" s="197">
        <f t="shared" si="1"/>
        <v>0.99486090999999999</v>
      </c>
      <c r="AM43" s="83">
        <f t="shared" si="12"/>
        <v>4.1345550689013411E-2</v>
      </c>
      <c r="AN43" s="243">
        <f t="shared" si="13"/>
        <v>36639075.783518724</v>
      </c>
      <c r="AO43" s="243">
        <v>0</v>
      </c>
      <c r="AP43" s="243">
        <f t="shared" si="2"/>
        <v>269157563.08658797</v>
      </c>
      <c r="AQ43" s="243">
        <v>0</v>
      </c>
      <c r="AR43" s="244">
        <f t="shared" si="14"/>
        <v>36067773.911564484</v>
      </c>
      <c r="AS43" s="245">
        <f t="shared" si="15"/>
        <v>9814762.8067057654</v>
      </c>
      <c r="AT43" s="244">
        <f t="shared" si="16"/>
        <v>264960671.7525773</v>
      </c>
      <c r="AU43" s="245">
        <f t="shared" si="17"/>
        <v>72101099.245361492</v>
      </c>
      <c r="AV43" s="244">
        <f t="shared" si="18"/>
        <v>0</v>
      </c>
      <c r="AW43" s="244"/>
      <c r="AX43" s="196">
        <f t="shared" si="19"/>
        <v>-571301.8719542399</v>
      </c>
      <c r="AY43" s="246">
        <f t="shared" si="104"/>
        <v>9814762.8067057654</v>
      </c>
      <c r="AZ43" s="196">
        <f t="shared" si="21"/>
        <v>-571301.8719542399</v>
      </c>
      <c r="BA43" s="246">
        <f t="shared" si="22"/>
        <v>9814762.8067057654</v>
      </c>
      <c r="BB43" s="261">
        <f t="shared" si="108"/>
        <v>352700265.59962207</v>
      </c>
      <c r="BC43">
        <f t="shared" si="112"/>
        <v>109008726.36563806</v>
      </c>
      <c r="BD43" s="316">
        <f t="shared" si="30"/>
        <v>-3.1899999999999995</v>
      </c>
      <c r="BE43" s="316">
        <f t="shared" si="57"/>
        <v>1.533786165017794</v>
      </c>
      <c r="BF43" s="247">
        <f t="shared" si="31"/>
        <v>-366450314.35551775</v>
      </c>
      <c r="BG43" s="295">
        <f t="shared" si="40"/>
        <v>-2136334059.9450343</v>
      </c>
      <c r="BH43" s="295">
        <f t="shared" si="41"/>
        <v>602328022.53903735</v>
      </c>
      <c r="BI43" s="295">
        <f t="shared" si="42"/>
        <v>1161826203.1542068</v>
      </c>
      <c r="BJ43" s="295">
        <f t="shared" si="43"/>
        <v>2505306845.229291</v>
      </c>
      <c r="BK43" s="295">
        <f t="shared" si="32"/>
        <v>-7971738037.6677895</v>
      </c>
      <c r="BL43" s="295">
        <f t="shared" si="33"/>
        <v>2.484300706436319</v>
      </c>
      <c r="BM43" s="296">
        <f t="shared" si="34"/>
        <v>-1473372533.1541502</v>
      </c>
      <c r="BN43" s="296">
        <f t="shared" si="35"/>
        <v>402.06611249478533</v>
      </c>
      <c r="BO43" s="196">
        <f>BF42</f>
        <v>-281468625.13040817</v>
      </c>
      <c r="BP43" s="196">
        <f t="shared" si="109"/>
        <v>-602881349.8222326</v>
      </c>
      <c r="BQ43" s="317">
        <f t="shared" si="36"/>
        <v>719150579.95513988</v>
      </c>
      <c r="BR43" s="196">
        <f t="shared" si="37"/>
        <v>2139113395.3358088</v>
      </c>
      <c r="BS43" s="250">
        <f t="shared" si="29"/>
        <v>0</v>
      </c>
      <c r="BT43" s="250">
        <v>0</v>
      </c>
      <c r="BU43" s="20">
        <v>18.57</v>
      </c>
      <c r="BV43" s="250">
        <v>0</v>
      </c>
      <c r="BW43" s="45">
        <v>0.222</v>
      </c>
      <c r="BX43">
        <v>1.2442716996299481</v>
      </c>
      <c r="BY43" s="86">
        <v>0.1333</v>
      </c>
      <c r="BZ43" s="86">
        <v>3.5700000000000037E-2</v>
      </c>
      <c r="CA43" s="178">
        <v>0.22450000000000001</v>
      </c>
      <c r="CB43" s="178">
        <v>3.5500000000000059E-2</v>
      </c>
      <c r="CC43" s="8">
        <v>3.4775E-2</v>
      </c>
      <c r="CD43" s="8">
        <v>2.4859857199911666E-2</v>
      </c>
      <c r="CE43" s="318">
        <v>40452</v>
      </c>
      <c r="CF43" s="45">
        <v>6</v>
      </c>
      <c r="CG43" s="45">
        <v>70</v>
      </c>
      <c r="CH43" s="319">
        <f>((BB43*BY43)-(BF43*(CC43-BY43)))/(1000*30.5)</f>
        <v>357.71895680499125</v>
      </c>
      <c r="CI43" s="303">
        <f t="shared" si="38"/>
        <v>19227306.804730397</v>
      </c>
      <c r="CJ43">
        <f t="shared" si="105"/>
        <v>4.3502902202037078E-2</v>
      </c>
      <c r="CK43" s="256">
        <f t="shared" si="45"/>
        <v>146036747.22593525</v>
      </c>
      <c r="CL43" s="320">
        <f t="shared" si="106"/>
        <v>4829.4114674625234</v>
      </c>
      <c r="CM43" s="321">
        <f t="shared" si="110"/>
        <v>1400.9541017351949</v>
      </c>
      <c r="CN43" s="321"/>
      <c r="CO43" s="321"/>
      <c r="CP43" s="303"/>
      <c r="CQ43" s="321"/>
      <c r="CR43" s="255">
        <f t="shared" si="111"/>
        <v>-79.659723843047814</v>
      </c>
      <c r="CS43" s="321"/>
      <c r="CT43" s="321"/>
      <c r="CU43" s="321"/>
      <c r="CV43" s="321"/>
      <c r="CW43" s="334"/>
      <c r="CX43" s="334"/>
      <c r="CY43" s="255">
        <f t="shared" si="23"/>
        <v>0</v>
      </c>
      <c r="CZ43" s="255"/>
      <c r="DA43" s="255"/>
      <c r="DB43" s="255"/>
      <c r="DC43" s="255"/>
      <c r="DD43" s="255"/>
      <c r="DE43" s="255"/>
      <c r="DF43" s="255"/>
      <c r="DG43" s="255"/>
      <c r="DH43" s="255"/>
      <c r="DI43" s="255"/>
      <c r="DJ43" s="243"/>
      <c r="DK43" s="243"/>
      <c r="DL43" s="243"/>
      <c r="DM43" s="243"/>
      <c r="DN43" s="243"/>
      <c r="EH43" s="45"/>
      <c r="EI43" s="45"/>
      <c r="EJ43" s="45"/>
    </row>
    <row r="44" spans="6:140" x14ac:dyDescent="0.45">
      <c r="F44" s="45">
        <v>6</v>
      </c>
      <c r="G44" s="2">
        <v>40452</v>
      </c>
      <c r="H44" s="195">
        <v>18.05</v>
      </c>
      <c r="I44">
        <v>0.55000000000000071</v>
      </c>
      <c r="J44" s="195">
        <f t="shared" si="3"/>
        <v>9.57</v>
      </c>
      <c r="K44" s="66">
        <f>M43</f>
        <v>1.4499999999999971</v>
      </c>
      <c r="L44" s="333">
        <v>15.275</v>
      </c>
      <c r="M44" s="66">
        <v>2.0172382110202065</v>
      </c>
      <c r="N44" s="195">
        <v>18.454999999999998</v>
      </c>
      <c r="O44" s="66">
        <v>1.5550000000000015</v>
      </c>
      <c r="P44" s="238">
        <v>391352979.66800237</v>
      </c>
      <c r="Q44" s="239">
        <v>3536260000.000001</v>
      </c>
      <c r="R44" s="240">
        <v>0</v>
      </c>
      <c r="S44" s="241">
        <v>2076030927.8350515</v>
      </c>
      <c r="T44" s="237"/>
      <c r="V44" s="243">
        <f t="shared" si="64"/>
        <v>352700265.59962207</v>
      </c>
      <c r="W44" s="243">
        <f t="shared" si="65"/>
        <v>0</v>
      </c>
      <c r="X44" s="49">
        <v>151.93866666666665</v>
      </c>
      <c r="Y44" s="49">
        <v>41.345550689013407</v>
      </c>
      <c r="Z44" s="83">
        <f t="shared" si="5"/>
        <v>0.15193866666666664</v>
      </c>
      <c r="AA44" s="197">
        <v>61.70967741935484</v>
      </c>
      <c r="AB44" s="197">
        <v>47.12903225806452</v>
      </c>
      <c r="AC44" s="197">
        <f t="shared" si="6"/>
        <v>16.505376344086024</v>
      </c>
      <c r="AD44" s="197">
        <f t="shared" si="6"/>
        <v>8.4050179211469551</v>
      </c>
      <c r="AE44" s="197">
        <v>8.7193548387096786</v>
      </c>
      <c r="AF44" s="8">
        <f t="shared" si="7"/>
        <v>3.897900387096775</v>
      </c>
      <c r="AG44" s="197">
        <f t="shared" si="8"/>
        <v>11.020020677249683</v>
      </c>
      <c r="AH44" s="197">
        <f t="shared" si="9"/>
        <v>18.750417260251641</v>
      </c>
      <c r="AI44" s="197">
        <f t="shared" si="10"/>
        <v>0.58772135703937867</v>
      </c>
      <c r="AJ44" s="197">
        <f t="shared" si="0"/>
        <v>20.671249239894895</v>
      </c>
      <c r="AK44" s="197">
        <f t="shared" si="11"/>
        <v>0.56013832980645173</v>
      </c>
      <c r="AL44" s="197">
        <f t="shared" si="1"/>
        <v>0.99179732499999995</v>
      </c>
      <c r="AM44" s="83">
        <f t="shared" si="12"/>
        <v>4.1345550689013411E-2</v>
      </c>
      <c r="AN44" s="243">
        <f t="shared" si="13"/>
        <v>63394060.146051742</v>
      </c>
      <c r="AO44" s="243">
        <v>0</v>
      </c>
      <c r="AP44" s="243">
        <f t="shared" si="2"/>
        <v>336289836.39242065</v>
      </c>
      <c r="AQ44" s="243">
        <v>0</v>
      </c>
      <c r="AR44" s="244">
        <f t="shared" si="14"/>
        <v>59461649.926783375</v>
      </c>
      <c r="AS44" s="245">
        <f t="shared" si="15"/>
        <v>16180704.458159827</v>
      </c>
      <c r="AT44" s="244">
        <f t="shared" si="16"/>
        <v>315429371.13402057</v>
      </c>
      <c r="AU44" s="245">
        <f t="shared" si="17"/>
        <v>85834641.958763659</v>
      </c>
      <c r="AV44" s="244">
        <f t="shared" si="18"/>
        <v>0</v>
      </c>
      <c r="AW44" s="244"/>
      <c r="AX44" s="196">
        <f t="shared" si="19"/>
        <v>-3932410.2192683667</v>
      </c>
      <c r="AY44" s="246">
        <f>SQRT(AO44^2+AS44^2)</f>
        <v>16180704.458159827</v>
      </c>
      <c r="AZ44" s="196">
        <f t="shared" si="21"/>
        <v>-3932410.2192683667</v>
      </c>
      <c r="BA44" s="246">
        <f t="shared" si="22"/>
        <v>16180704.458159827</v>
      </c>
      <c r="BB44" s="261">
        <f t="shared" si="108"/>
        <v>348767855.38035369</v>
      </c>
      <c r="BC44">
        <f t="shared" si="112"/>
        <v>110203074.46083738</v>
      </c>
      <c r="BD44" s="316">
        <f t="shared" si="30"/>
        <v>-1.1650000000000009</v>
      </c>
      <c r="BE44" s="316">
        <f t="shared" si="57"/>
        <v>2.8689457994183103</v>
      </c>
      <c r="BF44" s="247">
        <f t="shared" si="31"/>
        <v>-24231574.671464011</v>
      </c>
      <c r="BG44" s="295">
        <f t="shared" si="40"/>
        <v>-10145338272.650997</v>
      </c>
      <c r="BH44" s="295">
        <f t="shared" si="41"/>
        <v>511415385.11945105</v>
      </c>
      <c r="BI44" s="295">
        <f t="shared" si="42"/>
        <v>1824459755.3768828</v>
      </c>
      <c r="BJ44" s="295">
        <f t="shared" si="43"/>
        <v>10320760037.983824</v>
      </c>
      <c r="BK44" s="295">
        <f t="shared" si="32"/>
        <v>-57889728092.672119</v>
      </c>
      <c r="BL44" s="295">
        <f t="shared" si="33"/>
        <v>2.5470129563863644</v>
      </c>
      <c r="BM44" s="296">
        <f t="shared" si="34"/>
        <v>-18491374954.317734</v>
      </c>
      <c r="BN44" s="296">
        <f t="shared" si="35"/>
        <v>76311.074311212025</v>
      </c>
      <c r="BO44" s="196">
        <f>BF43</f>
        <v>-366450314.35551775</v>
      </c>
      <c r="BP44" s="196">
        <f t="shared" si="109"/>
        <v>-1473372533.1541502</v>
      </c>
      <c r="BQ44" s="329">
        <f t="shared" si="36"/>
        <v>372999430.05181772</v>
      </c>
      <c r="BR44" s="196">
        <f t="shared" si="37"/>
        <v>10145936791.846169</v>
      </c>
      <c r="BS44" s="250">
        <f t="shared" si="29"/>
        <v>0</v>
      </c>
      <c r="BT44" s="250">
        <v>0</v>
      </c>
      <c r="BU44" s="20">
        <v>6124</v>
      </c>
      <c r="BV44" s="250">
        <v>0</v>
      </c>
      <c r="BW44" s="45">
        <v>0.222</v>
      </c>
      <c r="BX44">
        <v>1.2442716996299481</v>
      </c>
      <c r="BY44" s="86">
        <v>3.4775E-2</v>
      </c>
      <c r="BZ44" s="86">
        <v>2.4859857199911666E-2</v>
      </c>
      <c r="CA44" s="178">
        <v>0.1333</v>
      </c>
      <c r="CB44" s="178">
        <v>3.5700000000000037E-2</v>
      </c>
      <c r="CC44" s="45">
        <v>3.6700000000000003E-2</v>
      </c>
      <c r="CD44" s="45">
        <v>2.1299999999999996E-2</v>
      </c>
      <c r="CE44" s="318">
        <v>40452</v>
      </c>
      <c r="CF44" s="45">
        <v>7</v>
      </c>
      <c r="CG44" s="45">
        <v>95</v>
      </c>
      <c r="CH44" s="319">
        <f>((BB44*BY44)-(BF44*(CC44-BY44)))/(1000*30.5)</f>
        <v>399.1819000686678</v>
      </c>
      <c r="CI44" s="303">
        <f t="shared" si="38"/>
        <v>9479506.7155302428</v>
      </c>
      <c r="CJ44">
        <f t="shared" si="105"/>
        <v>3.2736867596030006E-2</v>
      </c>
      <c r="CK44" s="256">
        <f t="shared" si="45"/>
        <v>-35604734.780455306</v>
      </c>
      <c r="CL44" s="320">
        <f t="shared" si="106"/>
        <v>1208.0346383957419</v>
      </c>
      <c r="CM44" s="321">
        <f>-1*(CH44-CH43)</f>
        <v>-41.46294326367655</v>
      </c>
      <c r="CN44" s="321">
        <f>-1*(CH44-CH39)</f>
        <v>2690.4273907784363</v>
      </c>
      <c r="CO44" s="239">
        <f>SQRT(CL39^2+CL44^2)</f>
        <v>7081.4167607991085</v>
      </c>
      <c r="CP44" s="275">
        <f>-1*(CH43-CH39)</f>
        <v>2731.890334042113</v>
      </c>
      <c r="CQ44" s="239">
        <f>SQRT(CL39^2+CL43^2)</f>
        <v>8485.8900991363971</v>
      </c>
      <c r="CR44" s="255">
        <f t="shared" si="111"/>
        <v>11.590927032217605</v>
      </c>
      <c r="CS44" s="255">
        <f>100*(CH44-CH39)/CH39</f>
        <v>-87.079858244495995</v>
      </c>
      <c r="CT44" s="255">
        <f>-1*(100*(CH44-CH39)/CH39)*SQRT((SQRT(CL44^2+CL39^2)/(CH44-CH39))^2+(CL39/CH39)^2)</f>
        <v>302.00859210514199</v>
      </c>
      <c r="CU44" s="255">
        <f>100*(CH43-CH39)/CH39</f>
        <v>-88.421870756774155</v>
      </c>
      <c r="CV44" s="255">
        <f>-1*(100*(CH43-CH39)/CH39)*SQRT((SQRT(CL43^2+CL39^2)/(CH43-CH39))^2+(CL39/CH39)^2)</f>
        <v>339.58050754806504</v>
      </c>
      <c r="CW44" s="322"/>
      <c r="CX44" s="322"/>
      <c r="CY44" s="274">
        <f t="shared" si="23"/>
        <v>0</v>
      </c>
      <c r="CZ44" s="274"/>
      <c r="DA44" s="274">
        <f>SUM(CY39:CY44)*30.5</f>
        <v>554399.68999224529</v>
      </c>
      <c r="DB44" s="274">
        <f>SQRT(CZ39^2+CZ40^2+CZ41^2+CZ42^2+CZ43^2+CZ44^2)*30.5</f>
        <v>274421.06694070721</v>
      </c>
      <c r="DC44" s="274">
        <f>100*(CH44-DA44)/DA44</f>
        <v>-99.927997452510439</v>
      </c>
      <c r="DD44" s="274">
        <f>IF(100*CW39*30.5/DA44&gt;100,100,100*CW39*30.5/DA44)</f>
        <v>20.254968997150808</v>
      </c>
      <c r="DE44" s="276">
        <f>100*(CW39*30.5/DA44)*SQRT((CX39/CW39)^2+(DB44/DA44)^2)</f>
        <v>10.157585565535946</v>
      </c>
      <c r="DF44" s="350">
        <f>AVERAGE([4]BoxCalc!DF44,[5]BoxCalc!DF44)</f>
        <v>8.5899579630675321E-2</v>
      </c>
      <c r="DG44" s="330">
        <f>SQRT([4]BoxCalc!DG44^2+[5]BoxCalc!DG44^2)/2</f>
        <v>102.22009675742915</v>
      </c>
      <c r="DH44" s="274">
        <f>BO44*CC44/10^6</f>
        <v>-13.448726536847502</v>
      </c>
      <c r="DI44" s="274">
        <f>(BO44*CC44/10^6)*SQRT((BP44/BO44)^2+(CD44/CC44)^2)</f>
        <v>-54.633220733298991</v>
      </c>
      <c r="DJ44" s="243"/>
      <c r="DK44" s="243"/>
      <c r="DL44" s="243"/>
      <c r="DM44" s="243"/>
      <c r="DN44" s="243"/>
      <c r="EH44" s="45"/>
      <c r="EI44" s="45"/>
      <c r="EJ44" s="45"/>
    </row>
    <row r="45" spans="6:140" s="252" customFormat="1" x14ac:dyDescent="0.45">
      <c r="F45" s="252">
        <v>1</v>
      </c>
      <c r="G45" s="11">
        <v>40483</v>
      </c>
      <c r="H45" s="280">
        <v>11.350000000000001</v>
      </c>
      <c r="I45">
        <v>4.0824829046386159E-2</v>
      </c>
      <c r="J45" s="280">
        <f t="shared" si="3"/>
        <v>0</v>
      </c>
      <c r="K45">
        <v>0</v>
      </c>
      <c r="L45" s="351">
        <v>0.77</v>
      </c>
      <c r="M45" s="66">
        <v>0.7</v>
      </c>
      <c r="N45" s="282">
        <v>2.4500000000000002</v>
      </c>
      <c r="O45" s="66">
        <f>M46</f>
        <v>1.6799999999999993</v>
      </c>
      <c r="P45" s="283">
        <v>84158480.209654644</v>
      </c>
      <c r="Q45" s="284">
        <v>339090000.00000006</v>
      </c>
      <c r="R45" s="240">
        <v>0</v>
      </c>
      <c r="S45" s="285">
        <v>2242113402.0618558</v>
      </c>
      <c r="T45" s="286">
        <v>88.348416</v>
      </c>
      <c r="U45" s="57">
        <v>5.1369200392611312</v>
      </c>
      <c r="V45" s="287">
        <f>T45*86400*30.5</f>
        <v>232815745.8432</v>
      </c>
      <c r="W45" s="243">
        <f>U45*86400*30.5</f>
        <v>13536811.687460933</v>
      </c>
      <c r="X45" s="288">
        <v>42.097999999999999</v>
      </c>
      <c r="Y45" s="49">
        <v>12.976144933428163</v>
      </c>
      <c r="Z45" s="289">
        <f t="shared" si="5"/>
        <v>4.2097999999999997E-2</v>
      </c>
      <c r="AA45" s="290">
        <v>50.733333333333334</v>
      </c>
      <c r="AB45" s="290">
        <v>36.4</v>
      </c>
      <c r="AC45" s="290">
        <f t="shared" si="6"/>
        <v>10.407407407407408</v>
      </c>
      <c r="AD45" s="290">
        <f t="shared" si="6"/>
        <v>2.4444444444444438</v>
      </c>
      <c r="AE45" s="290">
        <v>7.4166666666666679</v>
      </c>
      <c r="AF45" s="291">
        <f t="shared" si="7"/>
        <v>3.3155466666666675</v>
      </c>
      <c r="AG45" s="290">
        <f t="shared" si="8"/>
        <v>7.2842384160865814</v>
      </c>
      <c r="AH45" s="290">
        <f t="shared" si="9"/>
        <v>12.607968074309239</v>
      </c>
      <c r="AI45" s="290">
        <f t="shared" si="10"/>
        <v>0.57774879926364875</v>
      </c>
      <c r="AJ45" s="290">
        <f t="shared" si="0"/>
        <v>13.422705009677244</v>
      </c>
      <c r="AK45" s="290">
        <f t="shared" si="11"/>
        <v>0.5152970933333334</v>
      </c>
      <c r="AL45" s="290">
        <f t="shared" si="1"/>
        <v>0.99958650999999998</v>
      </c>
      <c r="AM45" s="83">
        <f t="shared" si="12"/>
        <v>1.2976144933428163E-2</v>
      </c>
      <c r="AN45" s="287">
        <f t="shared" si="13"/>
        <v>8111897.6730803596</v>
      </c>
      <c r="AO45" s="243">
        <v>0</v>
      </c>
      <c r="AP45" s="287">
        <f t="shared" si="2"/>
        <v>216113628.04626024</v>
      </c>
      <c r="AQ45" s="243">
        <v>0</v>
      </c>
      <c r="AR45" s="292">
        <f t="shared" si="14"/>
        <v>3542903.6998660411</v>
      </c>
      <c r="AS45" s="245">
        <f t="shared" si="15"/>
        <v>1092052.6365775245</v>
      </c>
      <c r="AT45" s="292">
        <f t="shared" si="16"/>
        <v>94388490</v>
      </c>
      <c r="AU45" s="245">
        <f t="shared" si="17"/>
        <v>29093988.462336332</v>
      </c>
      <c r="AV45" s="292">
        <f t="shared" si="18"/>
        <v>0</v>
      </c>
      <c r="AW45" s="292"/>
      <c r="AX45" s="284">
        <f t="shared" si="19"/>
        <v>-4568993.973214319</v>
      </c>
      <c r="AY45" s="246">
        <f>SQRT(AO45^2+AS45^2)</f>
        <v>1092052.6365775245</v>
      </c>
      <c r="AZ45" s="284">
        <f t="shared" si="21"/>
        <v>-4568993.973214319</v>
      </c>
      <c r="BA45" s="246">
        <f>SQRT(AW45^2+AY45^2)</f>
        <v>1092052.6365775245</v>
      </c>
      <c r="BB45" s="293">
        <f>V45+AZ45</f>
        <v>228246751.86998567</v>
      </c>
      <c r="BC45">
        <f>SQRT(W45^2+BA45^2)</f>
        <v>13580789.727509769</v>
      </c>
      <c r="BD45" s="294">
        <f t="shared" si="30"/>
        <v>0.75</v>
      </c>
      <c r="BE45" s="294">
        <f t="shared" si="57"/>
        <v>0.7</v>
      </c>
      <c r="BF45" s="293">
        <f t="shared" si="31"/>
        <v>255992558.89279109</v>
      </c>
      <c r="BG45" s="295">
        <f t="shared" si="40"/>
        <v>237363000.00000003</v>
      </c>
      <c r="BH45" s="295">
        <f t="shared" si="41"/>
        <v>0</v>
      </c>
      <c r="BI45" s="295">
        <f t="shared" si="42"/>
        <v>160114575.4553557</v>
      </c>
      <c r="BJ45" s="295">
        <f t="shared" si="43"/>
        <v>286317779.82208651</v>
      </c>
      <c r="BK45" s="295">
        <f t="shared" si="32"/>
        <v>0</v>
      </c>
      <c r="BL45" s="295">
        <f t="shared" si="33"/>
        <v>1.8199999999999992</v>
      </c>
      <c r="BM45" s="296">
        <f t="shared" si="34"/>
        <v>325506918.62168384</v>
      </c>
      <c r="BN45" s="296">
        <f t="shared" si="35"/>
        <v>127.15483607396774</v>
      </c>
      <c r="BO45" s="284">
        <v>0</v>
      </c>
      <c r="BP45" s="284"/>
      <c r="BQ45" s="297">
        <f t="shared" si="36"/>
        <v>-27745807.022805423</v>
      </c>
      <c r="BR45" s="298">
        <f t="shared" si="37"/>
        <v>237751196.88157797</v>
      </c>
      <c r="BS45" s="299">
        <f t="shared" si="29"/>
        <v>0</v>
      </c>
      <c r="BT45" s="250">
        <v>0</v>
      </c>
      <c r="BU45" s="300">
        <v>638.5</v>
      </c>
      <c r="BV45" s="250">
        <v>0</v>
      </c>
      <c r="BW45" s="252">
        <v>0.80400000000000005</v>
      </c>
      <c r="BX45">
        <v>0.27582034007665213</v>
      </c>
      <c r="BY45" s="291">
        <v>0.97080000000000022</v>
      </c>
      <c r="BZ45" s="252">
        <v>0.13778969482512043</v>
      </c>
      <c r="CA45" s="252">
        <v>0.70799999999999996</v>
      </c>
      <c r="CB45" s="252">
        <v>0</v>
      </c>
      <c r="CC45" s="291">
        <v>0.69900000000000007</v>
      </c>
      <c r="CD45" s="291">
        <v>0.20599999999999966</v>
      </c>
      <c r="CE45" s="301">
        <v>40483</v>
      </c>
      <c r="CF45" s="252">
        <v>2</v>
      </c>
      <c r="CG45" s="252">
        <v>27</v>
      </c>
      <c r="CH45" s="302">
        <f>((BY45*BB45)-(BF45*(CC45-BY45)))/(1000*30.5)+CW45</f>
        <v>14108.188108045844</v>
      </c>
      <c r="CI45" s="303">
        <f t="shared" si="38"/>
        <v>34101753.638506375</v>
      </c>
      <c r="CJ45">
        <f>SQRT(CD45^2+BZ45^2)</f>
        <v>0.24783462227864708</v>
      </c>
      <c r="CK45" s="256">
        <f t="shared" si="45"/>
        <v>-108869422.12159723</v>
      </c>
      <c r="CL45" s="304">
        <f>SQRT((SQRT(CI45^2+CK45^2)/(1000*30.5))^2+DJ45^2)</f>
        <v>3740.50523145227</v>
      </c>
      <c r="CM45" s="305"/>
      <c r="CN45" s="305"/>
      <c r="CO45" s="305"/>
      <c r="CP45" s="303"/>
      <c r="CQ45" s="305"/>
      <c r="CR45" s="305"/>
      <c r="CS45" s="305"/>
      <c r="CT45" s="305"/>
      <c r="CU45" s="305"/>
      <c r="CV45" s="305"/>
      <c r="CW45" s="57">
        <v>4561.9348548509997</v>
      </c>
      <c r="CX45" s="57">
        <v>402.4784813504894</v>
      </c>
      <c r="CY45" s="255">
        <f t="shared" si="23"/>
        <v>9966.3134796701997</v>
      </c>
      <c r="CZ45" s="239">
        <f>SQRT(((86400*30.5*T45*CA45/(30.5*10^3))*SQRT((U45/T45)^2+(CB45/CA45)^2))^2+((AV45*BS45/(30.5*10^3))*SQRT((IFERROR((AW45/AV45),0))^2+(IFERROR((BT45/BS45),0))^2))^2+((AX45*BW45/(30.5*10^3))*SQRT((AY45/AX45)^2+(BX45/BW45)^2))^2+CX45^2)</f>
        <v>513.09486983689328</v>
      </c>
      <c r="DA45" s="255"/>
      <c r="DB45" s="255"/>
      <c r="DC45" s="255"/>
      <c r="DD45" s="255"/>
      <c r="DE45" s="255"/>
      <c r="DF45" s="255"/>
      <c r="DG45" s="255"/>
      <c r="DH45" s="255"/>
      <c r="DI45" s="255"/>
      <c r="DJ45" s="287"/>
      <c r="DK45" s="287"/>
      <c r="DL45" s="287"/>
      <c r="DM45" s="287"/>
      <c r="DN45" s="287"/>
      <c r="DO45" s="10"/>
      <c r="DP45" s="10"/>
      <c r="DQ45" s="10"/>
      <c r="DR45"/>
      <c r="DS45"/>
      <c r="DT45" s="10"/>
      <c r="DU45" s="10"/>
      <c r="DV45" s="10"/>
      <c r="DZ45" s="10"/>
      <c r="EF45" s="10"/>
    </row>
    <row r="46" spans="6:140" x14ac:dyDescent="0.45">
      <c r="F46" s="45">
        <v>2</v>
      </c>
      <c r="G46" s="2">
        <v>40483</v>
      </c>
      <c r="H46" s="195">
        <v>11.75</v>
      </c>
      <c r="I46">
        <v>0.15000000000000036</v>
      </c>
      <c r="J46" s="195">
        <f t="shared" si="3"/>
        <v>0.77</v>
      </c>
      <c r="K46" s="66">
        <f>M45</f>
        <v>0.7</v>
      </c>
      <c r="L46" s="333">
        <v>2.4500000000000002</v>
      </c>
      <c r="M46" s="66">
        <v>1.6799999999999993</v>
      </c>
      <c r="N46" s="237">
        <v>4.8150000000000004</v>
      </c>
      <c r="O46" s="66">
        <f t="shared" ref="O46:O48" si="113">M47</f>
        <v>0.63500000000000201</v>
      </c>
      <c r="P46" s="238">
        <v>25867931.452750716</v>
      </c>
      <c r="Q46" s="239">
        <v>145090000</v>
      </c>
      <c r="R46" s="240">
        <v>0</v>
      </c>
      <c r="S46" s="241">
        <v>415206185.56701022</v>
      </c>
      <c r="T46" s="237"/>
      <c r="V46" s="243">
        <f t="shared" si="64"/>
        <v>228246751.86998567</v>
      </c>
      <c r="W46" s="243">
        <f>BS45</f>
        <v>0</v>
      </c>
      <c r="X46" s="49">
        <v>42.097999999999999</v>
      </c>
      <c r="Y46" s="49">
        <v>12.976144933428163</v>
      </c>
      <c r="Z46" s="83">
        <f t="shared" si="5"/>
        <v>4.2097999999999997E-2</v>
      </c>
      <c r="AA46" s="197">
        <v>50.733333333333334</v>
      </c>
      <c r="AB46" s="197">
        <v>36.4</v>
      </c>
      <c r="AC46" s="197">
        <f t="shared" si="6"/>
        <v>10.407407407407408</v>
      </c>
      <c r="AD46" s="197">
        <f t="shared" si="6"/>
        <v>2.4444444444444438</v>
      </c>
      <c r="AE46" s="197">
        <v>7.4166666666666679</v>
      </c>
      <c r="AF46" s="8">
        <f t="shared" si="7"/>
        <v>3.3155466666666675</v>
      </c>
      <c r="AG46" s="197">
        <f t="shared" si="8"/>
        <v>7.2842384160865814</v>
      </c>
      <c r="AH46" s="197">
        <f t="shared" si="9"/>
        <v>12.607968074309239</v>
      </c>
      <c r="AI46" s="197">
        <f t="shared" si="10"/>
        <v>0.57774879926364875</v>
      </c>
      <c r="AJ46" s="197">
        <f t="shared" si="0"/>
        <v>13.782195945193934</v>
      </c>
      <c r="AK46" s="197">
        <f t="shared" si="11"/>
        <v>0.5152970933333334</v>
      </c>
      <c r="AL46" s="197">
        <f t="shared" si="1"/>
        <v>0.99868435</v>
      </c>
      <c r="AM46" s="83">
        <f t="shared" si="12"/>
        <v>1.2976144933428163E-2</v>
      </c>
      <c r="AN46" s="243">
        <f t="shared" si="13"/>
        <v>2634404.8026740812</v>
      </c>
      <c r="AO46" s="243">
        <v>0</v>
      </c>
      <c r="AP46" s="243">
        <f t="shared" si="2"/>
        <v>42284833.302409425</v>
      </c>
      <c r="AQ46" s="243">
        <v>0</v>
      </c>
      <c r="AR46" s="244">
        <f t="shared" si="14"/>
        <v>1088988.1782978997</v>
      </c>
      <c r="AS46" s="245">
        <f t="shared" si="15"/>
        <v>335666.02765887824</v>
      </c>
      <c r="AT46" s="244">
        <f t="shared" si="16"/>
        <v>17479349.999999996</v>
      </c>
      <c r="AU46" s="245">
        <f t="shared" si="17"/>
        <v>5387775.6411733935</v>
      </c>
      <c r="AV46" s="244">
        <f t="shared" si="18"/>
        <v>0</v>
      </c>
      <c r="AW46" s="244"/>
      <c r="AX46" s="196">
        <f t="shared" si="19"/>
        <v>-1545416.6243761815</v>
      </c>
      <c r="AY46" s="246">
        <f t="shared" ref="AY46:AY49" si="114">SQRT(AO46^2+AS46^2)</f>
        <v>335666.02765887824</v>
      </c>
      <c r="AZ46" s="196">
        <f t="shared" si="21"/>
        <v>-1545416.6243761815</v>
      </c>
      <c r="BA46" s="246">
        <f t="shared" si="22"/>
        <v>335666.02765887824</v>
      </c>
      <c r="BB46" s="261">
        <f>BB45+AZ46</f>
        <v>226701335.24560949</v>
      </c>
      <c r="BC46">
        <f>SQRT(BA46^2+BC45^2)</f>
        <v>13584937.29484826</v>
      </c>
      <c r="BD46" s="316">
        <f t="shared" si="30"/>
        <v>2.1800000000000002</v>
      </c>
      <c r="BE46" s="316">
        <f t="shared" si="57"/>
        <v>1.6819036833302903</v>
      </c>
      <c r="BF46" s="247">
        <f t="shared" si="31"/>
        <v>112430009.92472105</v>
      </c>
      <c r="BG46" s="295">
        <f t="shared" si="40"/>
        <v>244027405.41439182</v>
      </c>
      <c r="BH46" s="295">
        <f t="shared" si="41"/>
        <v>159772726.30898997</v>
      </c>
      <c r="BI46" s="295">
        <f t="shared" si="42"/>
        <v>382309777.441199</v>
      </c>
      <c r="BJ46" s="295">
        <f t="shared" si="43"/>
        <v>480871567.66919219</v>
      </c>
      <c r="BK46" s="295">
        <f t="shared" si="32"/>
        <v>621016792.9210695</v>
      </c>
      <c r="BL46" s="295">
        <f t="shared" si="33"/>
        <v>1.796002505566181</v>
      </c>
      <c r="BM46" s="296">
        <f t="shared" si="34"/>
        <v>342904997.25450736</v>
      </c>
      <c r="BN46" s="296">
        <f t="shared" si="35"/>
        <v>304.99418925970372</v>
      </c>
      <c r="BO46" s="196">
        <f>BF45</f>
        <v>255992558.89279109</v>
      </c>
      <c r="BP46" s="196">
        <f>BM45</f>
        <v>325506918.62168384</v>
      </c>
      <c r="BQ46" s="317">
        <f t="shared" si="36"/>
        <v>114271325.32088844</v>
      </c>
      <c r="BR46" s="196">
        <f t="shared" si="37"/>
        <v>244405247.72308981</v>
      </c>
      <c r="BS46" s="250">
        <f t="shared" si="29"/>
        <v>0</v>
      </c>
      <c r="BT46" s="250">
        <v>0</v>
      </c>
      <c r="BU46" s="20">
        <v>638.5</v>
      </c>
      <c r="BV46" s="250">
        <v>0</v>
      </c>
      <c r="BW46" s="45">
        <v>0.80400000000000005</v>
      </c>
      <c r="BX46">
        <v>0.27582034007665213</v>
      </c>
      <c r="BY46" s="86">
        <v>0.69900000000000007</v>
      </c>
      <c r="BZ46" s="86">
        <v>0.20599999999999966</v>
      </c>
      <c r="CA46" s="178">
        <v>0.97080000000000022</v>
      </c>
      <c r="CB46" s="178">
        <v>0.13778969482512043</v>
      </c>
      <c r="CC46" s="8">
        <v>0.441</v>
      </c>
      <c r="CD46" s="45">
        <v>4.4999999999999984E-2</v>
      </c>
      <c r="CE46" s="318">
        <v>40483</v>
      </c>
      <c r="CF46" s="45">
        <v>3</v>
      </c>
      <c r="CG46" s="45">
        <v>32</v>
      </c>
      <c r="CH46" s="319">
        <f>((BB46*BY46)-(BF46*(CC46-BY46)))/(1000*30.5)</f>
        <v>6146.5959310576745</v>
      </c>
      <c r="CI46" s="303">
        <f t="shared" si="38"/>
        <v>47656121.74889417</v>
      </c>
      <c r="CJ46">
        <f t="shared" ref="CJ46:CJ50" si="115">SQRT(CD46^2+BZ46^2)</f>
        <v>0.21085777196963801</v>
      </c>
      <c r="CK46" s="256">
        <f t="shared" si="45"/>
        <v>-91590720.726004601</v>
      </c>
      <c r="CL46" s="320">
        <f t="shared" ref="CL46:CL50" si="116">SQRT(CI46^2+CK46^2)/(1000*30.5)</f>
        <v>3385.1512015102294</v>
      </c>
      <c r="CM46" s="321">
        <f>-1*(CH46-CH45)</f>
        <v>7961.5921769881697</v>
      </c>
      <c r="CN46" s="321"/>
      <c r="CO46" s="321"/>
      <c r="CP46" s="303"/>
      <c r="CQ46" s="321"/>
      <c r="CR46" s="255">
        <f>100*(CH46-CH45)/CH45</f>
        <v>-56.432421484710041</v>
      </c>
      <c r="CS46" s="321"/>
      <c r="CT46" s="321"/>
      <c r="CU46" s="321"/>
      <c r="CV46" s="321"/>
      <c r="CW46" s="334"/>
      <c r="CX46" s="334"/>
      <c r="CY46" s="255">
        <f t="shared" si="23"/>
        <v>0</v>
      </c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43"/>
      <c r="DK46" s="243"/>
      <c r="DL46" s="243"/>
      <c r="DM46" s="243"/>
      <c r="DN46" s="243"/>
      <c r="EH46" s="45"/>
      <c r="EI46" s="45"/>
      <c r="EJ46" s="45"/>
    </row>
    <row r="47" spans="6:140" x14ac:dyDescent="0.45">
      <c r="F47" s="45">
        <v>3</v>
      </c>
      <c r="G47" s="2">
        <v>40483</v>
      </c>
      <c r="H47" s="195">
        <v>11.9</v>
      </c>
      <c r="I47">
        <v>9.9999999999999645E-2</v>
      </c>
      <c r="J47" s="195">
        <f t="shared" si="3"/>
        <v>2.4500000000000002</v>
      </c>
      <c r="K47" s="66">
        <f t="shared" ref="K47:K49" si="117">M46</f>
        <v>1.6799999999999993</v>
      </c>
      <c r="L47" s="333">
        <v>4.8150000000000004</v>
      </c>
      <c r="M47" s="66">
        <v>0.63500000000000201</v>
      </c>
      <c r="N47" s="237">
        <v>5.5949999999999998</v>
      </c>
      <c r="O47" s="66">
        <f t="shared" si="113"/>
        <v>2.9050000000000002</v>
      </c>
      <c r="P47" s="238">
        <v>64199372.276357211</v>
      </c>
      <c r="Q47" s="239">
        <v>255980000.00000003</v>
      </c>
      <c r="R47" s="240">
        <v>0</v>
      </c>
      <c r="S47" s="241">
        <v>581288659.79381442</v>
      </c>
      <c r="T47" s="237"/>
      <c r="V47" s="243">
        <f t="shared" si="64"/>
        <v>226701335.24560949</v>
      </c>
      <c r="W47" s="243">
        <f t="shared" si="65"/>
        <v>0</v>
      </c>
      <c r="X47" s="49">
        <v>42.097999999999999</v>
      </c>
      <c r="Y47" s="49">
        <v>12.976144933428163</v>
      </c>
      <c r="Z47" s="83">
        <f t="shared" si="5"/>
        <v>4.2097999999999997E-2</v>
      </c>
      <c r="AA47" s="197">
        <v>50.733333333333334</v>
      </c>
      <c r="AB47" s="197">
        <v>36.4</v>
      </c>
      <c r="AC47" s="197">
        <f t="shared" si="6"/>
        <v>10.407407407407408</v>
      </c>
      <c r="AD47" s="197">
        <f t="shared" si="6"/>
        <v>2.4444444444444438</v>
      </c>
      <c r="AE47" s="197">
        <v>7.4166666666666679</v>
      </c>
      <c r="AF47" s="8">
        <f t="shared" si="7"/>
        <v>3.3155466666666675</v>
      </c>
      <c r="AG47" s="197">
        <f t="shared" si="8"/>
        <v>7.2842384160865814</v>
      </c>
      <c r="AH47" s="197">
        <f t="shared" si="9"/>
        <v>12.607968074309239</v>
      </c>
      <c r="AI47" s="197">
        <f t="shared" si="10"/>
        <v>0.57774879926364875</v>
      </c>
      <c r="AJ47" s="197">
        <f t="shared" si="0"/>
        <v>13.919169569155777</v>
      </c>
      <c r="AK47" s="197">
        <f t="shared" si="11"/>
        <v>0.5152970933333334</v>
      </c>
      <c r="AL47" s="197">
        <f t="shared" si="1"/>
        <v>0.99741434500000004</v>
      </c>
      <c r="AM47" s="83">
        <f t="shared" si="12"/>
        <v>1.2976144933428163E-2</v>
      </c>
      <c r="AN47" s="243">
        <f t="shared" si="13"/>
        <v>6658287.7190117463</v>
      </c>
      <c r="AO47" s="243">
        <v>0</v>
      </c>
      <c r="AP47" s="243">
        <f t="shared" si="2"/>
        <v>60286993.586871952</v>
      </c>
      <c r="AQ47" s="243">
        <v>0</v>
      </c>
      <c r="AR47" s="244">
        <f t="shared" si="14"/>
        <v>2702665.1740900856</v>
      </c>
      <c r="AS47" s="245">
        <f t="shared" si="15"/>
        <v>833060.35929312115</v>
      </c>
      <c r="AT47" s="244">
        <f t="shared" si="16"/>
        <v>24471089.999999996</v>
      </c>
      <c r="AU47" s="245">
        <f t="shared" si="17"/>
        <v>7542885.8976427522</v>
      </c>
      <c r="AV47" s="244">
        <f t="shared" si="18"/>
        <v>0</v>
      </c>
      <c r="AW47" s="244"/>
      <c r="AX47" s="196">
        <f t="shared" si="19"/>
        <v>-3955622.5449216608</v>
      </c>
      <c r="AY47" s="246">
        <f t="shared" si="114"/>
        <v>833060.35929312115</v>
      </c>
      <c r="AZ47" s="196">
        <f t="shared" si="21"/>
        <v>-3955622.5449216608</v>
      </c>
      <c r="BA47" s="246">
        <f t="shared" si="22"/>
        <v>833060.35929312115</v>
      </c>
      <c r="BB47" s="261">
        <f t="shared" ref="BB47:BB50" si="118">BB46+AZ47</f>
        <v>222745712.70068783</v>
      </c>
      <c r="BC47">
        <f>SQRT(BA47^2+BC46^2)</f>
        <v>13610455.938989874</v>
      </c>
      <c r="BD47" s="316">
        <f t="shared" si="30"/>
        <v>0.9650000000000003</v>
      </c>
      <c r="BE47" s="316">
        <f t="shared" si="57"/>
        <v>1.7773083581641096</v>
      </c>
      <c r="BF47" s="247">
        <f t="shared" si="31"/>
        <v>638751361.32064593</v>
      </c>
      <c r="BG47" s="295">
        <f t="shared" si="40"/>
        <v>454955393.5228489</v>
      </c>
      <c r="BH47" s="295">
        <f t="shared" si="41"/>
        <v>380858243.21262383</v>
      </c>
      <c r="BI47" s="295">
        <f t="shared" si="42"/>
        <v>155887850.42450517</v>
      </c>
      <c r="BJ47" s="295">
        <f t="shared" si="43"/>
        <v>613464288.63342106</v>
      </c>
      <c r="BK47" s="295">
        <f t="shared" si="32"/>
        <v>1095226016.4927013</v>
      </c>
      <c r="BL47" s="295">
        <f t="shared" si="33"/>
        <v>2.9735921038367055</v>
      </c>
      <c r="BM47" s="296">
        <f t="shared" si="34"/>
        <v>2918891981.2043538</v>
      </c>
      <c r="BN47" s="296">
        <f t="shared" si="35"/>
        <v>456.96841650081478</v>
      </c>
      <c r="BO47" s="196">
        <f>BF46</f>
        <v>112430009.92472105</v>
      </c>
      <c r="BP47" s="196">
        <f t="shared" ref="BP47:BP50" si="119">BM46</f>
        <v>342904997.25450736</v>
      </c>
      <c r="BQ47" s="317">
        <f t="shared" si="36"/>
        <v>-416005648.6199581</v>
      </c>
      <c r="BR47" s="196">
        <f t="shared" si="37"/>
        <v>455158933.34789938</v>
      </c>
      <c r="BS47" s="250">
        <f t="shared" si="29"/>
        <v>0</v>
      </c>
      <c r="BT47" s="250">
        <v>0</v>
      </c>
      <c r="BU47" s="20">
        <v>13.5</v>
      </c>
      <c r="BV47" s="250">
        <v>0</v>
      </c>
      <c r="BW47" s="45">
        <v>0.80400000000000005</v>
      </c>
      <c r="BX47">
        <v>0.27582034007665213</v>
      </c>
      <c r="BY47" s="86">
        <v>0.441</v>
      </c>
      <c r="BZ47" s="86">
        <v>4.4999999999999984E-2</v>
      </c>
      <c r="CA47" s="178">
        <v>0.69900000000000007</v>
      </c>
      <c r="CB47" s="178">
        <v>0.20599999999999966</v>
      </c>
      <c r="CC47" s="8">
        <v>0.40499999999999997</v>
      </c>
      <c r="CD47" s="45">
        <v>0.17399999999999999</v>
      </c>
      <c r="CE47" s="318">
        <v>40483</v>
      </c>
      <c r="CF47" s="45">
        <v>4</v>
      </c>
      <c r="CG47" s="45">
        <v>39</v>
      </c>
      <c r="CH47" s="319">
        <f>((BB47*BY47)-(BF47*(CC47-BY47)))/(1000*30.5)</f>
        <v>3974.6199445425113</v>
      </c>
      <c r="CI47" s="303">
        <f t="shared" si="38"/>
        <v>11683245.871083902</v>
      </c>
      <c r="CJ47">
        <f t="shared" si="115"/>
        <v>0.1797247896090019</v>
      </c>
      <c r="CK47" s="256">
        <f t="shared" si="45"/>
        <v>-155630152.73511317</v>
      </c>
      <c r="CL47" s="320">
        <f t="shared" si="116"/>
        <v>5116.9859227434144</v>
      </c>
      <c r="CM47" s="321">
        <f t="shared" ref="CM47:CM49" si="120">-1*(CH47-CH46)</f>
        <v>2171.9759865151632</v>
      </c>
      <c r="CN47" s="321"/>
      <c r="CO47" s="321"/>
      <c r="CP47" s="303"/>
      <c r="CQ47" s="321"/>
      <c r="CR47" s="255">
        <f t="shared" ref="CR47:CR50" si="121">100*(CH47-CH46)/CH46</f>
        <v>-35.336241569753241</v>
      </c>
      <c r="CS47" s="321"/>
      <c r="CT47" s="321"/>
      <c r="CU47" s="321"/>
      <c r="CV47" s="321"/>
      <c r="CW47" s="334"/>
      <c r="CX47" s="334"/>
      <c r="CY47" s="255">
        <f t="shared" si="23"/>
        <v>0</v>
      </c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43"/>
      <c r="DK47" s="243"/>
      <c r="DL47" s="243"/>
      <c r="DM47" s="243"/>
      <c r="DN47" s="243"/>
      <c r="EH47" s="45"/>
      <c r="EI47" s="45"/>
      <c r="EJ47" s="45"/>
    </row>
    <row r="48" spans="6:140" x14ac:dyDescent="0.45">
      <c r="F48" s="45">
        <v>4</v>
      </c>
      <c r="G48" s="2">
        <v>40483</v>
      </c>
      <c r="H48" s="195">
        <v>11.7</v>
      </c>
      <c r="I48">
        <v>0.5</v>
      </c>
      <c r="J48" s="195">
        <f t="shared" si="3"/>
        <v>4.8150000000000004</v>
      </c>
      <c r="K48" s="66">
        <f t="shared" si="117"/>
        <v>0.63500000000000201</v>
      </c>
      <c r="L48" s="333">
        <v>5.5949999999999998</v>
      </c>
      <c r="M48" s="66">
        <v>2.9050000000000002</v>
      </c>
      <c r="N48" s="237">
        <v>11.305</v>
      </c>
      <c r="O48" s="66">
        <f t="shared" si="113"/>
        <v>2.3549999999999969</v>
      </c>
      <c r="P48" s="238">
        <v>70577746.449164152</v>
      </c>
      <c r="Q48" s="239">
        <v>333170000</v>
      </c>
      <c r="R48" s="240">
        <v>0</v>
      </c>
      <c r="S48" s="241">
        <v>830412371.13402045</v>
      </c>
      <c r="T48" s="237"/>
      <c r="V48" s="243">
        <f t="shared" si="64"/>
        <v>222745712.70068783</v>
      </c>
      <c r="W48" s="243">
        <f t="shared" si="65"/>
        <v>0</v>
      </c>
      <c r="X48" s="49">
        <v>42.097999999999999</v>
      </c>
      <c r="Y48" s="49">
        <v>12.976144933428163</v>
      </c>
      <c r="Z48" s="83">
        <f t="shared" si="5"/>
        <v>4.2097999999999997E-2</v>
      </c>
      <c r="AA48" s="197">
        <v>50.733333333333334</v>
      </c>
      <c r="AB48" s="197">
        <v>36.4</v>
      </c>
      <c r="AC48" s="197">
        <f t="shared" si="6"/>
        <v>10.407407407407408</v>
      </c>
      <c r="AD48" s="197">
        <f t="shared" si="6"/>
        <v>2.4444444444444438</v>
      </c>
      <c r="AE48" s="197">
        <v>7.4166666666666679</v>
      </c>
      <c r="AF48" s="8">
        <f t="shared" si="7"/>
        <v>3.3155466666666675</v>
      </c>
      <c r="AG48" s="197">
        <f t="shared" si="8"/>
        <v>7.2842384160865814</v>
      </c>
      <c r="AH48" s="197">
        <f t="shared" si="9"/>
        <v>12.607968074309239</v>
      </c>
      <c r="AI48" s="197">
        <f t="shared" si="10"/>
        <v>0.57774879926364875</v>
      </c>
      <c r="AJ48" s="197">
        <f t="shared" si="0"/>
        <v>13.736801950121208</v>
      </c>
      <c r="AK48" s="197">
        <f t="shared" si="11"/>
        <v>0.5152970933333334</v>
      </c>
      <c r="AL48" s="197">
        <f t="shared" si="1"/>
        <v>0.99699548500000001</v>
      </c>
      <c r="AM48" s="83">
        <f t="shared" si="12"/>
        <v>1.2976144933428163E-2</v>
      </c>
      <c r="AN48" s="243">
        <f t="shared" si="13"/>
        <v>7111657.2245265329</v>
      </c>
      <c r="AO48" s="243">
        <v>0</v>
      </c>
      <c r="AP48" s="243">
        <f t="shared" si="2"/>
        <v>83675215.427360892</v>
      </c>
      <c r="AQ48" s="243">
        <v>0</v>
      </c>
      <c r="AR48" s="244">
        <f t="shared" si="14"/>
        <v>2971181.9700169121</v>
      </c>
      <c r="AS48" s="245">
        <f t="shared" si="15"/>
        <v>915827.06699909898</v>
      </c>
      <c r="AT48" s="244">
        <f t="shared" si="16"/>
        <v>34958699.999999993</v>
      </c>
      <c r="AU48" s="245">
        <f t="shared" si="17"/>
        <v>10775551.282346787</v>
      </c>
      <c r="AV48" s="244">
        <f t="shared" si="18"/>
        <v>0</v>
      </c>
      <c r="AW48" s="244"/>
      <c r="AX48" s="196">
        <f t="shared" si="19"/>
        <v>-4140475.2545096208</v>
      </c>
      <c r="AY48" s="246">
        <f t="shared" si="114"/>
        <v>915827.06699909898</v>
      </c>
      <c r="AZ48" s="196">
        <f t="shared" si="21"/>
        <v>-4140475.2545096208</v>
      </c>
      <c r="BA48" s="246">
        <f t="shared" si="22"/>
        <v>915827.06699909898</v>
      </c>
      <c r="BB48" s="261">
        <f t="shared" si="118"/>
        <v>218605237.4461782</v>
      </c>
      <c r="BC48">
        <f t="shared" ref="BC48:BC50" si="122">SQRT(BA48^2+BC47^2)</f>
        <v>13641233.451701973</v>
      </c>
      <c r="BD48" s="316">
        <f t="shared" si="30"/>
        <v>-0.26000000000000068</v>
      </c>
      <c r="BE48" s="316">
        <f t="shared" si="57"/>
        <v>3.3683898230460199</v>
      </c>
      <c r="BF48" s="247">
        <f t="shared" si="31"/>
        <v>-76055090.1878369</v>
      </c>
      <c r="BG48" s="295">
        <f t="shared" si="40"/>
        <v>-1122246437.3442423</v>
      </c>
      <c r="BH48" s="295">
        <f t="shared" si="41"/>
        <v>141443527.5649372</v>
      </c>
      <c r="BI48" s="295">
        <f t="shared" si="42"/>
        <v>639618159.38060129</v>
      </c>
      <c r="BJ48" s="295">
        <f t="shared" si="43"/>
        <v>1299444007.0396593</v>
      </c>
      <c r="BK48" s="295">
        <f t="shared" si="32"/>
        <v>2091416246.8430598</v>
      </c>
      <c r="BL48" s="295">
        <f t="shared" si="33"/>
        <v>3.7396590753703722</v>
      </c>
      <c r="BM48" s="296">
        <f t="shared" si="34"/>
        <v>-434081036.75551695</v>
      </c>
      <c r="BN48" s="296">
        <f t="shared" si="35"/>
        <v>570.74554205832408</v>
      </c>
      <c r="BO48" s="196">
        <f>BF47</f>
        <v>638751361.32064593</v>
      </c>
      <c r="BP48" s="196">
        <f t="shared" si="119"/>
        <v>2918891981.2043538</v>
      </c>
      <c r="BQ48" s="317">
        <f t="shared" si="36"/>
        <v>294660327.63401508</v>
      </c>
      <c r="BR48" s="196">
        <f t="shared" si="37"/>
        <v>1122329340.8718886</v>
      </c>
      <c r="BS48" s="250">
        <f t="shared" si="29"/>
        <v>0</v>
      </c>
      <c r="BT48" s="250">
        <v>0</v>
      </c>
      <c r="BU48" s="20">
        <v>13.5</v>
      </c>
      <c r="BV48" s="250">
        <v>0</v>
      </c>
      <c r="BW48" s="45">
        <v>0.80400000000000005</v>
      </c>
      <c r="BX48">
        <v>0.27582034007665213</v>
      </c>
      <c r="BY48" s="86">
        <v>0.40499999999999997</v>
      </c>
      <c r="BZ48" s="86">
        <v>0.17399999999999999</v>
      </c>
      <c r="CA48" s="178">
        <v>0.441</v>
      </c>
      <c r="CB48" s="178">
        <v>4.4999999999999984E-2</v>
      </c>
      <c r="CC48" s="8">
        <v>9.2249999999999999E-2</v>
      </c>
      <c r="CD48" s="45">
        <v>8.3749999999999977E-2</v>
      </c>
      <c r="CE48" s="318">
        <v>40483</v>
      </c>
      <c r="CF48" s="45">
        <v>5</v>
      </c>
      <c r="CG48" s="45">
        <v>49</v>
      </c>
      <c r="CH48" s="319">
        <f>((BB48*BY48)-(BF48*(CC48-BY48)))/(1000*30.5)</f>
        <v>2122.9144822772519</v>
      </c>
      <c r="CI48" s="303">
        <f t="shared" si="38"/>
        <v>38436432.680694178</v>
      </c>
      <c r="CJ48">
        <f t="shared" si="115"/>
        <v>0.19310635023219716</v>
      </c>
      <c r="CK48" s="256">
        <f t="shared" si="45"/>
        <v>136550955.91428226</v>
      </c>
      <c r="CL48" s="320">
        <f t="shared" si="116"/>
        <v>4651.0624087451497</v>
      </c>
      <c r="CM48" s="321">
        <f t="shared" si="120"/>
        <v>1851.7054622652595</v>
      </c>
      <c r="CN48" s="321"/>
      <c r="CO48" s="321"/>
      <c r="CP48" s="303"/>
      <c r="CQ48" s="321"/>
      <c r="CR48" s="255">
        <f t="shared" si="121"/>
        <v>-46.58823958270041</v>
      </c>
      <c r="CS48" s="321"/>
      <c r="CT48" s="321"/>
      <c r="CU48" s="321"/>
      <c r="CV48" s="321"/>
      <c r="CW48" s="334"/>
      <c r="CX48" s="334"/>
      <c r="CY48" s="255">
        <f t="shared" si="23"/>
        <v>0</v>
      </c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43"/>
      <c r="DK48" s="243"/>
      <c r="DL48" s="243"/>
      <c r="DM48" s="243"/>
      <c r="DN48" s="243"/>
      <c r="EH48" s="45"/>
      <c r="EI48" s="45"/>
      <c r="EJ48" s="45"/>
    </row>
    <row r="49" spans="6:140" x14ac:dyDescent="0.45">
      <c r="F49" s="45">
        <v>5</v>
      </c>
      <c r="G49" s="2">
        <v>40483</v>
      </c>
      <c r="H49" s="195">
        <v>12.3</v>
      </c>
      <c r="I49">
        <v>0.5</v>
      </c>
      <c r="J49" s="195">
        <f t="shared" si="3"/>
        <v>5.5949999999999998</v>
      </c>
      <c r="K49" s="66">
        <f t="shared" si="117"/>
        <v>2.9050000000000002</v>
      </c>
      <c r="L49" s="333">
        <v>11.305</v>
      </c>
      <c r="M49" s="66">
        <v>2.3549999999999969</v>
      </c>
      <c r="N49" s="237">
        <v>15.005000000000001</v>
      </c>
      <c r="O49" s="66">
        <f>M50</f>
        <v>1.8537057479546211</v>
      </c>
      <c r="P49" s="238">
        <v>237383772.69488889</v>
      </c>
      <c r="Q49" s="239">
        <v>1392850000</v>
      </c>
      <c r="R49" s="240">
        <v>0</v>
      </c>
      <c r="S49" s="241">
        <v>1743865979.3814435</v>
      </c>
      <c r="T49" s="237"/>
      <c r="V49" s="243">
        <f t="shared" si="64"/>
        <v>218605237.4461782</v>
      </c>
      <c r="W49" s="243">
        <f t="shared" si="65"/>
        <v>0</v>
      </c>
      <c r="X49" s="49">
        <v>42.097999999999999</v>
      </c>
      <c r="Y49" s="49">
        <v>12.976144933428163</v>
      </c>
      <c r="Z49" s="83">
        <f t="shared" si="5"/>
        <v>4.2097999999999997E-2</v>
      </c>
      <c r="AA49" s="197">
        <v>50.733333333333334</v>
      </c>
      <c r="AB49" s="197">
        <v>36.4</v>
      </c>
      <c r="AC49" s="197">
        <f t="shared" si="6"/>
        <v>10.407407407407408</v>
      </c>
      <c r="AD49" s="197">
        <f t="shared" si="6"/>
        <v>2.4444444444444438</v>
      </c>
      <c r="AE49" s="197">
        <v>7.4166666666666679</v>
      </c>
      <c r="AF49" s="8">
        <f t="shared" si="7"/>
        <v>3.3155466666666675</v>
      </c>
      <c r="AG49" s="197">
        <f t="shared" si="8"/>
        <v>7.2842384160865814</v>
      </c>
      <c r="AH49" s="197">
        <f t="shared" si="9"/>
        <v>12.607968074309239</v>
      </c>
      <c r="AI49" s="197">
        <f t="shared" si="10"/>
        <v>0.57774879926364875</v>
      </c>
      <c r="AJ49" s="197">
        <f t="shared" si="0"/>
        <v>14.290295528208661</v>
      </c>
      <c r="AK49" s="197">
        <f t="shared" si="11"/>
        <v>0.5152970933333334</v>
      </c>
      <c r="AL49" s="197">
        <f t="shared" si="1"/>
        <v>0.99392921499999998</v>
      </c>
      <c r="AM49" s="83">
        <f t="shared" si="12"/>
        <v>1.2976144933428163E-2</v>
      </c>
      <c r="AN49" s="243">
        <f t="shared" si="13"/>
        <v>25814930.432784725</v>
      </c>
      <c r="AO49" s="243">
        <v>0</v>
      </c>
      <c r="AP49" s="243">
        <f t="shared" si="2"/>
        <v>189641349.24122909</v>
      </c>
      <c r="AQ49" s="243">
        <v>0</v>
      </c>
      <c r="AR49" s="244">
        <f t="shared" si="14"/>
        <v>9993382.0629094318</v>
      </c>
      <c r="AS49" s="245">
        <f t="shared" si="15"/>
        <v>3080326.239332845</v>
      </c>
      <c r="AT49" s="244">
        <f t="shared" si="16"/>
        <v>73413270</v>
      </c>
      <c r="AU49" s="245">
        <f t="shared" si="17"/>
        <v>22628657.692928258</v>
      </c>
      <c r="AV49" s="244">
        <f t="shared" si="18"/>
        <v>0</v>
      </c>
      <c r="AW49" s="244"/>
      <c r="AX49" s="196">
        <f t="shared" si="19"/>
        <v>-15821548.369875293</v>
      </c>
      <c r="AY49" s="246">
        <f t="shared" si="114"/>
        <v>3080326.239332845</v>
      </c>
      <c r="AZ49" s="196">
        <f t="shared" si="21"/>
        <v>-15821548.369875293</v>
      </c>
      <c r="BA49" s="246">
        <f t="shared" si="22"/>
        <v>3080326.239332845</v>
      </c>
      <c r="BB49" s="261">
        <f t="shared" si="118"/>
        <v>202783689.07630292</v>
      </c>
      <c r="BC49">
        <f t="shared" si="122"/>
        <v>13984693.769423602</v>
      </c>
      <c r="BD49" s="316">
        <f t="shared" si="30"/>
        <v>1.7349999999999994</v>
      </c>
      <c r="BE49" s="316">
        <f t="shared" si="57"/>
        <v>2.7655966806459644</v>
      </c>
      <c r="BF49" s="247">
        <f t="shared" si="31"/>
        <v>1059525031.4780498</v>
      </c>
      <c r="BG49" s="295">
        <f t="shared" si="40"/>
        <v>3852061336.6377311</v>
      </c>
      <c r="BH49" s="295">
        <f t="shared" si="41"/>
        <v>635048214.78114772</v>
      </c>
      <c r="BI49" s="295">
        <f t="shared" si="42"/>
        <v>503044718.83191597</v>
      </c>
      <c r="BJ49" s="295">
        <f t="shared" si="43"/>
        <v>3936332908.3628922</v>
      </c>
      <c r="BK49" s="295">
        <f t="shared" si="32"/>
        <v>-21997254006.432201</v>
      </c>
      <c r="BL49" s="295">
        <f t="shared" si="33"/>
        <v>2.9970402066038395</v>
      </c>
      <c r="BM49" s="296">
        <f t="shared" si="34"/>
        <v>6100313815.521575</v>
      </c>
      <c r="BN49" s="296">
        <f t="shared" si="35"/>
        <v>575.75929159611883</v>
      </c>
      <c r="BO49" s="196">
        <f>BF48</f>
        <v>-76055090.1878369</v>
      </c>
      <c r="BP49" s="196">
        <f t="shared" si="119"/>
        <v>-434081036.75551695</v>
      </c>
      <c r="BQ49" s="317">
        <f t="shared" si="36"/>
        <v>-856741342.40174687</v>
      </c>
      <c r="BR49" s="196">
        <f t="shared" si="37"/>
        <v>3852086721.8793359</v>
      </c>
      <c r="BS49" s="250">
        <f t="shared" si="29"/>
        <v>0</v>
      </c>
      <c r="BT49" s="250">
        <v>0</v>
      </c>
      <c r="BU49" s="20">
        <v>13.5</v>
      </c>
      <c r="BV49" s="250">
        <v>0</v>
      </c>
      <c r="BW49" s="45">
        <v>0.80400000000000005</v>
      </c>
      <c r="BX49">
        <v>0.27582034007665213</v>
      </c>
      <c r="BY49" s="86">
        <v>9.2249999999999999E-2</v>
      </c>
      <c r="BZ49" s="86">
        <v>8.3749999999999977E-2</v>
      </c>
      <c r="CA49" s="178">
        <v>0.40499999999999997</v>
      </c>
      <c r="CB49" s="178">
        <v>0.17399999999999999</v>
      </c>
      <c r="CC49" s="8">
        <v>2.6250000000000002E-3</v>
      </c>
      <c r="CD49" s="8">
        <v>1.253993620398445E-3</v>
      </c>
      <c r="CE49" s="318">
        <v>40483</v>
      </c>
      <c r="CF49" s="45">
        <v>6</v>
      </c>
      <c r="CG49" s="45">
        <v>70</v>
      </c>
      <c r="CH49" s="319">
        <f>((BB49*BY49)-(BF49*(CC49-BY49)))/(1000*30.5)</f>
        <v>3726.7779102789887</v>
      </c>
      <c r="CI49" s="303">
        <f t="shared" si="38"/>
        <v>17032062.886110086</v>
      </c>
      <c r="CJ49">
        <f t="shared" si="115"/>
        <v>8.3759387533577367E-2</v>
      </c>
      <c r="CK49" s="256">
        <f t="shared" si="45"/>
        <v>-553896214.64754665</v>
      </c>
      <c r="CL49" s="320">
        <f t="shared" si="116"/>
        <v>18169.115310341367</v>
      </c>
      <c r="CM49" s="321">
        <f t="shared" si="120"/>
        <v>-1603.8634280017368</v>
      </c>
      <c r="CN49" s="321"/>
      <c r="CO49" s="321"/>
      <c r="CP49" s="303"/>
      <c r="CQ49" s="321"/>
      <c r="CR49" s="255">
        <f t="shared" si="121"/>
        <v>75.550072383569187</v>
      </c>
      <c r="CS49" s="321"/>
      <c r="CT49" s="321"/>
      <c r="CU49" s="321"/>
      <c r="CV49" s="321"/>
      <c r="CW49" s="334"/>
      <c r="CX49" s="334"/>
      <c r="CY49" s="255">
        <f t="shared" si="23"/>
        <v>0</v>
      </c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43"/>
      <c r="DK49" s="243"/>
      <c r="DL49" s="243"/>
      <c r="DM49" s="243"/>
      <c r="DN49" s="243"/>
      <c r="EH49" s="45"/>
      <c r="EI49" s="45"/>
      <c r="EJ49" s="45"/>
    </row>
    <row r="50" spans="6:140" x14ac:dyDescent="0.45">
      <c r="F50" s="45">
        <v>6</v>
      </c>
      <c r="G50" s="2">
        <v>40483</v>
      </c>
      <c r="H50" s="195">
        <v>12.95</v>
      </c>
      <c r="I50">
        <v>0.14999999999999947</v>
      </c>
      <c r="J50" s="195">
        <f t="shared" si="3"/>
        <v>11.305</v>
      </c>
      <c r="K50" s="66">
        <f>M49</f>
        <v>2.3549999999999969</v>
      </c>
      <c r="L50" s="333">
        <v>15.005000000000001</v>
      </c>
      <c r="M50" s="66">
        <v>1.8537057479546211</v>
      </c>
      <c r="N50" s="195">
        <v>16.670000000000002</v>
      </c>
      <c r="O50" s="66">
        <v>1.4000000000000004</v>
      </c>
      <c r="P50" s="238">
        <v>391352979.66800237</v>
      </c>
      <c r="Q50" s="239">
        <v>3536260000.000001</v>
      </c>
      <c r="R50" s="240">
        <v>0</v>
      </c>
      <c r="S50" s="241">
        <v>2076030927.8350515</v>
      </c>
      <c r="T50" s="237"/>
      <c r="V50" s="243">
        <f t="shared" si="64"/>
        <v>202783689.07630292</v>
      </c>
      <c r="W50" s="243">
        <f t="shared" si="65"/>
        <v>0</v>
      </c>
      <c r="X50" s="49">
        <v>42.097999999999999</v>
      </c>
      <c r="Y50" s="49">
        <v>12.976144933428163</v>
      </c>
      <c r="Z50" s="83">
        <f t="shared" si="5"/>
        <v>4.2097999999999997E-2</v>
      </c>
      <c r="AA50" s="197">
        <v>50.733333333333334</v>
      </c>
      <c r="AB50" s="197">
        <v>36.4</v>
      </c>
      <c r="AC50" s="197">
        <f t="shared" si="6"/>
        <v>10.407407407407408</v>
      </c>
      <c r="AD50" s="197">
        <f t="shared" si="6"/>
        <v>2.4444444444444438</v>
      </c>
      <c r="AE50" s="197">
        <v>7.4166666666666679</v>
      </c>
      <c r="AF50" s="8">
        <f t="shared" si="7"/>
        <v>3.3155466666666675</v>
      </c>
      <c r="AG50" s="197">
        <f t="shared" si="8"/>
        <v>7.2842384160865814</v>
      </c>
      <c r="AH50" s="197">
        <f t="shared" si="9"/>
        <v>12.607968074309239</v>
      </c>
      <c r="AI50" s="197">
        <f t="shared" si="10"/>
        <v>0.57774879926364875</v>
      </c>
      <c r="AJ50" s="197">
        <f t="shared" si="0"/>
        <v>14.911925651506801</v>
      </c>
      <c r="AK50" s="197">
        <f t="shared" si="11"/>
        <v>0.5152970933333334</v>
      </c>
      <c r="AL50" s="197">
        <f t="shared" si="1"/>
        <v>0.99194231499999996</v>
      </c>
      <c r="AM50" s="83">
        <f t="shared" si="12"/>
        <v>1.2976144933428163E-2</v>
      </c>
      <c r="AN50" s="243">
        <f t="shared" si="13"/>
        <v>46176748.354900338</v>
      </c>
      <c r="AO50" s="243">
        <v>0</v>
      </c>
      <c r="AP50" s="243">
        <f t="shared" si="2"/>
        <v>244956248.48175251</v>
      </c>
      <c r="AQ50" s="243">
        <v>0</v>
      </c>
      <c r="AR50" s="244">
        <f t="shared" si="14"/>
        <v>16475177.738063563</v>
      </c>
      <c r="AS50" s="245">
        <f t="shared" si="15"/>
        <v>5078252.9843009636</v>
      </c>
      <c r="AT50" s="244">
        <f t="shared" si="16"/>
        <v>87396749.999999985</v>
      </c>
      <c r="AU50" s="245">
        <f t="shared" si="17"/>
        <v>26938878.205866974</v>
      </c>
      <c r="AV50" s="244">
        <f t="shared" si="18"/>
        <v>0</v>
      </c>
      <c r="AW50" s="244"/>
      <c r="AX50" s="196">
        <f t="shared" si="19"/>
        <v>-29701570.616836775</v>
      </c>
      <c r="AY50" s="246">
        <f>SQRT(AO50^2+AS50^2)</f>
        <v>5078252.9843009636</v>
      </c>
      <c r="AZ50" s="196">
        <f t="shared" si="21"/>
        <v>-29701570.616836775</v>
      </c>
      <c r="BA50" s="246">
        <f t="shared" si="22"/>
        <v>5078252.9843009636</v>
      </c>
      <c r="BB50" s="261">
        <f t="shared" si="118"/>
        <v>173082118.45946613</v>
      </c>
      <c r="BC50">
        <f t="shared" si="122"/>
        <v>14878182.456103869</v>
      </c>
      <c r="BD50" s="316">
        <f t="shared" si="30"/>
        <v>-0.26999999999999957</v>
      </c>
      <c r="BE50" s="316">
        <f t="shared" si="57"/>
        <v>2.739612198833989</v>
      </c>
      <c r="BF50" s="247">
        <f t="shared" si="31"/>
        <v>-2744988128.5237823</v>
      </c>
      <c r="BG50" s="295">
        <f t="shared" si="40"/>
        <v>-9687981034.2486858</v>
      </c>
      <c r="BH50" s="295">
        <f t="shared" si="41"/>
        <v>477555587.77469277</v>
      </c>
      <c r="BI50" s="295">
        <f t="shared" si="42"/>
        <v>390870457.64996076</v>
      </c>
      <c r="BJ50" s="295">
        <f t="shared" si="43"/>
        <v>9707616369.327774</v>
      </c>
      <c r="BK50" s="295">
        <f t="shared" si="32"/>
        <v>35985947987.804764</v>
      </c>
      <c r="BL50" s="295">
        <f t="shared" si="33"/>
        <v>2.3229776150449668</v>
      </c>
      <c r="BM50" s="296">
        <f t="shared" si="34"/>
        <v>-22711015898.075565</v>
      </c>
      <c r="BN50" s="296">
        <f t="shared" si="35"/>
        <v>827.36299155833672</v>
      </c>
      <c r="BO50" s="196">
        <f>BF49</f>
        <v>1059525031.4780498</v>
      </c>
      <c r="BP50" s="196">
        <f t="shared" si="119"/>
        <v>6100313815.521575</v>
      </c>
      <c r="BQ50" s="329">
        <f t="shared" si="36"/>
        <v>2918070246.9832482</v>
      </c>
      <c r="BR50" s="196">
        <f t="shared" si="37"/>
        <v>9687992458.7230892</v>
      </c>
      <c r="BS50" s="250">
        <f t="shared" si="29"/>
        <v>0</v>
      </c>
      <c r="BT50" s="250">
        <v>0</v>
      </c>
      <c r="BU50" s="20">
        <v>5947</v>
      </c>
      <c r="BV50" s="250">
        <v>0</v>
      </c>
      <c r="BW50" s="45">
        <v>0.80400000000000005</v>
      </c>
      <c r="BX50">
        <v>0.27582034007665213</v>
      </c>
      <c r="BY50" s="86">
        <v>2.6250000000000002E-3</v>
      </c>
      <c r="BZ50" s="86">
        <v>1.253993620398445E-3</v>
      </c>
      <c r="CA50" s="178">
        <v>9.2249999999999999E-2</v>
      </c>
      <c r="CB50" s="178">
        <v>8.3749999999999977E-2</v>
      </c>
      <c r="CC50" s="45">
        <v>9.2499999999999995E-3</v>
      </c>
      <c r="CD50" s="45">
        <v>7.9500000000000005E-3</v>
      </c>
      <c r="CE50" s="318">
        <v>40483</v>
      </c>
      <c r="CF50" s="45">
        <v>7</v>
      </c>
      <c r="CG50" s="45">
        <v>95</v>
      </c>
      <c r="CH50" s="319">
        <f>((BB50*BY50)-(BF50*(CC50-BY50)))/(1000*30.5)</f>
        <v>611.1438331943001</v>
      </c>
      <c r="CI50" s="303">
        <f t="shared" si="38"/>
        <v>220529.71100104417</v>
      </c>
      <c r="CJ50">
        <f t="shared" si="115"/>
        <v>8.0482917442150411E-3</v>
      </c>
      <c r="CK50" s="256">
        <f t="shared" si="45"/>
        <v>-152073775.39295438</v>
      </c>
      <c r="CL50" s="320">
        <f t="shared" si="116"/>
        <v>4986.0306653572652</v>
      </c>
      <c r="CM50" s="321">
        <f>-1*(CH50-CH49)</f>
        <v>3115.6340770846887</v>
      </c>
      <c r="CN50" s="321">
        <f>-1*(CH50-CH45)</f>
        <v>13497.044274851543</v>
      </c>
      <c r="CO50" s="239">
        <f>SQRT(CL45^2+CL50^2)</f>
        <v>6233.1277206876493</v>
      </c>
      <c r="CP50" s="275">
        <f>-1*(CH49-CH45)</f>
        <v>10381.410197766856</v>
      </c>
      <c r="CQ50" s="239">
        <f>SQRT(CL45^2+CL49^2)</f>
        <v>18550.151766144743</v>
      </c>
      <c r="CR50" s="255">
        <f t="shared" si="121"/>
        <v>-83.601281109113643</v>
      </c>
      <c r="CS50" s="255">
        <f>100*(CH50-CH45)/CH45</f>
        <v>-95.668162144465811</v>
      </c>
      <c r="CT50" s="255">
        <f>-1*(100*(CH50-CH45)/CH45)*SQRT((SQRT(CL50^2+CL45^2)/(CH50-CH45))^2+(CL45/CH45)^2)</f>
        <v>50.944207322497569</v>
      </c>
      <c r="CU50" s="255">
        <f>100*(CH49-CH45)/CH45</f>
        <v>-73.584291039090829</v>
      </c>
      <c r="CV50" s="255">
        <f>-1*(100*(CH49-CH45)/CH45)*SQRT((SQRT(CL49^2+CL45^2)/(CH49-CH45))^2+(CL45/CH45)^2)</f>
        <v>132.92450293495946</v>
      </c>
      <c r="CW50" s="322"/>
      <c r="CX50" s="322"/>
      <c r="CY50" s="274">
        <f t="shared" si="23"/>
        <v>0</v>
      </c>
      <c r="CZ50" s="274"/>
      <c r="DA50" s="274">
        <f>SUM(CY45:CY50)*30.5</f>
        <v>303972.56112994108</v>
      </c>
      <c r="DB50" s="274">
        <f>SQRT(CZ45^2+CZ46^2+CZ47^2+CZ48^2+CZ49^2+CZ50^2)*30.5</f>
        <v>15649.393530025245</v>
      </c>
      <c r="DC50" s="274">
        <f>100*(CH50-DA50)/DA50</f>
        <v>-99.798947697475555</v>
      </c>
      <c r="DD50" s="274">
        <f>IF(100*CW45*30.5/DA50&gt;100,100,100*CW45*30.5/DA50)</f>
        <v>45.773543689516387</v>
      </c>
      <c r="DE50" s="276">
        <f>100*(CW45*30.5/DA50)*SQRT((CX45/CW45)^2+(DB50/DA50)^2)</f>
        <v>4.6756750580510138</v>
      </c>
      <c r="DF50" s="274">
        <f>AVERAGE([4]BoxCalc!DF50,[5]BoxCalc!DF50)</f>
        <v>22.872833318677245</v>
      </c>
      <c r="DG50" s="330">
        <f>SQRT([4]BoxCalc!DG50^2+[5]BoxCalc!DG50^2)/2</f>
        <v>28.61554570744466</v>
      </c>
      <c r="DH50" s="274">
        <f>BO50*CC50/10^6</f>
        <v>9.8006065411719607</v>
      </c>
      <c r="DI50" s="274">
        <f>(BO50*CC50/10^6)*SQRT((BP50/BO50)^2+(CD50/CC50)^2)</f>
        <v>57.05312363262415</v>
      </c>
      <c r="DJ50" s="243"/>
      <c r="DK50" s="243"/>
      <c r="DL50" s="243"/>
      <c r="DM50" s="243"/>
      <c r="DN50" s="243"/>
      <c r="EH50" s="45"/>
      <c r="EI50" s="45"/>
      <c r="EJ50" s="45"/>
    </row>
    <row r="51" spans="6:140" s="252" customFormat="1" x14ac:dyDescent="0.45">
      <c r="F51" s="252">
        <v>1</v>
      </c>
      <c r="G51" s="11">
        <v>40513</v>
      </c>
      <c r="H51" s="280">
        <v>1.35</v>
      </c>
      <c r="I51"/>
      <c r="J51" s="280">
        <f t="shared" si="3"/>
        <v>0</v>
      </c>
      <c r="K51">
        <v>0</v>
      </c>
      <c r="L51" s="281">
        <v>0.6</v>
      </c>
      <c r="M51" s="66"/>
      <c r="N51" s="282">
        <v>2.75</v>
      </c>
      <c r="O51" s="66"/>
      <c r="P51" s="283">
        <v>84158480.209654644</v>
      </c>
      <c r="Q51" s="284">
        <v>339090000.00000006</v>
      </c>
      <c r="R51" s="240">
        <v>0</v>
      </c>
      <c r="S51" s="285">
        <v>2242113402.0618558</v>
      </c>
      <c r="T51" s="286">
        <v>228.38869367741933</v>
      </c>
      <c r="U51" s="57">
        <v>49.980929846132298</v>
      </c>
      <c r="V51" s="287">
        <f>T51*86400*30.5</f>
        <v>601849885.57873535</v>
      </c>
      <c r="W51" s="243">
        <f>U51*86400*30.5</f>
        <v>131709746.33052783</v>
      </c>
      <c r="X51" s="288">
        <v>46.835333333333324</v>
      </c>
      <c r="Y51" s="49">
        <v>0.80215238230927399</v>
      </c>
      <c r="Z51" s="289">
        <f t="shared" si="5"/>
        <v>4.6835333333333326E-2</v>
      </c>
      <c r="AA51" s="290">
        <v>34.903225806451616</v>
      </c>
      <c r="AB51" s="290">
        <v>19.032258064516128</v>
      </c>
      <c r="AC51" s="290">
        <f t="shared" si="6"/>
        <v>1.6129032258064531</v>
      </c>
      <c r="AD51" s="290">
        <f t="shared" si="6"/>
        <v>-7.2043010752688179</v>
      </c>
      <c r="AE51" s="290">
        <v>10.751612903225807</v>
      </c>
      <c r="AF51" s="291">
        <f t="shared" si="7"/>
        <v>4.8064010322580648</v>
      </c>
      <c r="AG51" s="290">
        <f t="shared" si="8"/>
        <v>3.5614230810747358</v>
      </c>
      <c r="AH51" s="290">
        <f t="shared" si="9"/>
        <v>6.8641876873498306</v>
      </c>
      <c r="AI51" s="290">
        <f t="shared" si="10"/>
        <v>0.5188411569278859</v>
      </c>
      <c r="AJ51" s="290">
        <f t="shared" si="0"/>
        <v>6.7359113996702336</v>
      </c>
      <c r="AK51" s="290">
        <f t="shared" si="11"/>
        <v>0.37009287948387098</v>
      </c>
      <c r="AL51" s="290">
        <f t="shared" si="1"/>
        <v>0.99967779999999995</v>
      </c>
      <c r="AM51" s="83">
        <f t="shared" si="12"/>
        <v>8.0215238230927396E-4</v>
      </c>
      <c r="AN51" s="287">
        <f t="shared" si="13"/>
        <v>3013596.9621760095</v>
      </c>
      <c r="AO51" s="243">
        <v>0</v>
      </c>
      <c r="AP51" s="287">
        <f t="shared" si="2"/>
        <v>80286931.5186681</v>
      </c>
      <c r="AQ51" s="243">
        <v>0</v>
      </c>
      <c r="AR51" s="292">
        <f t="shared" si="14"/>
        <v>3941590.4734459114</v>
      </c>
      <c r="AS51" s="245">
        <f t="shared" si="15"/>
        <v>67507.92539170236</v>
      </c>
      <c r="AT51" s="292">
        <f t="shared" si="16"/>
        <v>105010128.55670102</v>
      </c>
      <c r="AU51" s="245">
        <f t="shared" si="17"/>
        <v>1798516.6068714687</v>
      </c>
      <c r="AV51" s="292">
        <f t="shared" si="18"/>
        <v>24723197.038032919</v>
      </c>
      <c r="AW51" s="245">
        <f>SQRT(AQ51^2+AU51^2)</f>
        <v>1798516.6068714687</v>
      </c>
      <c r="AX51" s="284">
        <f t="shared" si="19"/>
        <v>927993.51126990188</v>
      </c>
      <c r="AY51" s="246">
        <f>SQRT(AO51^2+AS51^2)</f>
        <v>67507.92539170236</v>
      </c>
      <c r="AZ51" s="284">
        <f t="shared" si="21"/>
        <v>25651190.54930282</v>
      </c>
      <c r="BA51" s="246">
        <f>SQRT(AW51^2+AY51^2)</f>
        <v>1799783.1272637136</v>
      </c>
      <c r="BB51" s="293">
        <f>V51+AZ51</f>
        <v>627501076.12803817</v>
      </c>
      <c r="BC51">
        <f>SQRT(W51^2+BA51^2)</f>
        <v>131722042.56599262</v>
      </c>
      <c r="BD51" s="294">
        <f t="shared" si="30"/>
        <v>-0.17000000000000004</v>
      </c>
      <c r="BE51" s="294"/>
      <c r="BF51" s="293">
        <f t="shared" si="31"/>
        <v>148304811.94270834</v>
      </c>
      <c r="BG51" s="295">
        <f t="shared" si="40"/>
        <v>0</v>
      </c>
      <c r="BH51" s="295">
        <f t="shared" si="41"/>
        <v>0</v>
      </c>
      <c r="BI51" s="295">
        <f t="shared" si="42"/>
        <v>79033225.539595574</v>
      </c>
      <c r="BJ51" s="295">
        <f t="shared" si="43"/>
        <v>79033225.539595574</v>
      </c>
      <c r="BK51" s="295">
        <f t="shared" si="32"/>
        <v>0</v>
      </c>
      <c r="BL51" s="295">
        <f t="shared" si="33"/>
        <v>0</v>
      </c>
      <c r="BM51" s="296">
        <f t="shared" si="34"/>
        <v>36759639.785858408</v>
      </c>
      <c r="BN51" s="296">
        <f t="shared" si="35"/>
        <v>24.786545564050229</v>
      </c>
      <c r="BO51" s="284">
        <v>0</v>
      </c>
      <c r="BP51" s="284"/>
      <c r="BQ51" s="297">
        <f t="shared" si="36"/>
        <v>479196264.18532979</v>
      </c>
      <c r="BR51" s="298">
        <f t="shared" si="37"/>
        <v>131722042.56599262</v>
      </c>
      <c r="BS51" s="299">
        <f t="shared" si="29"/>
        <v>0.57541101897604263</v>
      </c>
      <c r="BT51" s="250">
        <v>0</v>
      </c>
      <c r="BU51" s="300">
        <v>474.2</v>
      </c>
      <c r="BV51" s="250">
        <v>0</v>
      </c>
      <c r="BW51" s="252">
        <v>0.34</v>
      </c>
      <c r="BX51">
        <v>0.34454099901172858</v>
      </c>
      <c r="BY51" s="291">
        <v>2</v>
      </c>
      <c r="BZ51" s="352">
        <v>0</v>
      </c>
      <c r="CA51" s="252">
        <v>1.806</v>
      </c>
      <c r="CB51" s="252">
        <v>0</v>
      </c>
      <c r="CC51" s="291" t="s">
        <v>87</v>
      </c>
      <c r="CD51" s="291">
        <v>0</v>
      </c>
      <c r="CE51" s="301">
        <v>40513</v>
      </c>
      <c r="CF51" s="252">
        <v>2</v>
      </c>
      <c r="CG51" s="252">
        <v>27</v>
      </c>
      <c r="CH51" s="353">
        <f>(CA51*V51)/(1000*30.5)+CW51</f>
        <v>38005.57480750262</v>
      </c>
      <c r="CI51" s="303">
        <f t="shared" si="38"/>
        <v>263444085.13198525</v>
      </c>
      <c r="CJ51">
        <f>SQRT(CD51^2+BZ51^2)</f>
        <v>0</v>
      </c>
      <c r="CK51" s="256" t="e">
        <f t="shared" si="45"/>
        <v>#VALUE!</v>
      </c>
      <c r="CL51" s="304"/>
      <c r="CM51" s="305"/>
      <c r="CN51" s="305"/>
      <c r="CO51" s="305"/>
      <c r="CP51" s="303"/>
      <c r="CQ51" s="305"/>
      <c r="CR51" s="305"/>
      <c r="CS51" s="305"/>
      <c r="CT51" s="305"/>
      <c r="CU51" s="305"/>
      <c r="CV51" s="305"/>
      <c r="CW51" s="57">
        <v>2368.1684679879995</v>
      </c>
      <c r="CX51" s="57">
        <v>289.53335636200012</v>
      </c>
      <c r="CY51" s="255">
        <f t="shared" si="23"/>
        <v>38482.345882710222</v>
      </c>
      <c r="CZ51" s="239">
        <f>SQRT(((86400*30.5*T51*CA51/(30.5*10^3))*SQRT((U51/T51)^2+(CB51/CA51)^2))^2+((AV51*BS51/(30.5*10^3))*SQRT((IFERROR((AW51/AV51),0))^2+(IFERROR((BT51/BS51),0))^2))^2+((AX51*BW51/(30.5*10^3))*SQRT((AY51/AX51)^2+(BX51/BW51)^2))^2+CX51^2)</f>
        <v>7804.397726969325</v>
      </c>
      <c r="DA51" s="255"/>
      <c r="DB51" s="255"/>
      <c r="DC51" s="255"/>
      <c r="DD51" s="255"/>
      <c r="DE51" s="255"/>
      <c r="DF51" s="255"/>
      <c r="DG51" s="255"/>
      <c r="DH51" s="255"/>
      <c r="DI51" s="255"/>
      <c r="DJ51" s="287"/>
      <c r="DK51" s="287"/>
      <c r="DL51" s="287"/>
      <c r="DM51" s="287"/>
      <c r="DN51" s="287"/>
      <c r="DO51" s="10"/>
      <c r="DP51" s="10"/>
      <c r="DQ51" s="10"/>
      <c r="DR51"/>
      <c r="DS51"/>
      <c r="DT51" s="10"/>
      <c r="DU51" s="10"/>
      <c r="DV51" s="10"/>
      <c r="DZ51" s="10"/>
      <c r="EF51" s="10"/>
    </row>
    <row r="52" spans="6:140" x14ac:dyDescent="0.45">
      <c r="F52" s="45">
        <v>2</v>
      </c>
      <c r="G52" s="2">
        <v>40513</v>
      </c>
      <c r="H52" s="195">
        <v>1.5</v>
      </c>
      <c r="J52" s="195">
        <f t="shared" si="3"/>
        <v>0.6</v>
      </c>
      <c r="K52" s="66"/>
      <c r="L52" s="236">
        <v>2.75</v>
      </c>
      <c r="M52" s="66"/>
      <c r="N52" s="237">
        <v>4.0115000000000007</v>
      </c>
      <c r="O52" s="66"/>
      <c r="P52" s="238">
        <v>25867931.452750716</v>
      </c>
      <c r="Q52" s="239">
        <v>145090000</v>
      </c>
      <c r="R52" s="240">
        <v>0</v>
      </c>
      <c r="S52" s="241">
        <v>415206185.56701022</v>
      </c>
      <c r="T52" s="237"/>
      <c r="V52" s="243">
        <f t="shared" si="64"/>
        <v>627501076.12803817</v>
      </c>
      <c r="W52" s="243">
        <f>BS51</f>
        <v>0.57541101897604263</v>
      </c>
      <c r="X52" s="49">
        <v>46.835333333333324</v>
      </c>
      <c r="Y52" s="49">
        <v>0.80215238230927399</v>
      </c>
      <c r="Z52" s="83">
        <f t="shared" si="5"/>
        <v>4.6835333333333326E-2</v>
      </c>
      <c r="AA52" s="197">
        <v>34.903225806451616</v>
      </c>
      <c r="AB52" s="197">
        <v>19.032258064516128</v>
      </c>
      <c r="AC52" s="197">
        <f t="shared" si="6"/>
        <v>1.6129032258064531</v>
      </c>
      <c r="AD52" s="197">
        <f t="shared" si="6"/>
        <v>-7.2043010752688179</v>
      </c>
      <c r="AE52" s="197">
        <v>10.751612903225807</v>
      </c>
      <c r="AF52" s="8">
        <f t="shared" si="7"/>
        <v>4.8064010322580648</v>
      </c>
      <c r="AG52" s="197">
        <f t="shared" si="8"/>
        <v>3.5614230810747358</v>
      </c>
      <c r="AH52" s="197">
        <f t="shared" si="9"/>
        <v>6.8641876873498306</v>
      </c>
      <c r="AI52" s="197">
        <f t="shared" si="10"/>
        <v>0.5188411569278859</v>
      </c>
      <c r="AJ52" s="197">
        <f t="shared" si="0"/>
        <v>6.8088377101785174</v>
      </c>
      <c r="AK52" s="197">
        <f t="shared" si="11"/>
        <v>0.37009287948387098</v>
      </c>
      <c r="AL52" s="197">
        <f t="shared" si="1"/>
        <v>0.99852324999999997</v>
      </c>
      <c r="AM52" s="83">
        <f t="shared" si="12"/>
        <v>8.0215238230927396E-4</v>
      </c>
      <c r="AN52" s="243">
        <f t="shared" si="13"/>
        <v>945285.99458795204</v>
      </c>
      <c r="AO52" s="243">
        <v>0</v>
      </c>
      <c r="AP52" s="243">
        <f t="shared" si="2"/>
        <v>15172786.150283577</v>
      </c>
      <c r="AQ52" s="243">
        <v>0</v>
      </c>
      <c r="AR52" s="244">
        <f t="shared" si="14"/>
        <v>1211533.1922333972</v>
      </c>
      <c r="AS52" s="245">
        <f t="shared" si="15"/>
        <v>20750.022840236987</v>
      </c>
      <c r="AT52" s="244">
        <f t="shared" si="16"/>
        <v>19446320.103092775</v>
      </c>
      <c r="AU52" s="245">
        <f t="shared" si="17"/>
        <v>333058.63090212375</v>
      </c>
      <c r="AV52" s="244">
        <f t="shared" si="18"/>
        <v>4273533.9528091978</v>
      </c>
      <c r="AW52" s="245">
        <f>SQRT(AQ52^2+AU52^2)</f>
        <v>333058.63090212375</v>
      </c>
      <c r="AX52" s="196">
        <f t="shared" si="19"/>
        <v>266247.19764544512</v>
      </c>
      <c r="AY52" s="246">
        <f t="shared" ref="AY52:AY55" si="123">SQRT(AO52^2+AS52^2)</f>
        <v>20750.022840236987</v>
      </c>
      <c r="AZ52" s="196">
        <f t="shared" si="21"/>
        <v>4539781.1504546432</v>
      </c>
      <c r="BA52" s="246">
        <f t="shared" si="22"/>
        <v>333704.38274956396</v>
      </c>
      <c r="BB52" s="261">
        <f>BB51+AZ52</f>
        <v>632040857.27849281</v>
      </c>
      <c r="BC52">
        <f>SQRT(BA52^2+BC51^2)</f>
        <v>131722465.26835215</v>
      </c>
      <c r="BD52" s="316">
        <f t="shared" si="30"/>
        <v>0.29999999999999982</v>
      </c>
      <c r="BE52" s="294"/>
      <c r="BF52" s="247">
        <f t="shared" si="31"/>
        <v>861104531.24233758</v>
      </c>
      <c r="BG52" s="295">
        <f t="shared" si="40"/>
        <v>0</v>
      </c>
      <c r="BH52" s="295">
        <f t="shared" si="41"/>
        <v>0.34524661138562557</v>
      </c>
      <c r="BI52" s="295">
        <f t="shared" si="42"/>
        <v>362236779.48796844</v>
      </c>
      <c r="BJ52" s="295">
        <f t="shared" si="43"/>
        <v>362236779.48796844</v>
      </c>
      <c r="BK52" s="295">
        <f t="shared" si="32"/>
        <v>283203300.32695711</v>
      </c>
      <c r="BL52" s="295">
        <f t="shared" si="33"/>
        <v>0</v>
      </c>
      <c r="BM52" s="296">
        <f t="shared" si="34"/>
        <v>364489785.50442654</v>
      </c>
      <c r="BN52" s="296">
        <f t="shared" si="35"/>
        <v>42.328169493960019</v>
      </c>
      <c r="BO52" s="196">
        <f>BF51</f>
        <v>148304811.94270834</v>
      </c>
      <c r="BP52" s="196">
        <f>BM51</f>
        <v>36759639.785858408</v>
      </c>
      <c r="BQ52" s="317">
        <f t="shared" si="36"/>
        <v>-229063673.96384478</v>
      </c>
      <c r="BR52" s="196">
        <f t="shared" si="37"/>
        <v>131722465.26835215</v>
      </c>
      <c r="BS52" s="250">
        <f t="shared" si="29"/>
        <v>3.3288608812031484</v>
      </c>
      <c r="BT52" s="250">
        <v>0</v>
      </c>
      <c r="BU52" s="20">
        <v>474.2</v>
      </c>
      <c r="BV52" s="250">
        <v>0</v>
      </c>
      <c r="BW52" s="45">
        <v>0.34</v>
      </c>
      <c r="BX52">
        <v>0.34454099901172858</v>
      </c>
      <c r="BY52" s="86" t="s">
        <v>87</v>
      </c>
      <c r="BZ52" s="86">
        <v>0</v>
      </c>
      <c r="CA52" s="178">
        <v>2</v>
      </c>
      <c r="CB52" s="178">
        <v>0</v>
      </c>
      <c r="CC52" s="8" t="s">
        <v>87</v>
      </c>
      <c r="CD52" s="45">
        <v>0</v>
      </c>
      <c r="CE52" s="318">
        <v>40513</v>
      </c>
      <c r="CF52" s="45">
        <v>3</v>
      </c>
      <c r="CG52" s="45">
        <v>32</v>
      </c>
      <c r="CH52" s="354"/>
      <c r="CI52" s="355" t="e">
        <f t="shared" si="38"/>
        <v>#VALUE!</v>
      </c>
      <c r="CJ52">
        <f t="shared" ref="CJ52:CJ56" si="124">SQRT(CD52^2+BZ52^2)</f>
        <v>0</v>
      </c>
      <c r="CK52" s="256" t="e">
        <f t="shared" si="45"/>
        <v>#VALUE!</v>
      </c>
      <c r="CL52" s="320"/>
      <c r="CM52" s="321">
        <f>-1*(CH52-CH51)</f>
        <v>38005.57480750262</v>
      </c>
      <c r="CN52" s="321"/>
      <c r="CO52" s="321"/>
      <c r="CP52" s="303"/>
      <c r="CQ52" s="321"/>
      <c r="CR52" s="255"/>
      <c r="CS52" s="356"/>
      <c r="CT52" s="356"/>
      <c r="CU52" s="356"/>
      <c r="CV52" s="356"/>
      <c r="CW52" s="357"/>
      <c r="CX52" s="357"/>
      <c r="CY52" s="255">
        <f t="shared" si="23"/>
        <v>469.39423105571967</v>
      </c>
      <c r="CZ52" s="255">
        <f>SQRT(((86400*30.5*T52*CA52/(30.5*10^3))*SQRT((CB52/CA52)^2))^2+((AV52*BS52/(30.5*10^3))*SQRT((IFERROR((AW52/AV52),0))^2+(IFERROR((BT52/BS52),0))^2))^2+((AX52*BW52/(30.5*10^3))*SQRT((AY52/AX52)^2+(BX52/BW52)^2))^2+CX52^2)</f>
        <v>36.475957066081264</v>
      </c>
      <c r="DA52" s="255"/>
      <c r="DB52" s="255"/>
      <c r="DC52" s="255"/>
      <c r="DD52" s="255"/>
      <c r="DE52" s="255"/>
      <c r="DF52" s="255"/>
      <c r="DG52" s="255"/>
      <c r="DH52" s="255"/>
      <c r="DI52" s="255"/>
      <c r="DJ52" s="243"/>
      <c r="DK52" s="243"/>
      <c r="DL52" s="243"/>
      <c r="DM52" s="243"/>
      <c r="DN52" s="243"/>
      <c r="EH52" s="45"/>
      <c r="EI52" s="45"/>
      <c r="EJ52" s="45"/>
    </row>
    <row r="53" spans="6:140" x14ac:dyDescent="0.45">
      <c r="F53" s="45">
        <v>3</v>
      </c>
      <c r="G53" s="2">
        <v>40513</v>
      </c>
      <c r="H53" s="195">
        <v>1.6</v>
      </c>
      <c r="J53" s="195">
        <f t="shared" si="3"/>
        <v>2.75</v>
      </c>
      <c r="K53" s="66"/>
      <c r="L53" s="236">
        <v>4.0115000000000007</v>
      </c>
      <c r="M53" s="66"/>
      <c r="N53" s="237">
        <v>5.1833</v>
      </c>
      <c r="O53" s="66"/>
      <c r="P53" s="238">
        <v>64199372.276357211</v>
      </c>
      <c r="Q53" s="239">
        <v>255980000.00000003</v>
      </c>
      <c r="R53" s="240">
        <v>0</v>
      </c>
      <c r="S53" s="241">
        <v>581288659.79381442</v>
      </c>
      <c r="T53" s="237"/>
      <c r="V53" s="243">
        <f t="shared" si="64"/>
        <v>632040857.27849281</v>
      </c>
      <c r="W53" s="243">
        <f t="shared" si="65"/>
        <v>3.3288608812031484</v>
      </c>
      <c r="X53" s="49">
        <v>46.835333333333324</v>
      </c>
      <c r="Y53" s="49">
        <v>0.80215238230927399</v>
      </c>
      <c r="Z53" s="83">
        <f t="shared" si="5"/>
        <v>4.6835333333333326E-2</v>
      </c>
      <c r="AA53" s="197">
        <v>34.903225806451616</v>
      </c>
      <c r="AB53" s="197">
        <v>19.032258064516128</v>
      </c>
      <c r="AC53" s="197">
        <f t="shared" si="6"/>
        <v>1.6129032258064531</v>
      </c>
      <c r="AD53" s="197">
        <f t="shared" si="6"/>
        <v>-7.2043010752688179</v>
      </c>
      <c r="AE53" s="197">
        <v>10.751612903225807</v>
      </c>
      <c r="AF53" s="8">
        <f t="shared" si="7"/>
        <v>4.8064010322580648</v>
      </c>
      <c r="AG53" s="197">
        <f t="shared" si="8"/>
        <v>3.5614230810747358</v>
      </c>
      <c r="AH53" s="197">
        <f t="shared" si="9"/>
        <v>6.8641876873498306</v>
      </c>
      <c r="AI53" s="197">
        <f t="shared" si="10"/>
        <v>0.5188411569278859</v>
      </c>
      <c r="AJ53" s="197">
        <f t="shared" si="0"/>
        <v>6.8578419229672001</v>
      </c>
      <c r="AK53" s="197">
        <f t="shared" si="11"/>
        <v>0.37009287948387098</v>
      </c>
      <c r="AL53" s="197">
        <f t="shared" si="1"/>
        <v>0.99784582450000003</v>
      </c>
      <c r="AM53" s="83">
        <f t="shared" si="12"/>
        <v>8.0215238230927396E-4</v>
      </c>
      <c r="AN53" s="243">
        <f t="shared" si="13"/>
        <v>2378116.142664562</v>
      </c>
      <c r="AO53" s="243">
        <v>0</v>
      </c>
      <c r="AP53" s="243">
        <f t="shared" si="2"/>
        <v>21532483.829481412</v>
      </c>
      <c r="AQ53" s="243">
        <v>0</v>
      </c>
      <c r="AR53" s="244">
        <f t="shared" si="14"/>
        <v>3006799.0003539482</v>
      </c>
      <c r="AS53" s="245">
        <f t="shared" si="15"/>
        <v>51497.679414239894</v>
      </c>
      <c r="AT53" s="244">
        <f t="shared" si="16"/>
        <v>27224848.144329891</v>
      </c>
      <c r="AU53" s="245">
        <f t="shared" si="17"/>
        <v>466282.08326297329</v>
      </c>
      <c r="AV53" s="244">
        <f t="shared" si="18"/>
        <v>5692364.3148484789</v>
      </c>
      <c r="AW53" s="245">
        <f>SQRT(AQ53^2+AU53^2)</f>
        <v>466282.08326297329</v>
      </c>
      <c r="AX53" s="196">
        <f t="shared" si="19"/>
        <v>628682.85768938623</v>
      </c>
      <c r="AY53" s="246">
        <f t="shared" si="123"/>
        <v>51497.679414239894</v>
      </c>
      <c r="AZ53" s="196">
        <f t="shared" si="21"/>
        <v>6321047.1725378651</v>
      </c>
      <c r="BA53" s="246">
        <f t="shared" si="22"/>
        <v>469117.24777192977</v>
      </c>
      <c r="BB53" s="261">
        <f t="shared" ref="BB53:BB56" si="125">BB52+AZ53</f>
        <v>638361904.45103073</v>
      </c>
      <c r="BC53">
        <f>SQRT(BA53^2+BC52^2)</f>
        <v>131723300.62431778</v>
      </c>
      <c r="BD53" s="316">
        <f t="shared" si="30"/>
        <v>-0.80349999999999966</v>
      </c>
      <c r="BE53" s="294"/>
      <c r="BF53" s="247">
        <f t="shared" si="31"/>
        <v>-400483763.41760945</v>
      </c>
      <c r="BG53" s="295">
        <f t="shared" si="40"/>
        <v>0</v>
      </c>
      <c r="BH53" s="295">
        <f t="shared" si="41"/>
        <v>9.154367423308658</v>
      </c>
      <c r="BI53" s="295">
        <f t="shared" si="42"/>
        <v>528408020.45445091</v>
      </c>
      <c r="BJ53" s="295">
        <f t="shared" si="43"/>
        <v>528408020.45445096</v>
      </c>
      <c r="BK53" s="295">
        <f t="shared" si="32"/>
        <v>166168943.73757699</v>
      </c>
      <c r="BL53" s="295">
        <f t="shared" si="33"/>
        <v>0</v>
      </c>
      <c r="BM53" s="296">
        <f t="shared" si="34"/>
        <v>-472708489.69490373</v>
      </c>
      <c r="BN53" s="296">
        <f t="shared" si="35"/>
        <v>118.03437064737653</v>
      </c>
      <c r="BO53" s="196">
        <f>BF52</f>
        <v>861104531.24233758</v>
      </c>
      <c r="BP53" s="196">
        <f t="shared" ref="BP53:BP56" si="126">BM52</f>
        <v>364489785.50442654</v>
      </c>
      <c r="BQ53" s="317">
        <f t="shared" si="36"/>
        <v>1038845667.8686402</v>
      </c>
      <c r="BR53" s="196">
        <f t="shared" si="37"/>
        <v>131723300.62431778</v>
      </c>
      <c r="BS53" s="250">
        <f t="shared" si="29"/>
        <v>6.7300681897798989E-2</v>
      </c>
      <c r="BT53" s="250">
        <v>0</v>
      </c>
      <c r="BU53" s="20">
        <v>12.77</v>
      </c>
      <c r="BV53" s="250">
        <v>0</v>
      </c>
      <c r="BW53" s="45">
        <v>0.34</v>
      </c>
      <c r="BX53">
        <v>0.34454099901172858</v>
      </c>
      <c r="BY53" s="86" t="s">
        <v>87</v>
      </c>
      <c r="BZ53" s="86">
        <v>0</v>
      </c>
      <c r="CA53" s="178" t="s">
        <v>87</v>
      </c>
      <c r="CB53" s="178">
        <v>0</v>
      </c>
      <c r="CC53" s="8">
        <v>0.85499999999999998</v>
      </c>
      <c r="CD53" s="45">
        <v>0</v>
      </c>
      <c r="CE53" s="318">
        <v>40513</v>
      </c>
      <c r="CF53" s="45">
        <v>4</v>
      </c>
      <c r="CG53" s="45">
        <v>39</v>
      </c>
      <c r="CH53" s="354"/>
      <c r="CI53" s="303" t="e">
        <f t="shared" si="38"/>
        <v>#VALUE!</v>
      </c>
      <c r="CJ53">
        <f t="shared" si="124"/>
        <v>0</v>
      </c>
      <c r="CK53" s="256" t="e">
        <f t="shared" si="45"/>
        <v>#VALUE!</v>
      </c>
      <c r="CL53" s="320"/>
      <c r="CM53" s="321">
        <f t="shared" ref="CM53:CM55" si="127">-1*(CH53-CH52)</f>
        <v>0</v>
      </c>
      <c r="CN53" s="321"/>
      <c r="CO53" s="321"/>
      <c r="CP53" s="303"/>
      <c r="CQ53" s="321"/>
      <c r="CR53" s="358" t="s">
        <v>1394</v>
      </c>
      <c r="CS53" s="356"/>
      <c r="CT53" s="356"/>
      <c r="CU53" s="356"/>
      <c r="CV53" s="356"/>
      <c r="CW53" s="357"/>
      <c r="CX53" s="357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43"/>
      <c r="DK53" s="243"/>
      <c r="DL53" s="243"/>
      <c r="DM53" s="243"/>
      <c r="DN53" s="243"/>
      <c r="EH53" s="45"/>
      <c r="EI53" s="45"/>
      <c r="EJ53" s="45"/>
    </row>
    <row r="54" spans="6:140" x14ac:dyDescent="0.45">
      <c r="F54" s="45">
        <v>4</v>
      </c>
      <c r="G54" s="2">
        <v>40513</v>
      </c>
      <c r="H54" s="195">
        <v>1.8</v>
      </c>
      <c r="J54" s="195">
        <f t="shared" si="3"/>
        <v>4.0115000000000007</v>
      </c>
      <c r="K54" s="66"/>
      <c r="L54" s="236">
        <v>5.1833</v>
      </c>
      <c r="M54" s="66"/>
      <c r="N54" s="237">
        <v>7.2425000000000006</v>
      </c>
      <c r="O54" s="66">
        <f t="shared" ref="O54" si="128">M55</f>
        <v>2.5499999999999994</v>
      </c>
      <c r="P54" s="238">
        <v>70577746.449164152</v>
      </c>
      <c r="Q54" s="239">
        <v>333170000</v>
      </c>
      <c r="R54" s="240">
        <v>0</v>
      </c>
      <c r="S54" s="241">
        <v>830412371.13402045</v>
      </c>
      <c r="T54" s="237"/>
      <c r="V54" s="243">
        <f t="shared" si="64"/>
        <v>638361904.45103073</v>
      </c>
      <c r="W54" s="243">
        <f t="shared" si="65"/>
        <v>6.7300681897798989E-2</v>
      </c>
      <c r="X54" s="49">
        <v>46.835333333333324</v>
      </c>
      <c r="Y54" s="49">
        <v>0.80215238230927399</v>
      </c>
      <c r="Z54" s="83">
        <f t="shared" si="5"/>
        <v>4.6835333333333326E-2</v>
      </c>
      <c r="AA54" s="197">
        <v>34.903225806451616</v>
      </c>
      <c r="AB54" s="197">
        <v>19.032258064516128</v>
      </c>
      <c r="AC54" s="197">
        <f t="shared" si="6"/>
        <v>1.6129032258064531</v>
      </c>
      <c r="AD54" s="197">
        <f t="shared" si="6"/>
        <v>-7.2043010752688179</v>
      </c>
      <c r="AE54" s="197">
        <v>10.751612903225807</v>
      </c>
      <c r="AF54" s="8">
        <f t="shared" si="7"/>
        <v>4.8064010322580648</v>
      </c>
      <c r="AG54" s="197">
        <f t="shared" si="8"/>
        <v>3.5614230810747358</v>
      </c>
      <c r="AH54" s="197">
        <f t="shared" si="9"/>
        <v>6.8641876873498306</v>
      </c>
      <c r="AI54" s="197">
        <f t="shared" si="10"/>
        <v>0.5188411569278859</v>
      </c>
      <c r="AJ54" s="197">
        <f t="shared" si="0"/>
        <v>6.9567859728685209</v>
      </c>
      <c r="AK54" s="197">
        <f t="shared" si="11"/>
        <v>0.63009287948387094</v>
      </c>
      <c r="AL54" s="197">
        <f t="shared" si="1"/>
        <v>0.99721656790000002</v>
      </c>
      <c r="AM54" s="83">
        <f t="shared" si="12"/>
        <v>8.0215238230927396E-4</v>
      </c>
      <c r="AN54" s="243">
        <f t="shared" si="13"/>
        <v>4579040.9457403766</v>
      </c>
      <c r="AO54" s="243">
        <v>0</v>
      </c>
      <c r="AP54" s="243">
        <f t="shared" si="2"/>
        <v>53876645.834971495</v>
      </c>
      <c r="AQ54" s="243">
        <v>0</v>
      </c>
      <c r="AR54" s="244">
        <f t="shared" si="14"/>
        <v>3305532.2808620855</v>
      </c>
      <c r="AS54" s="245">
        <f t="shared" si="15"/>
        <v>56614.107452216929</v>
      </c>
      <c r="AT54" s="244">
        <f t="shared" si="16"/>
        <v>38892640.206185549</v>
      </c>
      <c r="AU54" s="245">
        <f t="shared" si="17"/>
        <v>666117.26180424751</v>
      </c>
      <c r="AV54" s="244">
        <f t="shared" si="18"/>
        <v>0</v>
      </c>
      <c r="AW54" s="244"/>
      <c r="AX54" s="196">
        <f t="shared" si="19"/>
        <v>-1273508.6648782911</v>
      </c>
      <c r="AY54" s="246">
        <f t="shared" si="123"/>
        <v>56614.107452216929</v>
      </c>
      <c r="AZ54" s="196">
        <f t="shared" si="21"/>
        <v>-1273508.6648782911</v>
      </c>
      <c r="BA54" s="246">
        <f t="shared" si="22"/>
        <v>56614.107452216929</v>
      </c>
      <c r="BB54" s="261">
        <f t="shared" si="125"/>
        <v>637088395.78615248</v>
      </c>
      <c r="BC54">
        <f t="shared" ref="BC54:BC56" si="129">SQRT(BA54^2+BC53^2)</f>
        <v>131723312.79056703</v>
      </c>
      <c r="BD54" s="316">
        <f t="shared" si="30"/>
        <v>-0.41169999999999973</v>
      </c>
      <c r="BE54" s="294"/>
      <c r="BF54" s="247">
        <f t="shared" si="31"/>
        <v>521344350.78953373</v>
      </c>
      <c r="BG54" s="295">
        <f t="shared" si="40"/>
        <v>0</v>
      </c>
      <c r="BH54" s="295">
        <f t="shared" si="41"/>
        <v>0.26997668543302072</v>
      </c>
      <c r="BI54" s="295">
        <f t="shared" si="42"/>
        <v>682761447.1873461</v>
      </c>
      <c r="BJ54" s="295">
        <f t="shared" si="43"/>
        <v>682761447.1873461</v>
      </c>
      <c r="BK54" s="295">
        <f t="shared" si="32"/>
        <v>-154353377.92798635</v>
      </c>
      <c r="BL54" s="295">
        <f t="shared" si="33"/>
        <v>2.5499999999999994</v>
      </c>
      <c r="BM54" s="296">
        <f t="shared" si="34"/>
        <v>729629823.34928119</v>
      </c>
      <c r="BN54" s="296">
        <f t="shared" si="35"/>
        <v>139.95161206682607</v>
      </c>
      <c r="BO54" s="196">
        <f>BF53</f>
        <v>-400483763.41760945</v>
      </c>
      <c r="BP54" s="196">
        <f t="shared" si="126"/>
        <v>-472708489.69490373</v>
      </c>
      <c r="BQ54" s="317">
        <f t="shared" si="36"/>
        <v>115744044.99661875</v>
      </c>
      <c r="BR54" s="196">
        <f t="shared" si="37"/>
        <v>131723312.79056703</v>
      </c>
      <c r="BS54" s="250">
        <f t="shared" si="29"/>
        <v>0</v>
      </c>
      <c r="BT54" s="250">
        <v>0</v>
      </c>
      <c r="BU54" s="20">
        <v>12.77</v>
      </c>
      <c r="BV54" s="250">
        <v>0</v>
      </c>
      <c r="BW54" s="45">
        <v>0.34</v>
      </c>
      <c r="BX54">
        <v>0.34454099901172858</v>
      </c>
      <c r="BY54" s="86">
        <v>0.85499999999999998</v>
      </c>
      <c r="BZ54" s="86">
        <v>0</v>
      </c>
      <c r="CA54" s="178" t="s">
        <v>87</v>
      </c>
      <c r="CB54" s="178">
        <v>0</v>
      </c>
      <c r="CC54" s="8">
        <v>0.29799999999999999</v>
      </c>
      <c r="CD54" s="45">
        <v>0.18199999999999997</v>
      </c>
      <c r="CE54" s="318">
        <v>40513</v>
      </c>
      <c r="CF54" s="45">
        <v>5</v>
      </c>
      <c r="CG54" s="45">
        <v>49</v>
      </c>
      <c r="CH54" s="319">
        <f>((BB54*BY54)-(BF54*(CC54-BY54)))/(1000*30.5)</f>
        <v>27380.307599571497</v>
      </c>
      <c r="CI54" s="303">
        <f t="shared" si="38"/>
        <v>112623432.43593483</v>
      </c>
      <c r="CJ54">
        <f t="shared" si="124"/>
        <v>0.18199999999999997</v>
      </c>
      <c r="CK54" s="256">
        <f t="shared" si="45"/>
        <v>-417333390.75420839</v>
      </c>
      <c r="CL54" s="320">
        <f t="shared" ref="CL54:CL56" si="130">SQRT(CI54^2+CK54^2)/(1000*30.5)</f>
        <v>14172.553410241395</v>
      </c>
      <c r="CM54" s="321">
        <f t="shared" si="127"/>
        <v>-27380.307599571497</v>
      </c>
      <c r="CN54" s="321"/>
      <c r="CO54" s="321"/>
      <c r="CP54" s="303"/>
      <c r="CQ54" s="321"/>
      <c r="CR54" s="358" t="s">
        <v>1395</v>
      </c>
      <c r="CS54" s="321"/>
      <c r="CT54" s="321"/>
      <c r="CU54" s="321"/>
      <c r="CV54" s="321"/>
      <c r="CW54" s="334"/>
      <c r="CX54" s="334"/>
      <c r="CY54" s="255"/>
      <c r="CZ54" s="255"/>
      <c r="DA54" s="255"/>
      <c r="DB54" s="255"/>
      <c r="DC54" s="255"/>
      <c r="DD54" s="255"/>
      <c r="DE54" s="255"/>
      <c r="DF54" s="255"/>
      <c r="DG54" s="255"/>
      <c r="DH54" s="255"/>
      <c r="DI54" s="255"/>
      <c r="DJ54" s="243"/>
      <c r="DK54" s="243"/>
      <c r="DL54" s="243"/>
      <c r="DM54" s="243"/>
      <c r="DN54" s="243"/>
      <c r="EH54" s="45"/>
      <c r="EI54" s="45"/>
      <c r="EJ54" s="45"/>
    </row>
    <row r="55" spans="6:140" x14ac:dyDescent="0.45">
      <c r="F55" s="45">
        <v>5</v>
      </c>
      <c r="G55" s="2">
        <v>40513</v>
      </c>
      <c r="H55" s="195">
        <v>2.4</v>
      </c>
      <c r="I55">
        <v>0.6000000000000002</v>
      </c>
      <c r="J55" s="195">
        <f t="shared" si="3"/>
        <v>5.1833</v>
      </c>
      <c r="K55" s="66"/>
      <c r="L55" s="236">
        <v>7.2425000000000006</v>
      </c>
      <c r="M55" s="66">
        <v>2.5499999999999994</v>
      </c>
      <c r="N55" s="237">
        <v>12.9125</v>
      </c>
      <c r="O55" s="66">
        <f>M56</f>
        <v>1.6562683961242508</v>
      </c>
      <c r="P55" s="238">
        <v>237383772.69488889</v>
      </c>
      <c r="Q55" s="239">
        <v>1392850000</v>
      </c>
      <c r="R55" s="240">
        <v>0</v>
      </c>
      <c r="S55" s="241">
        <v>1743865979.3814435</v>
      </c>
      <c r="T55" s="237"/>
      <c r="V55" s="243">
        <f t="shared" si="64"/>
        <v>637088395.78615248</v>
      </c>
      <c r="W55" s="243">
        <f t="shared" si="65"/>
        <v>0</v>
      </c>
      <c r="X55" s="49">
        <v>46.835333333333324</v>
      </c>
      <c r="Y55" s="49">
        <v>0.80215238230927399</v>
      </c>
      <c r="Z55" s="83">
        <f t="shared" si="5"/>
        <v>4.6835333333333326E-2</v>
      </c>
      <c r="AA55" s="197">
        <v>34.903225806451616</v>
      </c>
      <c r="AB55" s="197">
        <v>19.032258064516128</v>
      </c>
      <c r="AC55" s="197">
        <f t="shared" si="6"/>
        <v>1.6129032258064531</v>
      </c>
      <c r="AD55" s="197">
        <f t="shared" si="6"/>
        <v>-7.2043010752688179</v>
      </c>
      <c r="AE55" s="197">
        <v>10.751612903225807</v>
      </c>
      <c r="AF55" s="8">
        <f t="shared" si="7"/>
        <v>4.8064010322580648</v>
      </c>
      <c r="AG55" s="197">
        <f t="shared" si="8"/>
        <v>3.5614230810747358</v>
      </c>
      <c r="AH55" s="197">
        <f t="shared" si="9"/>
        <v>6.8641876873498306</v>
      </c>
      <c r="AI55" s="197">
        <f t="shared" si="10"/>
        <v>0.5188411569278859</v>
      </c>
      <c r="AJ55" s="197">
        <f t="shared" si="0"/>
        <v>7.2612263212358625</v>
      </c>
      <c r="AK55" s="197">
        <f t="shared" si="11"/>
        <v>0.63009287948387094</v>
      </c>
      <c r="AL55" s="197">
        <f t="shared" si="1"/>
        <v>0.99611077749999999</v>
      </c>
      <c r="AM55" s="83">
        <f t="shared" si="12"/>
        <v>8.0215238230927396E-4</v>
      </c>
      <c r="AN55" s="243">
        <f t="shared" si="13"/>
        <v>16749675.198083302</v>
      </c>
      <c r="AO55" s="243">
        <v>0</v>
      </c>
      <c r="AP55" s="243">
        <f t="shared" si="2"/>
        <v>123046274.0229906</v>
      </c>
      <c r="AQ55" s="243">
        <v>0</v>
      </c>
      <c r="AR55" s="244">
        <f t="shared" si="14"/>
        <v>11117948.122089351</v>
      </c>
      <c r="AS55" s="245">
        <f t="shared" si="15"/>
        <v>190417.9587887683</v>
      </c>
      <c r="AT55" s="244">
        <f t="shared" si="16"/>
        <v>81674544.432989687</v>
      </c>
      <c r="AU55" s="245">
        <f t="shared" si="17"/>
        <v>1398846.2497889202</v>
      </c>
      <c r="AV55" s="244">
        <f t="shared" si="18"/>
        <v>0</v>
      </c>
      <c r="AW55" s="244"/>
      <c r="AX55" s="196">
        <f t="shared" si="19"/>
        <v>-5631727.0759939514</v>
      </c>
      <c r="AY55" s="246">
        <f t="shared" si="123"/>
        <v>190417.9587887683</v>
      </c>
      <c r="AZ55" s="196">
        <f t="shared" si="21"/>
        <v>-5631727.0759939514</v>
      </c>
      <c r="BA55" s="246">
        <f t="shared" si="22"/>
        <v>190417.9587887683</v>
      </c>
      <c r="BB55" s="261">
        <f t="shared" si="125"/>
        <v>631456668.71015859</v>
      </c>
      <c r="BC55">
        <f t="shared" si="129"/>
        <v>131723450.42368343</v>
      </c>
      <c r="BD55" s="316">
        <f t="shared" si="30"/>
        <v>-4.0624999999999991</v>
      </c>
      <c r="BE55" s="316">
        <f>SQRT(M55^2+M49^2)</f>
        <v>3.4710985292843506</v>
      </c>
      <c r="BF55" s="247">
        <f t="shared" si="31"/>
        <v>-963121829.08127832</v>
      </c>
      <c r="BG55" s="295">
        <f t="shared" si="40"/>
        <v>-4834719586.5137081</v>
      </c>
      <c r="BH55" s="295">
        <f t="shared" si="41"/>
        <v>0</v>
      </c>
      <c r="BI55" s="295">
        <f t="shared" si="42"/>
        <v>1871609008.3073199</v>
      </c>
      <c r="BJ55" s="295">
        <f t="shared" si="43"/>
        <v>5184345065.6950283</v>
      </c>
      <c r="BK55" s="295">
        <f t="shared" si="32"/>
        <v>10047686840.162115</v>
      </c>
      <c r="BL55" s="295">
        <f t="shared" si="33"/>
        <v>3.0406783782570619</v>
      </c>
      <c r="BM55" s="296">
        <f t="shared" si="34"/>
        <v>-2059869692.6525733</v>
      </c>
      <c r="BN55" s="296">
        <f t="shared" si="35"/>
        <v>213.8742608105438</v>
      </c>
      <c r="BO55" s="196">
        <f>BF54</f>
        <v>521344350.78953373</v>
      </c>
      <c r="BP55" s="196">
        <f t="shared" si="126"/>
        <v>729629823.34928119</v>
      </c>
      <c r="BQ55" s="317">
        <f t="shared" si="36"/>
        <v>1594578497.7914369</v>
      </c>
      <c r="BR55" s="196">
        <f t="shared" si="37"/>
        <v>4836513676.9796076</v>
      </c>
      <c r="BS55" s="250">
        <f t="shared" si="29"/>
        <v>0</v>
      </c>
      <c r="BT55" s="250">
        <v>0</v>
      </c>
      <c r="BU55" s="20">
        <v>12.77</v>
      </c>
      <c r="BV55" s="250">
        <v>0</v>
      </c>
      <c r="BW55" s="45">
        <v>0.34</v>
      </c>
      <c r="BX55">
        <v>0.34454099901172858</v>
      </c>
      <c r="BY55" s="86">
        <v>0.29799999999999999</v>
      </c>
      <c r="BZ55" s="86">
        <v>0.18199999999999997</v>
      </c>
      <c r="CA55" s="178">
        <v>0.85499999999999998</v>
      </c>
      <c r="CB55" s="178">
        <v>0</v>
      </c>
      <c r="CC55" s="8">
        <v>3.0875E-2</v>
      </c>
      <c r="CD55" s="8">
        <v>5.6975872086348998E-3</v>
      </c>
      <c r="CE55" s="318">
        <v>40513</v>
      </c>
      <c r="CF55" s="45">
        <v>6</v>
      </c>
      <c r="CG55" s="45">
        <v>70</v>
      </c>
      <c r="CH55" s="319">
        <f>((BB55*BY55)-(BF55*(CC55-BY55)))/(1000*30.5)</f>
        <v>-2265.5682399248922</v>
      </c>
      <c r="CI55" s="303">
        <f t="shared" si="38"/>
        <v>121443921.0038978</v>
      </c>
      <c r="CJ55">
        <f t="shared" si="124"/>
        <v>0.18208916085258886</v>
      </c>
      <c r="CK55" s="256">
        <f t="shared" si="45"/>
        <v>577514567.4386642</v>
      </c>
      <c r="CL55" s="320">
        <f t="shared" si="130"/>
        <v>19349.032519721852</v>
      </c>
      <c r="CM55" s="321">
        <f t="shared" si="127"/>
        <v>29645.875839496388</v>
      </c>
      <c r="CN55" s="321"/>
      <c r="CO55" s="321"/>
      <c r="CP55" s="303"/>
      <c r="CQ55" s="321"/>
      <c r="CR55" s="255">
        <f t="shared" ref="CR55:CR56" si="131">100*(CH55-CH54)/CH54</f>
        <v>-108.2744440751292</v>
      </c>
      <c r="CS55" s="321"/>
      <c r="CT55" s="321"/>
      <c r="CU55" s="321"/>
      <c r="CV55" s="321"/>
      <c r="CW55" s="334"/>
      <c r="CX55" s="334"/>
      <c r="CY55" s="255">
        <f t="shared" ref="CY55:CY74" si="132">(T55*86400*30.5*CA55+AV55*BS55+IF(AX55&lt;0,0,AX55*BW55))/(30.5*10^3)+CW55</f>
        <v>0</v>
      </c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43"/>
      <c r="DK55" s="243"/>
      <c r="DL55" s="243"/>
      <c r="DM55" s="243"/>
      <c r="DN55" s="243"/>
      <c r="EH55" s="45"/>
      <c r="EI55" s="45"/>
      <c r="EJ55" s="45"/>
    </row>
    <row r="56" spans="6:140" x14ac:dyDescent="0.45">
      <c r="F56" s="45">
        <v>6</v>
      </c>
      <c r="G56" s="2">
        <v>40513</v>
      </c>
      <c r="H56" s="195">
        <v>3.6999999999999997</v>
      </c>
      <c r="I56">
        <v>0.90000000000000024</v>
      </c>
      <c r="J56" s="195">
        <f t="shared" si="3"/>
        <v>7.2425000000000006</v>
      </c>
      <c r="K56" s="66">
        <f>M55</f>
        <v>2.5499999999999994</v>
      </c>
      <c r="L56" s="236">
        <v>12.9125</v>
      </c>
      <c r="M56" s="66">
        <v>1.6562683961242508</v>
      </c>
      <c r="N56" s="237">
        <v>16.974499999999999</v>
      </c>
      <c r="O56" s="66">
        <v>1.2599999999999998</v>
      </c>
      <c r="P56" s="238">
        <v>391352979.66800237</v>
      </c>
      <c r="Q56" s="239">
        <v>3536260000.000001</v>
      </c>
      <c r="R56" s="240">
        <v>0</v>
      </c>
      <c r="S56" s="241">
        <v>2076030927.8350515</v>
      </c>
      <c r="T56" s="237"/>
      <c r="V56" s="243">
        <f t="shared" si="64"/>
        <v>631456668.71015859</v>
      </c>
      <c r="W56" s="243">
        <f t="shared" si="65"/>
        <v>0</v>
      </c>
      <c r="X56" s="49">
        <v>46.835333333333324</v>
      </c>
      <c r="Y56" s="49">
        <v>0.80215238230927399</v>
      </c>
      <c r="Z56" s="83">
        <f t="shared" si="5"/>
        <v>4.6835333333333326E-2</v>
      </c>
      <c r="AA56" s="197">
        <v>34.903225806451616</v>
      </c>
      <c r="AB56" s="197">
        <v>19.032258064516128</v>
      </c>
      <c r="AC56" s="197">
        <f t="shared" si="6"/>
        <v>1.6129032258064531</v>
      </c>
      <c r="AD56" s="197">
        <f t="shared" si="6"/>
        <v>-7.2043010752688179</v>
      </c>
      <c r="AE56" s="197">
        <v>10.751612903225807</v>
      </c>
      <c r="AF56" s="8">
        <f t="shared" si="7"/>
        <v>4.8064010322580648</v>
      </c>
      <c r="AG56" s="197">
        <f t="shared" si="8"/>
        <v>3.5614230810747358</v>
      </c>
      <c r="AH56" s="197">
        <f t="shared" si="9"/>
        <v>6.8641876873498306</v>
      </c>
      <c r="AI56" s="197">
        <f t="shared" si="10"/>
        <v>0.5188411569278859</v>
      </c>
      <c r="AJ56" s="197">
        <f t="shared" si="0"/>
        <v>7.9615136258385775</v>
      </c>
      <c r="AK56" s="197">
        <f t="shared" si="11"/>
        <v>0.63009287948387094</v>
      </c>
      <c r="AL56" s="197">
        <f t="shared" si="1"/>
        <v>0.99306598749999997</v>
      </c>
      <c r="AM56" s="83">
        <f t="shared" si="12"/>
        <v>8.0215238230927396E-4</v>
      </c>
      <c r="AN56" s="243">
        <f t="shared" si="13"/>
        <v>32677691.841694973</v>
      </c>
      <c r="AO56" s="243">
        <v>0</v>
      </c>
      <c r="AP56" s="243">
        <f t="shared" si="2"/>
        <v>173347086.74295193</v>
      </c>
      <c r="AQ56" s="243">
        <v>0</v>
      </c>
      <c r="AR56" s="244">
        <f t="shared" si="14"/>
        <v>18329147.25374411</v>
      </c>
      <c r="AS56" s="245">
        <f t="shared" si="15"/>
        <v>313924.72496452095</v>
      </c>
      <c r="AT56" s="244">
        <f t="shared" si="16"/>
        <v>97231600.515463904</v>
      </c>
      <c r="AU56" s="245">
        <f t="shared" si="17"/>
        <v>1665293.1545106189</v>
      </c>
      <c r="AV56" s="244">
        <f t="shared" si="18"/>
        <v>0</v>
      </c>
      <c r="AW56" s="244"/>
      <c r="AX56" s="196">
        <f t="shared" si="19"/>
        <v>-14348544.587950863</v>
      </c>
      <c r="AY56" s="246">
        <f>SQRT(AO56^2+AS56^2)</f>
        <v>313924.72496452095</v>
      </c>
      <c r="AZ56" s="196">
        <f t="shared" si="21"/>
        <v>-14348544.587950863</v>
      </c>
      <c r="BA56" s="246">
        <f t="shared" si="22"/>
        <v>313924.72496452095</v>
      </c>
      <c r="BB56" s="261">
        <f t="shared" si="125"/>
        <v>617108124.12220776</v>
      </c>
      <c r="BC56">
        <f t="shared" si="129"/>
        <v>131723824.49752031</v>
      </c>
      <c r="BD56" s="316">
        <f t="shared" si="30"/>
        <v>-2.0925000000000011</v>
      </c>
      <c r="BE56" s="316">
        <f>SQRT(M56^2+M50^2)</f>
        <v>2.4858499552466959</v>
      </c>
      <c r="BF56" s="247">
        <f t="shared" si="31"/>
        <v>358532853.39377779</v>
      </c>
      <c r="BG56" s="295">
        <f t="shared" si="40"/>
        <v>-8790611762.7406826</v>
      </c>
      <c r="BH56" s="295">
        <f t="shared" si="41"/>
        <v>1610214505.2109039</v>
      </c>
      <c r="BI56" s="295">
        <f t="shared" si="42"/>
        <v>1984360757.4233503</v>
      </c>
      <c r="BJ56" s="295">
        <f t="shared" si="43"/>
        <v>9154525303.4566574</v>
      </c>
      <c r="BK56" s="295">
        <f t="shared" si="32"/>
        <v>-49934314658.195412</v>
      </c>
      <c r="BL56" s="295">
        <f t="shared" si="33"/>
        <v>2.0810634300760746</v>
      </c>
      <c r="BM56" s="296">
        <f t="shared" si="34"/>
        <v>12499265906.800304</v>
      </c>
      <c r="BN56" s="296">
        <f t="shared" si="35"/>
        <v>3486.2260985250132</v>
      </c>
      <c r="BO56" s="196">
        <f>BF55</f>
        <v>-963121829.08127832</v>
      </c>
      <c r="BP56" s="196">
        <f t="shared" si="126"/>
        <v>-2059869692.6525733</v>
      </c>
      <c r="BQ56" s="329">
        <f t="shared" si="36"/>
        <v>258575270.72842997</v>
      </c>
      <c r="BR56" s="196">
        <f t="shared" si="37"/>
        <v>8791598621.9330502</v>
      </c>
      <c r="BS56" s="250">
        <f t="shared" si="29"/>
        <v>0</v>
      </c>
      <c r="BT56" s="250">
        <v>0</v>
      </c>
      <c r="BU56" s="20">
        <v>4082</v>
      </c>
      <c r="BV56" s="250">
        <v>0</v>
      </c>
      <c r="BW56" s="45">
        <v>0.34</v>
      </c>
      <c r="BX56">
        <v>0.34454099901172858</v>
      </c>
      <c r="BY56" s="86">
        <v>3.0875E-2</v>
      </c>
      <c r="BZ56" s="86">
        <v>5.6975872086348998E-3</v>
      </c>
      <c r="CA56" s="178">
        <v>0.29799999999999999</v>
      </c>
      <c r="CB56" s="178">
        <v>0.18199999999999997</v>
      </c>
      <c r="CC56" s="45">
        <v>1.3399999999999999E-2</v>
      </c>
      <c r="CD56" s="45">
        <v>9.1000000000000004E-3</v>
      </c>
      <c r="CE56" s="318">
        <v>40513</v>
      </c>
      <c r="CF56" s="45">
        <v>7</v>
      </c>
      <c r="CG56" s="45">
        <v>95</v>
      </c>
      <c r="CH56" s="319">
        <f>((BB56*BY56)-(BF56*(CC56-BY56)))/(1000*30.5)</f>
        <v>830.11721132227649</v>
      </c>
      <c r="CI56" s="303">
        <f t="shared" si="38"/>
        <v>5376124.8498342484</v>
      </c>
      <c r="CJ56">
        <f t="shared" si="124"/>
        <v>1.073650315512458E-2</v>
      </c>
      <c r="CK56" s="256">
        <f t="shared" si="45"/>
        <v>-218458588.78310603</v>
      </c>
      <c r="CL56" s="320">
        <f t="shared" si="130"/>
        <v>7164.745254148771</v>
      </c>
      <c r="CM56" s="321">
        <f>-1*(CH56-CH55)</f>
        <v>-3095.6854512471687</v>
      </c>
      <c r="CN56" s="321">
        <f>-1*(CH56-CH51)</f>
        <v>37175.457596180342</v>
      </c>
      <c r="CO56" s="239">
        <f>SQRT(CL51^2+CL56^2)</f>
        <v>7164.745254148771</v>
      </c>
      <c r="CP56" s="275">
        <f>-1*(CH55-CH51)</f>
        <v>40271.143047427511</v>
      </c>
      <c r="CQ56" s="239">
        <f>SQRT(CL51^2+CL55^2)</f>
        <v>19349.032519721852</v>
      </c>
      <c r="CR56" s="255">
        <f t="shared" si="131"/>
        <v>-136.64057417002795</v>
      </c>
      <c r="CS56" s="255">
        <f>100*(CH56-CH51)/CH51</f>
        <v>-97.815801456689442</v>
      </c>
      <c r="CT56" s="255">
        <f>-1*(100*(CH56-CH51)/CH51)*SQRT((SQRT(CL56^2+CL51^2)/(CH56-CH51))^2+(CL51/CH51)^2)</f>
        <v>18.851827108096757</v>
      </c>
      <c r="CU56" s="255">
        <f>100*(CH55-CH51)/CH51</f>
        <v>-105.96114715117439</v>
      </c>
      <c r="CV56" s="255">
        <f>-1*(100*(CH55-CH51)/CH51)*SQRT((SQRT(CL55^2+CL51^2)/(CH55-CH51))^2+(CL51/CH51)^2)</f>
        <v>50.911037703611292</v>
      </c>
      <c r="CW56" s="322"/>
      <c r="CX56" s="322"/>
      <c r="CY56" s="274">
        <f t="shared" si="132"/>
        <v>0</v>
      </c>
      <c r="CZ56" s="274"/>
      <c r="DA56" s="274">
        <f>SUM(CY51:CY56)*30.5</f>
        <v>1188028.0734698612</v>
      </c>
      <c r="DB56" s="274">
        <f>SQRT(CZ51^2+CZ52^2+CZ53^2+CZ54^2+CZ55^2+CZ56^2)*30.5</f>
        <v>238036.73048172658</v>
      </c>
      <c r="DC56" s="274">
        <f>100*(CH56-DA56)/DA56</f>
        <v>-99.93012646503395</v>
      </c>
      <c r="DD56" s="274">
        <f>IF(100*CW51*30.5/DA56&gt;100,100,100*CW51*30.5/DA56)</f>
        <v>6.0797501243110439</v>
      </c>
      <c r="DE56" s="276">
        <f>100*(CW51*30.5/DA56)*SQRT((CX51/CW51)^2+(DB56/DA56)^2)</f>
        <v>1.4270315119202794</v>
      </c>
      <c r="DF56" s="274"/>
      <c r="DG56" s="330"/>
      <c r="DH56" s="274">
        <f>BO56*CC56/10^6</f>
        <v>-12.905832509689128</v>
      </c>
      <c r="DI56" s="274">
        <f>(BO56*CC56/10^6)*SQRT((BP56/BO56)^2+(CD56/CC56)^2)</f>
        <v>-28.960305216476417</v>
      </c>
      <c r="DJ56" s="243"/>
      <c r="DK56" s="243"/>
      <c r="DL56" s="243"/>
      <c r="DM56" s="243"/>
      <c r="DN56" s="243"/>
      <c r="EH56" s="45"/>
      <c r="EI56" s="45"/>
      <c r="EJ56" s="45"/>
    </row>
    <row r="57" spans="6:140" s="252" customFormat="1" x14ac:dyDescent="0.45">
      <c r="F57" s="252">
        <v>1</v>
      </c>
      <c r="G57" s="11">
        <v>40544</v>
      </c>
      <c r="H57" s="280">
        <v>0.08</v>
      </c>
      <c r="I57"/>
      <c r="J57" s="280">
        <f t="shared" si="3"/>
        <v>0</v>
      </c>
      <c r="K57">
        <v>0</v>
      </c>
      <c r="L57" s="351">
        <v>0.06</v>
      </c>
      <c r="M57" s="66"/>
      <c r="N57" s="282">
        <v>2.5</v>
      </c>
      <c r="O57" s="66">
        <f>M58</f>
        <v>0</v>
      </c>
      <c r="P57" s="283">
        <v>84158480.209654644</v>
      </c>
      <c r="Q57" s="284">
        <v>339090000.00000006</v>
      </c>
      <c r="R57" s="240">
        <v>0</v>
      </c>
      <c r="S57" s="285">
        <v>2242113402.0618558</v>
      </c>
      <c r="T57" s="286">
        <v>69.019916387096771</v>
      </c>
      <c r="U57" s="57">
        <v>1.390646385537355</v>
      </c>
      <c r="V57" s="287">
        <f>T57*86400*30.5</f>
        <v>181881283.66327739</v>
      </c>
      <c r="W57" s="243">
        <f>U57*86400*30.5</f>
        <v>3664631.3551680376</v>
      </c>
      <c r="X57" s="288">
        <v>133.19666666666663</v>
      </c>
      <c r="Y57" s="49">
        <v>84.02055707451072</v>
      </c>
      <c r="Z57" s="289">
        <f t="shared" si="5"/>
        <v>0.13319666666666663</v>
      </c>
      <c r="AA57" s="290">
        <v>33.87096774193548</v>
      </c>
      <c r="AB57" s="290">
        <v>19.64516129032258</v>
      </c>
      <c r="AC57" s="290">
        <f t="shared" si="6"/>
        <v>1.0394265232974891</v>
      </c>
      <c r="AD57" s="290">
        <f t="shared" si="6"/>
        <v>-6.8637992831541226</v>
      </c>
      <c r="AE57" s="290">
        <v>8.3967741935483868</v>
      </c>
      <c r="AF57" s="291">
        <f t="shared" si="7"/>
        <v>3.7536939354838705</v>
      </c>
      <c r="AG57" s="290">
        <f t="shared" si="8"/>
        <v>3.6562211062659618</v>
      </c>
      <c r="AH57" s="290">
        <f t="shared" si="9"/>
        <v>6.5871082186130803</v>
      </c>
      <c r="AI57" s="290">
        <f t="shared" si="10"/>
        <v>0.55505708801544196</v>
      </c>
      <c r="AJ57" s="290">
        <f t="shared" si="0"/>
        <v>6.1456036979475881</v>
      </c>
      <c r="AK57" s="290">
        <f t="shared" si="11"/>
        <v>0.28903443303225801</v>
      </c>
      <c r="AL57" s="290">
        <f t="shared" si="1"/>
        <v>0.99996777999999997</v>
      </c>
      <c r="AM57" s="83">
        <f t="shared" si="12"/>
        <v>8.4020557074510713E-2</v>
      </c>
      <c r="AN57" s="287">
        <f t="shared" si="13"/>
        <v>1846734.2735576727</v>
      </c>
      <c r="AO57" s="243">
        <v>0</v>
      </c>
      <c r="AP57" s="287">
        <f t="shared" si="2"/>
        <v>49199886.386679508</v>
      </c>
      <c r="AQ57" s="243">
        <v>0</v>
      </c>
      <c r="AR57" s="292">
        <f t="shared" si="14"/>
        <v>11209629.03565863</v>
      </c>
      <c r="AS57" s="245">
        <f t="shared" si="15"/>
        <v>7071042.3897593683</v>
      </c>
      <c r="AT57" s="292">
        <f t="shared" si="16"/>
        <v>298642031.44329888</v>
      </c>
      <c r="AU57" s="245">
        <f t="shared" si="17"/>
        <v>188383617.06546354</v>
      </c>
      <c r="AV57" s="292">
        <f t="shared" si="18"/>
        <v>249442145.05661938</v>
      </c>
      <c r="AW57" s="245">
        <f>SQRT(AQ57^2+AU57^2)</f>
        <v>188383617.06546354</v>
      </c>
      <c r="AX57" s="284">
        <f t="shared" si="19"/>
        <v>9362894.7621009573</v>
      </c>
      <c r="AY57" s="246">
        <f>SQRT(AO57^2+AS57^2)</f>
        <v>7071042.3897593683</v>
      </c>
      <c r="AZ57" s="284">
        <f t="shared" si="21"/>
        <v>258805039.81872034</v>
      </c>
      <c r="BA57" s="246">
        <f>SQRT(AW57^2+AY57^2)</f>
        <v>188516277.3320781</v>
      </c>
      <c r="BB57" s="293">
        <f>V57+AZ57</f>
        <v>440686323.48199773</v>
      </c>
      <c r="BC57">
        <f>SQRT(W57^2+BA57^2)</f>
        <v>188551892.96879059</v>
      </c>
      <c r="BD57" s="294">
        <f t="shared" si="30"/>
        <v>-0.54</v>
      </c>
      <c r="BE57" s="294"/>
      <c r="BF57" s="293">
        <f t="shared" si="31"/>
        <v>-64207959.25863941</v>
      </c>
      <c r="BG57" s="295">
        <f t="shared" si="40"/>
        <v>0</v>
      </c>
      <c r="BH57" s="295">
        <f t="shared" si="41"/>
        <v>0</v>
      </c>
      <c r="BI57" s="295">
        <f t="shared" si="42"/>
        <v>11313113.578127434</v>
      </c>
      <c r="BJ57" s="295">
        <f t="shared" si="43"/>
        <v>11313113.578127434</v>
      </c>
      <c r="BK57" s="295">
        <f t="shared" si="32"/>
        <v>0</v>
      </c>
      <c r="BL57" s="295">
        <f t="shared" si="33"/>
        <v>0</v>
      </c>
      <c r="BM57" s="296">
        <f t="shared" si="34"/>
        <v>-4636521.9582489487</v>
      </c>
      <c r="BN57" s="296">
        <f t="shared" si="35"/>
        <v>7.2211015764764213</v>
      </c>
      <c r="BO57" s="284">
        <v>0</v>
      </c>
      <c r="BP57" s="284"/>
      <c r="BQ57" s="297">
        <f t="shared" si="36"/>
        <v>504894282.74063712</v>
      </c>
      <c r="BR57" s="298">
        <f t="shared" si="37"/>
        <v>188551892.96879059</v>
      </c>
      <c r="BS57" s="299">
        <f t="shared" si="29"/>
        <v>7.9353070009508933E-2</v>
      </c>
      <c r="BT57" s="250">
        <v>0</v>
      </c>
      <c r="BU57" s="300">
        <v>659.8</v>
      </c>
      <c r="BV57" s="250">
        <v>0</v>
      </c>
      <c r="BW57" s="252">
        <v>1.3260000000000001</v>
      </c>
      <c r="BX57">
        <v>0.3075</v>
      </c>
      <c r="BY57" s="291">
        <v>1.845</v>
      </c>
      <c r="BZ57" s="352">
        <v>0</v>
      </c>
      <c r="CA57" s="252">
        <v>1.899</v>
      </c>
      <c r="CB57" s="252">
        <v>0</v>
      </c>
      <c r="CC57" s="291">
        <v>1.2450000000000001</v>
      </c>
      <c r="CD57" s="291">
        <v>5.0000000000000044E-3</v>
      </c>
      <c r="CE57" s="301">
        <v>40544</v>
      </c>
      <c r="CF57" s="252">
        <v>2</v>
      </c>
      <c r="CG57" s="252">
        <v>27</v>
      </c>
      <c r="CH57" s="302">
        <f>((BY57*BB57)-(BF57*(CC57-BY57)))/(1000*30.5)+CW57</f>
        <v>27583.656307864578</v>
      </c>
      <c r="CI57" s="303">
        <f t="shared" si="38"/>
        <v>347878242.52741861</v>
      </c>
      <c r="CJ57">
        <f>SQRT(CD57^2+BZ57^2)</f>
        <v>5.0000000000000044E-3</v>
      </c>
      <c r="CK57" s="256">
        <f t="shared" si="45"/>
        <v>2800376.3075274108</v>
      </c>
      <c r="CL57" s="304">
        <f>SQRT((SQRT(CI57^2+CK57^2)/(1000*30.5))^2+DJ57^2)</f>
        <v>11406.213563416397</v>
      </c>
      <c r="CM57" s="305"/>
      <c r="CN57" s="305"/>
      <c r="CO57" s="305"/>
      <c r="CP57" s="303"/>
      <c r="CQ57" s="305"/>
      <c r="CR57" s="305"/>
      <c r="CS57" s="305"/>
      <c r="CT57" s="305"/>
      <c r="CU57" s="305"/>
      <c r="CV57" s="305"/>
      <c r="CW57" s="57">
        <v>2188.8533154350002</v>
      </c>
      <c r="CX57" s="57">
        <v>213.34206823751762</v>
      </c>
      <c r="CY57" s="255">
        <f t="shared" si="132"/>
        <v>14569.238762356626</v>
      </c>
      <c r="CZ57" s="239">
        <f>SQRT(((86400*30.5*T57*CA57/(30.5*10^3))*SQRT((U57/T57)^2+(CB57/CA57)^2))^2+((AV57*BS57/(30.5*10^3))*SQRT((IFERROR((AW57/AV57),0))^2+(IFERROR((BT57/BS57),0))^2))^2+((AX57*BW57/(30.5*10^3))*SQRT((AY57/AX57)^2+(BX57/BW57)^2))^2+CX57^2)</f>
        <v>664.23934333695115</v>
      </c>
      <c r="DA57" s="255"/>
      <c r="DB57" s="255"/>
      <c r="DC57" s="255"/>
      <c r="DD57" s="255"/>
      <c r="DE57" s="255"/>
      <c r="DF57" s="255"/>
      <c r="DG57" s="255"/>
      <c r="DH57" s="255"/>
      <c r="DI57" s="255"/>
      <c r="DJ57" s="287"/>
      <c r="DK57" s="287"/>
      <c r="DL57" s="287"/>
      <c r="DM57" s="287"/>
      <c r="DN57" s="287"/>
      <c r="DO57" s="10"/>
      <c r="DP57" s="10"/>
      <c r="DQ57" s="10"/>
      <c r="DR57"/>
      <c r="DS57"/>
      <c r="DT57" s="10"/>
      <c r="DU57" s="10"/>
      <c r="DV57" s="10"/>
      <c r="DZ57" s="10"/>
      <c r="EF57" s="10"/>
    </row>
    <row r="58" spans="6:140" x14ac:dyDescent="0.45">
      <c r="F58" s="45">
        <v>2</v>
      </c>
      <c r="G58" s="2">
        <v>40544</v>
      </c>
      <c r="H58" s="195">
        <v>0.05</v>
      </c>
      <c r="I58">
        <v>0.05</v>
      </c>
      <c r="J58" s="195">
        <f t="shared" si="3"/>
        <v>0.06</v>
      </c>
      <c r="K58" s="66"/>
      <c r="L58" s="333">
        <v>2.5</v>
      </c>
      <c r="M58" s="66">
        <v>0</v>
      </c>
      <c r="N58" s="237">
        <v>5.6</v>
      </c>
      <c r="O58" s="66">
        <f t="shared" ref="O58:O60" si="133">M59</f>
        <v>2.9999999999999805E-2</v>
      </c>
      <c r="P58" s="238">
        <v>25867931.452750716</v>
      </c>
      <c r="Q58" s="239">
        <v>145090000</v>
      </c>
      <c r="R58" s="240">
        <v>0</v>
      </c>
      <c r="S58" s="241">
        <v>415206185.56701022</v>
      </c>
      <c r="T58" s="237"/>
      <c r="V58" s="243">
        <f t="shared" si="64"/>
        <v>440686323.48199773</v>
      </c>
      <c r="W58" s="243">
        <f>BS57</f>
        <v>7.9353070009508933E-2</v>
      </c>
      <c r="X58" s="49">
        <v>133.19666666666663</v>
      </c>
      <c r="Y58" s="49">
        <v>84.02055707451072</v>
      </c>
      <c r="Z58" s="83">
        <f t="shared" si="5"/>
        <v>0.13319666666666663</v>
      </c>
      <c r="AA58" s="197">
        <v>33.87096774193548</v>
      </c>
      <c r="AB58" s="197">
        <v>19.64516129032258</v>
      </c>
      <c r="AC58" s="197">
        <f t="shared" ref="AC58:AD74" si="134">(AA58-32)*5/9</f>
        <v>1.0394265232974891</v>
      </c>
      <c r="AD58" s="197">
        <f t="shared" si="134"/>
        <v>-6.8637992831541226</v>
      </c>
      <c r="AE58" s="197">
        <v>8.3967741935483868</v>
      </c>
      <c r="AF58" s="8">
        <f t="shared" si="7"/>
        <v>3.7536939354838705</v>
      </c>
      <c r="AG58" s="197">
        <f t="shared" si="8"/>
        <v>3.6562211062659618</v>
      </c>
      <c r="AH58" s="197">
        <f t="shared" si="9"/>
        <v>6.5871082186130803</v>
      </c>
      <c r="AI58" s="197">
        <f t="shared" si="10"/>
        <v>0.55505708801544196</v>
      </c>
      <c r="AJ58" s="197">
        <f t="shared" si="0"/>
        <v>6.1322308732879538</v>
      </c>
      <c r="AK58" s="197">
        <f t="shared" si="11"/>
        <v>0.28903443303225801</v>
      </c>
      <c r="AL58" s="197">
        <f t="shared" si="1"/>
        <v>0.99865749999999998</v>
      </c>
      <c r="AM58" s="83">
        <f t="shared" si="12"/>
        <v>8.4020557074510713E-2</v>
      </c>
      <c r="AN58" s="243">
        <f t="shared" si="13"/>
        <v>562752.04307424452</v>
      </c>
      <c r="AO58" s="243">
        <v>0</v>
      </c>
      <c r="AP58" s="243">
        <f t="shared" si="2"/>
        <v>9032733.4310317412</v>
      </c>
      <c r="AQ58" s="243">
        <v>0</v>
      </c>
      <c r="AR58" s="244">
        <f t="shared" si="14"/>
        <v>3445522.2430682187</v>
      </c>
      <c r="AS58" s="245">
        <f t="shared" si="15"/>
        <v>2173438.0110253724</v>
      </c>
      <c r="AT58" s="244">
        <f t="shared" si="16"/>
        <v>55304079.896907188</v>
      </c>
      <c r="AU58" s="245">
        <f t="shared" si="17"/>
        <v>34885855.012122869</v>
      </c>
      <c r="AV58" s="244">
        <f t="shared" si="18"/>
        <v>46271346.465875447</v>
      </c>
      <c r="AW58" s="245">
        <f t="shared" ref="AW58:AW74" si="135">SQRT(AQ58^2+AU58^2)</f>
        <v>34885855.012122869</v>
      </c>
      <c r="AX58" s="196">
        <f t="shared" si="19"/>
        <v>2882770.1999939741</v>
      </c>
      <c r="AY58" s="246">
        <f t="shared" ref="AY58:AY61" si="136">SQRT(AO58^2+AS58^2)</f>
        <v>2173438.0110253724</v>
      </c>
      <c r="AZ58" s="196">
        <f t="shared" si="21"/>
        <v>49154116.665869422</v>
      </c>
      <c r="BA58" s="246">
        <f t="shared" si="22"/>
        <v>34953493.56952218</v>
      </c>
      <c r="BB58" s="261">
        <f>BB57+AZ58</f>
        <v>489840440.14786714</v>
      </c>
      <c r="BC58">
        <f>SQRT(BA58^2+BC57^2)</f>
        <v>191764342.50096887</v>
      </c>
      <c r="BD58" s="316">
        <f t="shared" si="30"/>
        <v>-0.25</v>
      </c>
      <c r="BE58" s="294"/>
      <c r="BF58" s="247">
        <f t="shared" si="31"/>
        <v>425340271.46833169</v>
      </c>
      <c r="BG58" s="295">
        <f t="shared" si="40"/>
        <v>0</v>
      </c>
      <c r="BH58" s="295">
        <f t="shared" si="41"/>
        <v>4.7611842005705358E-3</v>
      </c>
      <c r="BI58" s="295">
        <f t="shared" si="42"/>
        <v>479410856.25242215</v>
      </c>
      <c r="BJ58" s="295">
        <f t="shared" si="43"/>
        <v>479410856.25242215</v>
      </c>
      <c r="BK58" s="295">
        <f t="shared" si="32"/>
        <v>-467904995.70236403</v>
      </c>
      <c r="BL58" s="295">
        <f t="shared" si="33"/>
        <v>2.9999999999999805E-2</v>
      </c>
      <c r="BM58" s="296">
        <f t="shared" si="34"/>
        <v>216136898.51062649</v>
      </c>
      <c r="BN58" s="296">
        <f t="shared" si="35"/>
        <v>50.815056322904226</v>
      </c>
      <c r="BO58" s="196">
        <f>BF57</f>
        <v>-64207959.25863941</v>
      </c>
      <c r="BP58" s="196">
        <f>BM57</f>
        <v>-4636521.9582489487</v>
      </c>
      <c r="BQ58" s="317">
        <f t="shared" si="36"/>
        <v>64500168.679535449</v>
      </c>
      <c r="BR58" s="196">
        <f t="shared" si="37"/>
        <v>191764342.50096887</v>
      </c>
      <c r="BS58" s="250">
        <f t="shared" si="29"/>
        <v>0.42778093813625745</v>
      </c>
      <c r="BT58" s="250">
        <v>0</v>
      </c>
      <c r="BU58" s="20">
        <v>659.8</v>
      </c>
      <c r="BV58" s="250">
        <v>0</v>
      </c>
      <c r="BW58" s="45">
        <v>1.3260000000000001</v>
      </c>
      <c r="BX58">
        <v>0.3075</v>
      </c>
      <c r="BY58" s="86">
        <v>1.2450000000000001</v>
      </c>
      <c r="BZ58" s="86">
        <v>5.0000000000000044E-3</v>
      </c>
      <c r="CA58" s="178">
        <v>1.845</v>
      </c>
      <c r="CB58" s="178">
        <v>0</v>
      </c>
      <c r="CC58" s="8">
        <v>0.85199999999999998</v>
      </c>
      <c r="CD58" s="45">
        <v>8.0000000000000071E-3</v>
      </c>
      <c r="CE58" s="318">
        <v>40544</v>
      </c>
      <c r="CF58" s="45">
        <v>3</v>
      </c>
      <c r="CG58" s="45">
        <v>32</v>
      </c>
      <c r="CH58" s="319">
        <f>((BB58*BY58)-(BF58*(CC58-BY58)))/(1000*30.5)</f>
        <v>25475.740153152427</v>
      </c>
      <c r="CI58" s="303">
        <f t="shared" si="38"/>
        <v>238759168.75689045</v>
      </c>
      <c r="CJ58">
        <f t="shared" ref="CJ58:CJ62" si="137">SQRT(CD58^2+BZ58^2)</f>
        <v>9.4339811320566114E-3</v>
      </c>
      <c r="CK58" s="256">
        <f t="shared" si="45"/>
        <v>-85036527.171837315</v>
      </c>
      <c r="CL58" s="320">
        <f t="shared" ref="CL58:CL62" si="138">SQRT(CI58^2+CK58^2)/(1000*30.5)</f>
        <v>8309.8521788619601</v>
      </c>
      <c r="CM58" s="321">
        <f>-1*(CH58-CH57)</f>
        <v>2107.9161547121512</v>
      </c>
      <c r="CN58" s="321"/>
      <c r="CO58" s="321"/>
      <c r="CP58" s="303"/>
      <c r="CQ58" s="321"/>
      <c r="CR58" s="255">
        <f>100*(CH58-CH57)/CH57</f>
        <v>-7.6419026222827018</v>
      </c>
      <c r="CS58" s="321"/>
      <c r="CT58" s="321"/>
      <c r="CU58" s="321"/>
      <c r="CV58" s="321"/>
      <c r="CW58" s="334"/>
      <c r="CX58" s="334"/>
      <c r="CY58" s="255">
        <f t="shared" si="132"/>
        <v>774.31322246531181</v>
      </c>
      <c r="CZ58" s="255">
        <f>SQRT(((86400*30.5*T58*CA58/(30.5*10^3))*SQRT((CB58/CA58)^2))^2+((AV58*BS58/(30.5*10^3))*SQRT((IFERROR((AW58/AV58),0))^2+(IFERROR((BT58/BS58),0))^2))^2+((AX58*BW58/(30.5*10^3))*SQRT((AY58/AX58)^2+(BX58/BW58)^2))^2+CX58^2)</f>
        <v>499.18241555596234</v>
      </c>
      <c r="DA58" s="255"/>
      <c r="DB58" s="255"/>
      <c r="DC58" s="255"/>
      <c r="DD58" s="255"/>
      <c r="DE58" s="255"/>
      <c r="DF58" s="255"/>
      <c r="DG58" s="255"/>
      <c r="DH58" s="255"/>
      <c r="DI58" s="255"/>
      <c r="DJ58" s="243"/>
      <c r="DK58" s="243"/>
      <c r="DL58" s="243"/>
      <c r="DM58" s="243"/>
      <c r="DN58" s="243"/>
      <c r="EH58" s="45"/>
      <c r="EI58" s="45"/>
      <c r="EJ58" s="45"/>
    </row>
    <row r="59" spans="6:140" x14ac:dyDescent="0.45">
      <c r="F59" s="45">
        <v>3</v>
      </c>
      <c r="G59" s="2">
        <v>40544</v>
      </c>
      <c r="H59" s="195">
        <v>0.15000000000000002</v>
      </c>
      <c r="I59">
        <v>4.9999999999999989E-2</v>
      </c>
      <c r="J59" s="195">
        <f t="shared" si="3"/>
        <v>2.5</v>
      </c>
      <c r="K59" s="66">
        <f t="shared" ref="K59:K61" si="139">M58</f>
        <v>0</v>
      </c>
      <c r="L59" s="333">
        <v>5.6</v>
      </c>
      <c r="M59" s="66">
        <v>2.9999999999999805E-2</v>
      </c>
      <c r="N59" s="237">
        <v>7.9349999999999996</v>
      </c>
      <c r="O59" s="66">
        <f t="shared" si="133"/>
        <v>0.25499999999999984</v>
      </c>
      <c r="P59" s="238">
        <v>64199372.276357211</v>
      </c>
      <c r="Q59" s="239">
        <v>255980000.00000003</v>
      </c>
      <c r="R59" s="240">
        <v>0</v>
      </c>
      <c r="S59" s="241">
        <v>581288659.79381442</v>
      </c>
      <c r="T59" s="237"/>
      <c r="V59" s="243">
        <f t="shared" si="64"/>
        <v>489840440.14786714</v>
      </c>
      <c r="W59" s="243">
        <f t="shared" si="65"/>
        <v>0.42778093813625745</v>
      </c>
      <c r="X59" s="49">
        <v>133.19666666666663</v>
      </c>
      <c r="Y59" s="49">
        <v>84.02055707451072</v>
      </c>
      <c r="Z59" s="83">
        <f t="shared" si="5"/>
        <v>0.13319666666666663</v>
      </c>
      <c r="AA59" s="197">
        <v>33.87096774193548</v>
      </c>
      <c r="AB59" s="197">
        <v>19.64516129032258</v>
      </c>
      <c r="AC59" s="197">
        <f t="shared" si="134"/>
        <v>1.0394265232974891</v>
      </c>
      <c r="AD59" s="197">
        <f t="shared" si="134"/>
        <v>-6.8637992831541226</v>
      </c>
      <c r="AE59" s="197">
        <v>8.3967741935483868</v>
      </c>
      <c r="AF59" s="8">
        <f t="shared" si="7"/>
        <v>3.7536939354838705</v>
      </c>
      <c r="AG59" s="197">
        <f t="shared" si="8"/>
        <v>3.6562211062659618</v>
      </c>
      <c r="AH59" s="197">
        <f t="shared" si="9"/>
        <v>6.5871082186130803</v>
      </c>
      <c r="AI59" s="197">
        <f t="shared" si="10"/>
        <v>0.55505708801544196</v>
      </c>
      <c r="AJ59" s="197">
        <f t="shared" si="0"/>
        <v>6.1769072758608345</v>
      </c>
      <c r="AK59" s="197">
        <f t="shared" si="11"/>
        <v>0.28903443303225801</v>
      </c>
      <c r="AL59" s="197">
        <f t="shared" si="1"/>
        <v>0.99699280000000001</v>
      </c>
      <c r="AM59" s="83">
        <f t="shared" si="12"/>
        <v>8.4020557074510713E-2</v>
      </c>
      <c r="AN59" s="243">
        <f t="shared" si="13"/>
        <v>1416076.6856217464</v>
      </c>
      <c r="AO59" s="243">
        <v>0</v>
      </c>
      <c r="AP59" s="243">
        <f t="shared" si="2"/>
        <v>12821765.845418924</v>
      </c>
      <c r="AQ59" s="243">
        <v>0</v>
      </c>
      <c r="AR59" s="244">
        <f t="shared" si="14"/>
        <v>8551142.3893031906</v>
      </c>
      <c r="AS59" s="245">
        <f t="shared" si="15"/>
        <v>5394067.0224934313</v>
      </c>
      <c r="AT59" s="244">
        <f t="shared" si="16"/>
        <v>77425711.85567008</v>
      </c>
      <c r="AU59" s="245">
        <f t="shared" si="17"/>
        <v>48840197.016972028</v>
      </c>
      <c r="AV59" s="244">
        <f t="shared" si="18"/>
        <v>64603946.010251157</v>
      </c>
      <c r="AW59" s="245">
        <f t="shared" si="135"/>
        <v>48840197.016972028</v>
      </c>
      <c r="AX59" s="196">
        <f t="shared" si="19"/>
        <v>7135065.7036814447</v>
      </c>
      <c r="AY59" s="246">
        <f t="shared" si="136"/>
        <v>5394067.0224934313</v>
      </c>
      <c r="AZ59" s="196">
        <f t="shared" si="21"/>
        <v>71739011.713932604</v>
      </c>
      <c r="BA59" s="246">
        <f t="shared" si="22"/>
        <v>49137163.162923791</v>
      </c>
      <c r="BB59" s="261">
        <f t="shared" ref="BB59:BB62" si="140">BB58+AZ59</f>
        <v>561579451.86179972</v>
      </c>
      <c r="BC59">
        <f>SQRT(BA59^2+BC58^2)</f>
        <v>197959652.09741274</v>
      </c>
      <c r="BD59" s="316">
        <f t="shared" si="30"/>
        <v>1.5884999999999989</v>
      </c>
      <c r="BE59" s="294"/>
      <c r="BF59" s="247">
        <f t="shared" si="31"/>
        <v>431825789.50945705</v>
      </c>
      <c r="BG59" s="295">
        <f t="shared" si="40"/>
        <v>0</v>
      </c>
      <c r="BH59" s="295">
        <f t="shared" si="41"/>
        <v>1.0694523453406435</v>
      </c>
      <c r="BI59" s="295">
        <f t="shared" si="42"/>
        <v>1108702062.114136</v>
      </c>
      <c r="BJ59" s="295">
        <f t="shared" si="43"/>
        <v>1108702062.114136</v>
      </c>
      <c r="BK59" s="295">
        <f t="shared" si="32"/>
        <v>613807569.3508023</v>
      </c>
      <c r="BL59" s="295">
        <f t="shared" si="33"/>
        <v>0.25675864152935512</v>
      </c>
      <c r="BM59" s="296">
        <f t="shared" si="34"/>
        <v>544802440.32426476</v>
      </c>
      <c r="BN59" s="296">
        <f t="shared" si="35"/>
        <v>126.16255294597997</v>
      </c>
      <c r="BO59" s="196">
        <f>BF58</f>
        <v>425340271.46833169</v>
      </c>
      <c r="BP59" s="196">
        <f t="shared" ref="BP59:BP62" si="141">BM58</f>
        <v>216136898.51062649</v>
      </c>
      <c r="BQ59" s="317">
        <f t="shared" si="36"/>
        <v>129753662.35234267</v>
      </c>
      <c r="BR59" s="196">
        <f t="shared" si="37"/>
        <v>197959652.09741274</v>
      </c>
      <c r="BS59" s="250">
        <f t="shared" si="29"/>
        <v>6.5011508729413475E-3</v>
      </c>
      <c r="BT59" s="250">
        <v>0</v>
      </c>
      <c r="BU59" s="20">
        <v>14</v>
      </c>
      <c r="BV59" s="250">
        <v>0</v>
      </c>
      <c r="BW59" s="45">
        <v>1.3260000000000001</v>
      </c>
      <c r="BX59">
        <v>0.3075</v>
      </c>
      <c r="BY59" s="86">
        <v>0.85199999999999998</v>
      </c>
      <c r="BZ59" s="86">
        <v>8.0000000000000071E-3</v>
      </c>
      <c r="CA59" s="178">
        <v>1.2450000000000001</v>
      </c>
      <c r="CB59" s="178">
        <v>5.0000000000000044E-3</v>
      </c>
      <c r="CC59" s="8">
        <v>0.57050000000000001</v>
      </c>
      <c r="CD59" s="45">
        <v>4.3499999999999983E-2</v>
      </c>
      <c r="CE59" s="318">
        <v>40544</v>
      </c>
      <c r="CF59" s="45">
        <v>4</v>
      </c>
      <c r="CG59" s="45">
        <v>39</v>
      </c>
      <c r="CH59" s="319">
        <f>((BB59*BY59)-(BF59*(CC59-BY59)))/(1000*30.5)</f>
        <v>19672.939433874279</v>
      </c>
      <c r="CI59" s="303">
        <f t="shared" si="38"/>
        <v>168721448.09054247</v>
      </c>
      <c r="CJ59">
        <f t="shared" si="137"/>
        <v>4.4229515032385321E-2</v>
      </c>
      <c r="CK59" s="256">
        <f t="shared" si="45"/>
        <v>-154546618.13853142</v>
      </c>
      <c r="CL59" s="320">
        <f t="shared" si="138"/>
        <v>7501.7929756011663</v>
      </c>
      <c r="CM59" s="321">
        <f t="shared" ref="CM59:CM61" si="142">-1*(CH59-CH58)</f>
        <v>5802.8007192781479</v>
      </c>
      <c r="CN59" s="321"/>
      <c r="CO59" s="321"/>
      <c r="CP59" s="303"/>
      <c r="CQ59" s="321"/>
      <c r="CR59" s="255">
        <f t="shared" ref="CR59:CR62" si="143">100*(CH59-CH58)/CH58</f>
        <v>-22.777751242529042</v>
      </c>
      <c r="CS59" s="321"/>
      <c r="CT59" s="321"/>
      <c r="CU59" s="321"/>
      <c r="CV59" s="321"/>
      <c r="CW59" s="334"/>
      <c r="CX59" s="334"/>
      <c r="CY59" s="255">
        <f t="shared" si="132"/>
        <v>323.97039747808515</v>
      </c>
      <c r="CZ59" s="255">
        <f>SQRT(((86400*30.5*T59*CA59/(30.5*10^3))*SQRT((CB59/CA59)^2))^2+((AV59*BS59/(30.5*10^3))*SQRT((IFERROR((AW59/AV59),0))^2+(IFERROR((BT59/BS59),0))^2))^2+((AX59*BW59/(30.5*10^3))*SQRT((AY59/AX59)^2+(BX59/BW59)^2))^2+CX59^2)</f>
        <v>245.51515714610395</v>
      </c>
      <c r="DA59" s="255"/>
      <c r="DB59" s="255"/>
      <c r="DC59" s="255"/>
      <c r="DD59" s="255"/>
      <c r="DE59" s="255"/>
      <c r="DF59" s="255"/>
      <c r="DG59" s="255"/>
      <c r="DH59" s="255"/>
      <c r="DI59" s="255"/>
      <c r="DJ59" s="243"/>
      <c r="DK59" s="243"/>
      <c r="DL59" s="243"/>
      <c r="DM59" s="243"/>
      <c r="DN59" s="243"/>
      <c r="EH59" s="45"/>
      <c r="EI59" s="45"/>
      <c r="EJ59" s="45"/>
    </row>
    <row r="60" spans="6:140" x14ac:dyDescent="0.45">
      <c r="F60" s="45">
        <v>4</v>
      </c>
      <c r="G60" s="2">
        <v>40544</v>
      </c>
      <c r="H60" s="195">
        <v>0.4</v>
      </c>
      <c r="I60">
        <v>0</v>
      </c>
      <c r="J60" s="195">
        <f t="shared" si="3"/>
        <v>5.6</v>
      </c>
      <c r="K60" s="66">
        <f t="shared" si="139"/>
        <v>2.9999999999999805E-2</v>
      </c>
      <c r="L60" s="333">
        <v>7.9349999999999996</v>
      </c>
      <c r="M60" s="66">
        <v>0.25499999999999984</v>
      </c>
      <c r="N60" s="237">
        <v>11.9</v>
      </c>
      <c r="O60" s="66">
        <f t="shared" si="133"/>
        <v>0.23000000000000043</v>
      </c>
      <c r="P60" s="238">
        <v>70577746.449164152</v>
      </c>
      <c r="Q60" s="239">
        <v>333170000</v>
      </c>
      <c r="R60" s="240">
        <v>0</v>
      </c>
      <c r="S60" s="241">
        <v>830412371.13402045</v>
      </c>
      <c r="T60" s="237"/>
      <c r="V60" s="243">
        <f t="shared" si="64"/>
        <v>561579451.86179972</v>
      </c>
      <c r="W60" s="243">
        <f t="shared" si="65"/>
        <v>6.5011508729413475E-3</v>
      </c>
      <c r="X60" s="49">
        <v>133.19666666666663</v>
      </c>
      <c r="Y60" s="49">
        <v>84.02055707451072</v>
      </c>
      <c r="Z60" s="83">
        <f t="shared" si="5"/>
        <v>0.13319666666666663</v>
      </c>
      <c r="AA60" s="197">
        <v>33.87096774193548</v>
      </c>
      <c r="AB60" s="197">
        <v>19.64516129032258</v>
      </c>
      <c r="AC60" s="197">
        <f t="shared" si="134"/>
        <v>1.0394265232974891</v>
      </c>
      <c r="AD60" s="197">
        <f t="shared" si="134"/>
        <v>-6.8637992831541226</v>
      </c>
      <c r="AE60" s="197">
        <v>8.3967741935483868</v>
      </c>
      <c r="AF60" s="8">
        <f t="shared" si="7"/>
        <v>3.7536939354838705</v>
      </c>
      <c r="AG60" s="197">
        <f t="shared" si="8"/>
        <v>3.6562211062659618</v>
      </c>
      <c r="AH60" s="197">
        <f t="shared" si="9"/>
        <v>6.5871082186130803</v>
      </c>
      <c r="AI60" s="197">
        <f t="shared" si="10"/>
        <v>0.55505708801544196</v>
      </c>
      <c r="AJ60" s="197">
        <f t="shared" si="0"/>
        <v>6.2898596993598801</v>
      </c>
      <c r="AK60" s="197">
        <f t="shared" si="11"/>
        <v>0.28903443303225801</v>
      </c>
      <c r="AL60" s="197">
        <f t="shared" si="1"/>
        <v>0.99573890499999995</v>
      </c>
      <c r="AM60" s="83">
        <f t="shared" si="12"/>
        <v>8.4020557074510713E-2</v>
      </c>
      <c r="AN60" s="243">
        <f t="shared" si="13"/>
        <v>1621926.13106298</v>
      </c>
      <c r="AO60" s="243">
        <v>0</v>
      </c>
      <c r="AP60" s="243">
        <f t="shared" si="2"/>
        <v>19083458.909677159</v>
      </c>
      <c r="AQ60" s="243">
        <v>0</v>
      </c>
      <c r="AR60" s="244">
        <f t="shared" si="14"/>
        <v>9400720.5678738318</v>
      </c>
      <c r="AS60" s="245">
        <f t="shared" si="15"/>
        <v>5929981.573722342</v>
      </c>
      <c r="AT60" s="244">
        <f t="shared" si="16"/>
        <v>110608159.79381438</v>
      </c>
      <c r="AU60" s="245">
        <f t="shared" si="17"/>
        <v>69771710.024245739</v>
      </c>
      <c r="AV60" s="244">
        <f t="shared" si="18"/>
        <v>91524700.884137213</v>
      </c>
      <c r="AW60" s="245">
        <f t="shared" si="135"/>
        <v>69771710.024245739</v>
      </c>
      <c r="AX60" s="196">
        <f t="shared" si="19"/>
        <v>7778794.436810852</v>
      </c>
      <c r="AY60" s="246">
        <f t="shared" si="136"/>
        <v>5929981.573722342</v>
      </c>
      <c r="AZ60" s="196">
        <f t="shared" si="21"/>
        <v>99303495.320948064</v>
      </c>
      <c r="BA60" s="246">
        <f t="shared" si="22"/>
        <v>70023254.717073247</v>
      </c>
      <c r="BB60" s="261">
        <f t="shared" si="140"/>
        <v>660882947.18274784</v>
      </c>
      <c r="BC60">
        <f t="shared" ref="BC60:BC62" si="144">SQRT(BA60^2+BC59^2)</f>
        <v>209979237.21096998</v>
      </c>
      <c r="BD60" s="316">
        <f t="shared" si="30"/>
        <v>2.7516999999999996</v>
      </c>
      <c r="BE60" s="294"/>
      <c r="BF60" s="247">
        <f t="shared" si="31"/>
        <v>506363663.54714817</v>
      </c>
      <c r="BG60" s="295">
        <f t="shared" si="40"/>
        <v>0</v>
      </c>
      <c r="BH60" s="295">
        <f t="shared" si="41"/>
        <v>16847383.555853881</v>
      </c>
      <c r="BI60" s="295">
        <f t="shared" si="42"/>
        <v>1674686240.7375786</v>
      </c>
      <c r="BJ60" s="295">
        <f t="shared" si="43"/>
        <v>1674770981.1339703</v>
      </c>
      <c r="BK60" s="295">
        <f t="shared" si="32"/>
        <v>502681654.46344519</v>
      </c>
      <c r="BL60" s="295">
        <f t="shared" si="33"/>
        <v>0.34340209667385568</v>
      </c>
      <c r="BM60" s="296">
        <f t="shared" si="34"/>
        <v>443180052.39929467</v>
      </c>
      <c r="BN60" s="296">
        <f t="shared" si="35"/>
        <v>87.522088234917277</v>
      </c>
      <c r="BO60" s="196">
        <f>BF59</f>
        <v>431825789.50945705</v>
      </c>
      <c r="BP60" s="196">
        <f t="shared" si="141"/>
        <v>544802440.32426476</v>
      </c>
      <c r="BQ60" s="317">
        <f t="shared" si="36"/>
        <v>154519283.63559967</v>
      </c>
      <c r="BR60" s="196">
        <f t="shared" si="37"/>
        <v>209979237.21096998</v>
      </c>
      <c r="BS60" s="250">
        <f t="shared" si="29"/>
        <v>4.5889251310603646E-3</v>
      </c>
      <c r="BT60" s="250">
        <v>0</v>
      </c>
      <c r="BU60" s="20">
        <v>14</v>
      </c>
      <c r="BV60" s="250">
        <v>0</v>
      </c>
      <c r="BW60" s="45">
        <v>1.3260000000000001</v>
      </c>
      <c r="BX60">
        <v>0.3075</v>
      </c>
      <c r="BY60" s="86">
        <v>0.57050000000000001</v>
      </c>
      <c r="BZ60" s="86">
        <v>4.3499999999999983E-2</v>
      </c>
      <c r="CA60" s="178">
        <v>0.85199999999999998</v>
      </c>
      <c r="CB60" s="178">
        <v>8.0000000000000071E-3</v>
      </c>
      <c r="CC60" s="8">
        <v>0.16549999999999998</v>
      </c>
      <c r="CD60" s="45">
        <v>1.9500000000000052E-2</v>
      </c>
      <c r="CE60" s="318">
        <v>40544</v>
      </c>
      <c r="CF60" s="45">
        <v>5</v>
      </c>
      <c r="CG60" s="45">
        <v>49</v>
      </c>
      <c r="CH60" s="319">
        <f>((BB60*BY60)-(BF60*(CC60-BY60)))/(1000*30.5)</f>
        <v>19085.606724732876</v>
      </c>
      <c r="CI60" s="303">
        <f t="shared" si="38"/>
        <v>123194443.53551625</v>
      </c>
      <c r="CJ60">
        <f t="shared" si="137"/>
        <v>4.767074574621212E-2</v>
      </c>
      <c r="CK60" s="256">
        <f t="shared" si="45"/>
        <v>-181103816.40801764</v>
      </c>
      <c r="CL60" s="320">
        <f t="shared" si="138"/>
        <v>7181.4104457928543</v>
      </c>
      <c r="CM60" s="321">
        <f t="shared" si="142"/>
        <v>587.33270914140303</v>
      </c>
      <c r="CN60" s="321"/>
      <c r="CO60" s="321"/>
      <c r="CP60" s="303"/>
      <c r="CQ60" s="321"/>
      <c r="CR60" s="255">
        <f t="shared" si="143"/>
        <v>-2.9854852708492126</v>
      </c>
      <c r="CS60" s="321"/>
      <c r="CT60" s="321"/>
      <c r="CU60" s="321"/>
      <c r="CV60" s="321"/>
      <c r="CW60" s="334"/>
      <c r="CX60" s="334"/>
      <c r="CY60" s="255">
        <f t="shared" si="132"/>
        <v>351.95676797413739</v>
      </c>
      <c r="CZ60" s="255">
        <f>SQRT(((86400*30.5*T60*CA60/(30.5*10^3))*SQRT((CB60/CA60)^2))^2+((AV60*BS60/(30.5*10^3))*SQRT((IFERROR((AW60/AV60),0))^2+(IFERROR((BT60/BS60),0))^2))^2+((AX60*BW60/(30.5*10^3))*SQRT((AY60/AX60)^2+(BX60/BW60)^2))^2+CX60^2)</f>
        <v>269.67745033809746</v>
      </c>
      <c r="DA60" s="255"/>
      <c r="DB60" s="255"/>
      <c r="DC60" s="255"/>
      <c r="DD60" s="255"/>
      <c r="DE60" s="255"/>
      <c r="DF60" s="255"/>
      <c r="DG60" s="255"/>
      <c r="DH60" s="255"/>
      <c r="DI60" s="255"/>
      <c r="DJ60" s="243"/>
      <c r="DK60" s="243"/>
      <c r="DL60" s="243"/>
      <c r="DM60" s="243"/>
      <c r="DN60" s="243"/>
      <c r="EH60" s="45"/>
      <c r="EI60" s="45"/>
      <c r="EJ60" s="45"/>
    </row>
    <row r="61" spans="6:140" x14ac:dyDescent="0.45">
      <c r="F61" s="45">
        <v>5</v>
      </c>
      <c r="G61" s="2">
        <v>40544</v>
      </c>
      <c r="H61" s="195">
        <v>0.64999999999999991</v>
      </c>
      <c r="I61">
        <v>4.9999999999999989E-2</v>
      </c>
      <c r="J61" s="195">
        <f t="shared" si="3"/>
        <v>7.9349999999999996</v>
      </c>
      <c r="K61" s="66">
        <f t="shared" si="139"/>
        <v>0.25499999999999984</v>
      </c>
      <c r="L61" s="333">
        <v>11.9</v>
      </c>
      <c r="M61" s="66">
        <v>0.23000000000000043</v>
      </c>
      <c r="N61" s="237">
        <v>14.664999999999999</v>
      </c>
      <c r="O61" s="66">
        <f>M62</f>
        <v>0.56135995582157372</v>
      </c>
      <c r="P61" s="238">
        <v>237383772.69488889</v>
      </c>
      <c r="Q61" s="239">
        <v>1392850000</v>
      </c>
      <c r="R61" s="240">
        <v>0</v>
      </c>
      <c r="S61" s="241">
        <v>1743865979.3814435</v>
      </c>
      <c r="T61" s="237"/>
      <c r="V61" s="243">
        <f t="shared" si="64"/>
        <v>660882947.18274784</v>
      </c>
      <c r="W61" s="243">
        <f t="shared" si="65"/>
        <v>4.5889251310603646E-3</v>
      </c>
      <c r="X61" s="49">
        <v>133.19666666666663</v>
      </c>
      <c r="Y61" s="49">
        <v>84.02055707451072</v>
      </c>
      <c r="Z61" s="83">
        <f t="shared" si="5"/>
        <v>0.13319666666666663</v>
      </c>
      <c r="AA61" s="197">
        <v>33.87096774193548</v>
      </c>
      <c r="AB61" s="197">
        <v>19.64516129032258</v>
      </c>
      <c r="AC61" s="197">
        <f t="shared" si="134"/>
        <v>1.0394265232974891</v>
      </c>
      <c r="AD61" s="197">
        <f t="shared" si="134"/>
        <v>-6.8637992831541226</v>
      </c>
      <c r="AE61" s="197">
        <v>8.3967741935483868</v>
      </c>
      <c r="AF61" s="8">
        <f t="shared" si="7"/>
        <v>3.7536939354838705</v>
      </c>
      <c r="AG61" s="197">
        <f t="shared" si="8"/>
        <v>3.6562211062659618</v>
      </c>
      <c r="AH61" s="197">
        <f t="shared" si="9"/>
        <v>6.5871082186130803</v>
      </c>
      <c r="AI61" s="197">
        <f t="shared" si="10"/>
        <v>0.55505708801544196</v>
      </c>
      <c r="AJ61" s="197">
        <f t="shared" si="0"/>
        <v>6.4046341307375592</v>
      </c>
      <c r="AK61" s="197">
        <f t="shared" si="11"/>
        <v>0.28903443303225801</v>
      </c>
      <c r="AL61" s="197">
        <f t="shared" si="1"/>
        <v>0.99360970000000004</v>
      </c>
      <c r="AM61" s="83">
        <f t="shared" si="12"/>
        <v>8.4020557074510713E-2</v>
      </c>
      <c r="AN61" s="243">
        <f t="shared" si="13"/>
        <v>5665869.7816031827</v>
      </c>
      <c r="AO61" s="243">
        <v>0</v>
      </c>
      <c r="AP61" s="243">
        <f t="shared" si="2"/>
        <v>41622548.346818388</v>
      </c>
      <c r="AQ61" s="243">
        <v>0</v>
      </c>
      <c r="AR61" s="244">
        <f t="shared" si="14"/>
        <v>31618727.243716877</v>
      </c>
      <c r="AS61" s="245">
        <f t="shared" si="15"/>
        <v>19945116.82227359</v>
      </c>
      <c r="AT61" s="244">
        <f t="shared" si="16"/>
        <v>232277135.56701028</v>
      </c>
      <c r="AU61" s="245">
        <f t="shared" si="17"/>
        <v>146520591.05091611</v>
      </c>
      <c r="AV61" s="244">
        <f t="shared" si="18"/>
        <v>190654587.2201919</v>
      </c>
      <c r="AW61" s="245">
        <f t="shared" si="135"/>
        <v>146520591.05091611</v>
      </c>
      <c r="AX61" s="196">
        <f t="shared" si="19"/>
        <v>25952857.462113693</v>
      </c>
      <c r="AY61" s="246">
        <f t="shared" si="136"/>
        <v>19945116.82227359</v>
      </c>
      <c r="AZ61" s="196">
        <f t="shared" si="21"/>
        <v>216607444.68230557</v>
      </c>
      <c r="BA61" s="246">
        <f t="shared" si="22"/>
        <v>147871874.56363681</v>
      </c>
      <c r="BB61" s="261">
        <f t="shared" si="140"/>
        <v>877490391.86505342</v>
      </c>
      <c r="BC61">
        <f t="shared" si="144"/>
        <v>256821672.26825842</v>
      </c>
      <c r="BD61" s="316">
        <f t="shared" si="30"/>
        <v>4.6574999999999998</v>
      </c>
      <c r="BE61" s="316">
        <f>SQRT(M61^2+M55^2)</f>
        <v>2.5603515383634328</v>
      </c>
      <c r="BF61" s="247">
        <f t="shared" si="31"/>
        <v>3499998707.5351152</v>
      </c>
      <c r="BG61" s="295">
        <f t="shared" si="40"/>
        <v>3566185640.2095075</v>
      </c>
      <c r="BH61" s="295">
        <f t="shared" si="41"/>
        <v>168525151.53160056</v>
      </c>
      <c r="BI61" s="295">
        <f t="shared" si="42"/>
        <v>3062834601.3156886</v>
      </c>
      <c r="BJ61" s="295">
        <f t="shared" si="43"/>
        <v>4703938407.5635891</v>
      </c>
      <c r="BK61" s="295">
        <f t="shared" si="32"/>
        <v>14177611795.192307</v>
      </c>
      <c r="BL61" s="295">
        <f t="shared" si="33"/>
        <v>0.60665064081396913</v>
      </c>
      <c r="BM61" s="296">
        <f t="shared" si="34"/>
        <v>5456688567.6618862</v>
      </c>
      <c r="BN61" s="296">
        <f t="shared" si="35"/>
        <v>155.90544521957196</v>
      </c>
      <c r="BO61" s="196">
        <f>BF60</f>
        <v>506363663.54714817</v>
      </c>
      <c r="BP61" s="196">
        <f t="shared" si="141"/>
        <v>443180052.39929467</v>
      </c>
      <c r="BQ61" s="317">
        <f t="shared" si="36"/>
        <v>-2622508315.6700621</v>
      </c>
      <c r="BR61" s="196">
        <f t="shared" si="37"/>
        <v>3575421288.7131438</v>
      </c>
      <c r="BS61" s="250">
        <f t="shared" si="29"/>
        <v>2.2029367670809365E-3</v>
      </c>
      <c r="BT61" s="250">
        <v>0</v>
      </c>
      <c r="BU61" s="20">
        <v>14</v>
      </c>
      <c r="BV61" s="250">
        <v>0</v>
      </c>
      <c r="BW61" s="45">
        <v>1.3260000000000001</v>
      </c>
      <c r="BX61">
        <v>0.3075</v>
      </c>
      <c r="BY61" s="86">
        <v>0.16549999999999998</v>
      </c>
      <c r="BZ61" s="86">
        <v>1.9500000000000052E-2</v>
      </c>
      <c r="CA61" s="178">
        <v>0.57050000000000001</v>
      </c>
      <c r="CB61" s="178">
        <v>4.3499999999999983E-2</v>
      </c>
      <c r="CC61" s="8">
        <v>6.6650000000000001E-2</v>
      </c>
      <c r="CD61" s="8">
        <v>6.0373835392494319E-3</v>
      </c>
      <c r="CE61" s="318">
        <v>40544</v>
      </c>
      <c r="CF61" s="45">
        <v>6</v>
      </c>
      <c r="CG61" s="45">
        <v>70</v>
      </c>
      <c r="CH61" s="319">
        <f>((BB61*BY61)-(BF61*(CC61-BY61)))/(1000*30.5)</f>
        <v>16104.902691590571</v>
      </c>
      <c r="CI61" s="303">
        <f t="shared" si="38"/>
        <v>45818962.834669478</v>
      </c>
      <c r="CJ61">
        <f t="shared" si="137"/>
        <v>2.0413231003444849E-2</v>
      </c>
      <c r="CK61" s="256">
        <f t="shared" si="45"/>
        <v>-544104858.44062686</v>
      </c>
      <c r="CL61" s="320">
        <f t="shared" si="138"/>
        <v>17902.644370213027</v>
      </c>
      <c r="CM61" s="321">
        <f t="shared" si="142"/>
        <v>2980.704033142305</v>
      </c>
      <c r="CN61" s="321"/>
      <c r="CO61" s="321"/>
      <c r="CP61" s="303"/>
      <c r="CQ61" s="321"/>
      <c r="CR61" s="255">
        <f t="shared" si="143"/>
        <v>-15.617549267006723</v>
      </c>
      <c r="CS61" s="321"/>
      <c r="CT61" s="321"/>
      <c r="CU61" s="321"/>
      <c r="CV61" s="321"/>
      <c r="CW61" s="334"/>
      <c r="CX61" s="334"/>
      <c r="CY61" s="255">
        <f t="shared" si="132"/>
        <v>1142.0816063856641</v>
      </c>
      <c r="CZ61" s="255">
        <f>SQRT(((86400*30.5*T61*CA61/(30.5*10^3))*SQRT((CB61/CA61)^2))^2+((AV61*BS61/(30.5*10^3))*SQRT((IFERROR((AW61/AV61),0))^2+(IFERROR((BT61/BS61),0))^2))^2+((AX61*BW61/(30.5*10^3))*SQRT((AY61/AX61)^2+(BX61/BW61)^2))^2+CX61^2)</f>
        <v>905.80161670681275</v>
      </c>
      <c r="DA61" s="255"/>
      <c r="DB61" s="255"/>
      <c r="DC61" s="255"/>
      <c r="DD61" s="255"/>
      <c r="DE61" s="255"/>
      <c r="DF61" s="255"/>
      <c r="DG61" s="255"/>
      <c r="DH61" s="255"/>
      <c r="DI61" s="255"/>
      <c r="DJ61" s="243"/>
      <c r="DK61" s="243"/>
      <c r="DL61" s="243"/>
      <c r="DM61" s="243"/>
      <c r="DN61" s="243"/>
      <c r="EH61" s="45"/>
      <c r="EI61" s="45"/>
      <c r="EJ61" s="45"/>
    </row>
    <row r="62" spans="6:140" x14ac:dyDescent="0.45">
      <c r="F62" s="45">
        <v>6</v>
      </c>
      <c r="G62" s="2">
        <v>40544</v>
      </c>
      <c r="H62" s="195">
        <v>1.3</v>
      </c>
      <c r="I62">
        <v>0.3000000000000001</v>
      </c>
      <c r="J62" s="195">
        <f t="shared" si="3"/>
        <v>11.9</v>
      </c>
      <c r="K62" s="66">
        <f>M61</f>
        <v>0.23000000000000043</v>
      </c>
      <c r="L62" s="333">
        <v>14.664999999999999</v>
      </c>
      <c r="M62" s="66">
        <v>0.56135995582157372</v>
      </c>
      <c r="N62" s="195">
        <v>16.12</v>
      </c>
      <c r="O62" s="66">
        <v>0.16999999999999993</v>
      </c>
      <c r="P62" s="238">
        <v>391352979.66800237</v>
      </c>
      <c r="Q62" s="239">
        <v>3536260000.000001</v>
      </c>
      <c r="R62" s="240">
        <v>0</v>
      </c>
      <c r="S62" s="241">
        <v>2076030927.8350515</v>
      </c>
      <c r="T62" s="237"/>
      <c r="V62" s="243">
        <f t="shared" si="64"/>
        <v>877490391.86505342</v>
      </c>
      <c r="W62" s="243">
        <f t="shared" si="65"/>
        <v>2.2029367670809365E-3</v>
      </c>
      <c r="X62" s="49">
        <v>133.19666666666663</v>
      </c>
      <c r="Y62" s="49">
        <v>84.02055707451072</v>
      </c>
      <c r="Z62" s="83">
        <f t="shared" si="5"/>
        <v>0.13319666666666663</v>
      </c>
      <c r="AA62" s="197">
        <v>33.87096774193548</v>
      </c>
      <c r="AB62" s="197">
        <v>19.64516129032258</v>
      </c>
      <c r="AC62" s="197">
        <f t="shared" si="134"/>
        <v>1.0394265232974891</v>
      </c>
      <c r="AD62" s="197">
        <f t="shared" si="134"/>
        <v>-6.8637992831541226</v>
      </c>
      <c r="AE62" s="197">
        <v>8.3967741935483868</v>
      </c>
      <c r="AF62" s="8">
        <f t="shared" si="7"/>
        <v>3.7536939354838705</v>
      </c>
      <c r="AG62" s="197">
        <f t="shared" si="8"/>
        <v>3.6562211062659618</v>
      </c>
      <c r="AH62" s="197">
        <f t="shared" si="9"/>
        <v>6.5871082186130803</v>
      </c>
      <c r="AI62" s="197">
        <f t="shared" si="10"/>
        <v>0.55505708801544196</v>
      </c>
      <c r="AJ62" s="197">
        <f t="shared" si="0"/>
        <v>6.7117564575926894</v>
      </c>
      <c r="AK62" s="197">
        <f t="shared" si="11"/>
        <v>0.54903443303225807</v>
      </c>
      <c r="AL62" s="197">
        <f t="shared" si="1"/>
        <v>0.99212489500000001</v>
      </c>
      <c r="AM62" s="83">
        <f t="shared" si="12"/>
        <v>8.4020557074510713E-2</v>
      </c>
      <c r="AN62" s="243">
        <f t="shared" si="13"/>
        <v>19677823.223747607</v>
      </c>
      <c r="AO62" s="243">
        <v>0</v>
      </c>
      <c r="AP62" s="243">
        <f t="shared" si="2"/>
        <v>104385993.53357875</v>
      </c>
      <c r="AQ62" s="243">
        <v>0</v>
      </c>
      <c r="AR62" s="244">
        <f t="shared" si="14"/>
        <v>52126912.381845675</v>
      </c>
      <c r="AS62" s="245">
        <f t="shared" si="15"/>
        <v>32881695.364475224</v>
      </c>
      <c r="AT62" s="244">
        <f t="shared" si="16"/>
        <v>276520399.48453599</v>
      </c>
      <c r="AU62" s="245">
        <f t="shared" si="17"/>
        <v>174429275.06061438</v>
      </c>
      <c r="AV62" s="244">
        <f t="shared" si="18"/>
        <v>172134405.95095724</v>
      </c>
      <c r="AW62" s="245">
        <f t="shared" si="135"/>
        <v>174429275.06061438</v>
      </c>
      <c r="AX62" s="196">
        <f t="shared" si="19"/>
        <v>32449089.158098068</v>
      </c>
      <c r="AY62" s="246">
        <f>SQRT(AO62^2+AS62^2)</f>
        <v>32881695.364475224</v>
      </c>
      <c r="AZ62" s="196">
        <f t="shared" si="21"/>
        <v>204583495.10905531</v>
      </c>
      <c r="BA62" s="246">
        <f t="shared" si="22"/>
        <v>177501487.00282377</v>
      </c>
      <c r="BB62" s="261">
        <f t="shared" si="140"/>
        <v>1082073886.9741087</v>
      </c>
      <c r="BC62">
        <f t="shared" si="144"/>
        <v>312192487.47347903</v>
      </c>
      <c r="BD62" s="316">
        <f t="shared" si="30"/>
        <v>1.7524999999999995</v>
      </c>
      <c r="BE62" s="316">
        <f>SQRT(M62^2+M56^2)</f>
        <v>1.7488138837509259</v>
      </c>
      <c r="BF62" s="247">
        <f t="shared" si="31"/>
        <v>1337647500.3069255</v>
      </c>
      <c r="BG62" s="295">
        <f t="shared" si="40"/>
        <v>6184260584.553051</v>
      </c>
      <c r="BH62" s="295">
        <f t="shared" si="41"/>
        <v>201822790.12896267</v>
      </c>
      <c r="BI62" s="295">
        <f t="shared" si="42"/>
        <v>4618423062.0620432</v>
      </c>
      <c r="BJ62" s="295">
        <f t="shared" si="43"/>
        <v>7721116693.6174736</v>
      </c>
      <c r="BK62" s="295">
        <f t="shared" si="32"/>
        <v>17252410619.900986</v>
      </c>
      <c r="BL62" s="295">
        <f t="shared" si="33"/>
        <v>0.58653644388051385</v>
      </c>
      <c r="BM62" s="296">
        <f t="shared" si="34"/>
        <v>13001810368.423542</v>
      </c>
      <c r="BN62" s="296">
        <f t="shared" si="35"/>
        <v>971.99077974131853</v>
      </c>
      <c r="BO62" s="196">
        <f>BF61</f>
        <v>3499998707.5351152</v>
      </c>
      <c r="BP62" s="196">
        <f t="shared" si="141"/>
        <v>5456688567.6618862</v>
      </c>
      <c r="BQ62" s="329">
        <f t="shared" si="36"/>
        <v>-255573613.33281684</v>
      </c>
      <c r="BR62" s="196">
        <f t="shared" si="37"/>
        <v>6192135586.9272861</v>
      </c>
      <c r="BS62" s="250">
        <f t="shared" si="29"/>
        <v>1.4418384205578967</v>
      </c>
      <c r="BT62" s="250">
        <v>0</v>
      </c>
      <c r="BU62" s="20">
        <v>8273</v>
      </c>
      <c r="BV62" s="250">
        <v>0</v>
      </c>
      <c r="BW62" s="45">
        <v>1.3260000000000001</v>
      </c>
      <c r="BX62">
        <v>0.3075</v>
      </c>
      <c r="BY62" s="86">
        <v>6.6650000000000001E-2</v>
      </c>
      <c r="BZ62" s="86">
        <v>6.0373835392494319E-3</v>
      </c>
      <c r="CA62" s="178">
        <v>0.16549999999999998</v>
      </c>
      <c r="CB62" s="178">
        <v>1.9500000000000052E-2</v>
      </c>
      <c r="CC62" s="45">
        <v>2.8000000000000001E-2</v>
      </c>
      <c r="CD62" s="45">
        <v>2.1199999999999997E-2</v>
      </c>
      <c r="CE62" s="318">
        <v>40544</v>
      </c>
      <c r="CF62" s="45">
        <v>7</v>
      </c>
      <c r="CG62" s="45">
        <v>95</v>
      </c>
      <c r="CH62" s="319">
        <f>((BB62*BY62)-(BF62*(CC62-BY62)))/(1000*30.5)</f>
        <v>4059.6819820880992</v>
      </c>
      <c r="CI62" s="303">
        <f t="shared" si="38"/>
        <v>21809084.224595301</v>
      </c>
      <c r="CJ62">
        <f t="shared" si="137"/>
        <v>2.2042912693199142E-2</v>
      </c>
      <c r="CK62" s="256">
        <f t="shared" si="45"/>
        <v>-503384271.0840835</v>
      </c>
      <c r="CL62" s="320">
        <f t="shared" si="138"/>
        <v>16519.884853431042</v>
      </c>
      <c r="CM62" s="321">
        <f>-1*(CH62-CH61)</f>
        <v>12045.220709502471</v>
      </c>
      <c r="CN62" s="321">
        <f>-1*(CH62-CH57)</f>
        <v>23523.974325776479</v>
      </c>
      <c r="CO62" s="239">
        <f>SQRT(CL57^2+CL62^2)</f>
        <v>20075.066710347055</v>
      </c>
      <c r="CP62" s="275">
        <f>-1*(CH61-CH57)</f>
        <v>11478.753616274007</v>
      </c>
      <c r="CQ62" s="239">
        <f>SQRT(CL57^2+CL61^2)</f>
        <v>21227.491215416492</v>
      </c>
      <c r="CR62" s="255">
        <f t="shared" si="143"/>
        <v>-74.792260097244011</v>
      </c>
      <c r="CS62" s="255">
        <f>100*(CH62-CH57)/CH57</f>
        <v>-85.282292032725863</v>
      </c>
      <c r="CT62" s="255">
        <f>-1*(100*(CH62-CH57)/CH57)*SQRT((SQRT(CL62^2+CL57^2)/(CH62-CH57))^2+(CL57/CH57)^2)</f>
        <v>80.872784141382994</v>
      </c>
      <c r="CU62" s="255">
        <f>100*(CH61-CH57)/CH57</f>
        <v>-41.614329471619811</v>
      </c>
      <c r="CV62" s="255">
        <f>-1*(100*(CH61-CH57)/CH57)*SQRT((SQRT(CL61^2+CL57^2)/(CH61-CH57))^2+(CL57/CH57)^2)</f>
        <v>78.8572306391642</v>
      </c>
      <c r="CW62" s="322"/>
      <c r="CX62" s="322"/>
      <c r="CY62" s="274">
        <f t="shared" si="132"/>
        <v>9548.1144991356741</v>
      </c>
      <c r="CZ62" s="255">
        <f>SQRT(((86400*30.5*T62*CA62/(30.5*10^3))*SQRT((CB62/CA62)^2))^2+((AV62*BS62/(30.5*10^3))*SQRT((IFERROR((AW62/AV62),0))^2+(IFERROR((BT62/BS62),0))^2))^2+((AX62*BW62/(30.5*10^3))*SQRT((AY62/AX62)^2+(BX62/BW62)^2))^2+CX62^2)</f>
        <v>8375.2545294347019</v>
      </c>
      <c r="DA62" s="274">
        <f>SUM(CY57:CY62)*30.5</f>
        <v>814645.09530176281</v>
      </c>
      <c r="DB62" s="274">
        <f>SQRT(CZ57^2+CZ58^2+CZ59^2+CZ60^2+CZ61^2+CZ62^2)*30.5</f>
        <v>258421.16633348691</v>
      </c>
      <c r="DC62" s="274">
        <f>100*(CH62-DA62)/DA62</f>
        <v>-99.50166250241962</v>
      </c>
      <c r="DD62" s="274">
        <f>IF(100*CW57*30.5/DA62&gt;100,100,100*CW57*30.5/DA62)</f>
        <v>8.1949828834405594</v>
      </c>
      <c r="DE62" s="276">
        <f>100*(CW57*30.5/DA62)*SQRT((CX57/CW57)^2+(DB62/DA62)^2)</f>
        <v>2.7195494113915601</v>
      </c>
      <c r="DF62" s="274"/>
      <c r="DG62" s="330"/>
      <c r="DH62" s="274">
        <f>BO62*CC62/10^6</f>
        <v>97.999963810983232</v>
      </c>
      <c r="DI62" s="274">
        <f>(BO62*CC62/10^6)*SQRT((BP62/BO62)^2+(CD62/CC62)^2)</f>
        <v>169.85166714334346</v>
      </c>
      <c r="DJ62" s="243"/>
      <c r="DK62" s="243"/>
      <c r="DL62" s="243"/>
      <c r="DM62" s="243"/>
      <c r="DN62" s="243"/>
      <c r="EH62" s="45"/>
      <c r="EI62" s="45"/>
      <c r="EJ62" s="45"/>
    </row>
    <row r="63" spans="6:140" s="252" customFormat="1" x14ac:dyDescent="0.45">
      <c r="F63" s="252">
        <v>1</v>
      </c>
      <c r="G63" s="11">
        <v>40575</v>
      </c>
      <c r="H63" s="280">
        <v>2.8499999999999996</v>
      </c>
      <c r="I63">
        <v>6.009252125773315E-2</v>
      </c>
      <c r="J63" s="280">
        <f t="shared" si="3"/>
        <v>0</v>
      </c>
      <c r="K63">
        <v>0</v>
      </c>
      <c r="L63" s="351">
        <v>8.5000000000000006E-2</v>
      </c>
      <c r="M63" s="66">
        <v>7.0710678118654719E-3</v>
      </c>
      <c r="N63" s="282">
        <v>1.0649999999999999</v>
      </c>
      <c r="O63" s="66">
        <f>M64</f>
        <v>0.15500000000000058</v>
      </c>
      <c r="P63" s="283">
        <v>84158480.209654644</v>
      </c>
      <c r="Q63" s="284">
        <v>339090000.00000006</v>
      </c>
      <c r="R63" s="240">
        <v>0</v>
      </c>
      <c r="S63" s="285">
        <v>2242113402.0618558</v>
      </c>
      <c r="T63" s="286">
        <v>265.03513485714285</v>
      </c>
      <c r="U63" s="57">
        <v>26.86362184273699</v>
      </c>
      <c r="V63" s="287">
        <f>T63*86400*30.5</f>
        <v>698420587.37554288</v>
      </c>
      <c r="W63" s="243">
        <f>U63*86400*30.5</f>
        <v>70791016.27998051</v>
      </c>
      <c r="X63" s="288">
        <v>29.480666666666664</v>
      </c>
      <c r="Y63" s="49">
        <v>14.748748210535627</v>
      </c>
      <c r="Z63" s="289">
        <f t="shared" si="5"/>
        <v>2.9480666666666665E-2</v>
      </c>
      <c r="AA63" s="290">
        <v>41.857142857142854</v>
      </c>
      <c r="AB63" s="290">
        <v>24.821428571428573</v>
      </c>
      <c r="AC63" s="290">
        <f t="shared" si="134"/>
        <v>5.4761904761904745</v>
      </c>
      <c r="AD63" s="290">
        <f t="shared" si="134"/>
        <v>-3.9880952380952377</v>
      </c>
      <c r="AE63" s="290">
        <v>9.4714285714285715</v>
      </c>
      <c r="AF63" s="291">
        <f t="shared" si="7"/>
        <v>4.2341074285714289</v>
      </c>
      <c r="AG63" s="290">
        <f t="shared" si="8"/>
        <v>4.550510047146286</v>
      </c>
      <c r="AH63" s="290">
        <f t="shared" si="9"/>
        <v>9.0144030994499982</v>
      </c>
      <c r="AI63" s="290">
        <f t="shared" si="10"/>
        <v>0.50480436662788353</v>
      </c>
      <c r="AJ63" s="290">
        <f t="shared" si="0"/>
        <v>7.4972168975255826</v>
      </c>
      <c r="AK63" s="290">
        <f t="shared" si="11"/>
        <v>0.32602627200000001</v>
      </c>
      <c r="AL63" s="290">
        <f t="shared" si="1"/>
        <v>0.99995435499999996</v>
      </c>
      <c r="AM63" s="83">
        <f t="shared" si="12"/>
        <v>1.4748748210535628E-2</v>
      </c>
      <c r="AN63" s="287">
        <f t="shared" si="13"/>
        <v>2465680.5834970768</v>
      </c>
      <c r="AO63" s="243">
        <v>0</v>
      </c>
      <c r="AP63" s="287">
        <f t="shared" si="2"/>
        <v>65689583.125673927</v>
      </c>
      <c r="AQ63" s="243">
        <v>0</v>
      </c>
      <c r="AR63" s="292">
        <f t="shared" si="14"/>
        <v>2481048.1022340921</v>
      </c>
      <c r="AS63" s="245">
        <f t="shared" si="15"/>
        <v>1241232.2343935419</v>
      </c>
      <c r="AT63" s="292">
        <f t="shared" si="16"/>
        <v>66098997.835051544</v>
      </c>
      <c r="AU63" s="245">
        <f t="shared" si="17"/>
        <v>33068366.026477743</v>
      </c>
      <c r="AV63" s="292">
        <f t="shared" si="18"/>
        <v>409414.70937761664</v>
      </c>
      <c r="AW63" s="245">
        <f t="shared" si="135"/>
        <v>33068366.026477743</v>
      </c>
      <c r="AX63" s="284">
        <f t="shared" si="19"/>
        <v>15367.518737015314</v>
      </c>
      <c r="AY63" s="246">
        <f>SQRT(AO63^2+AS63^2)</f>
        <v>1241232.2343935419</v>
      </c>
      <c r="AZ63" s="284">
        <f t="shared" si="21"/>
        <v>424782.22811463196</v>
      </c>
      <c r="BA63" s="246">
        <f>SQRT(AW63^2+AY63^2)</f>
        <v>33091652.861723378</v>
      </c>
      <c r="BB63" s="293">
        <f>V63+AZ63</f>
        <v>698845369.60365748</v>
      </c>
      <c r="BC63">
        <f>SQRT(W63^2+BA63^2)</f>
        <v>78143620.821365014</v>
      </c>
      <c r="BD63" s="294">
        <f t="shared" si="30"/>
        <v>2.5000000000000008E-2</v>
      </c>
      <c r="BE63" s="294"/>
      <c r="BF63" s="293">
        <f t="shared" si="31"/>
        <v>69264394.302358061</v>
      </c>
      <c r="BG63" s="295">
        <f t="shared" si="40"/>
        <v>0</v>
      </c>
      <c r="BH63" s="295">
        <f t="shared" si="41"/>
        <v>0</v>
      </c>
      <c r="BI63" s="295">
        <f t="shared" si="42"/>
        <v>8278778.08545609</v>
      </c>
      <c r="BJ63" s="295">
        <f t="shared" si="43"/>
        <v>8278778.08545609</v>
      </c>
      <c r="BK63" s="295">
        <f t="shared" si="32"/>
        <v>0</v>
      </c>
      <c r="BL63" s="295">
        <f t="shared" si="33"/>
        <v>0.1551612064918296</v>
      </c>
      <c r="BM63" s="296">
        <f t="shared" si="34"/>
        <v>13842969.177662432</v>
      </c>
      <c r="BN63" s="296">
        <f t="shared" si="35"/>
        <v>19.985692962583457</v>
      </c>
      <c r="BO63" s="284">
        <v>0</v>
      </c>
      <c r="BP63" s="284"/>
      <c r="BQ63" s="297">
        <f t="shared" si="36"/>
        <v>629580975.30129945</v>
      </c>
      <c r="BR63" s="298">
        <f t="shared" si="37"/>
        <v>78143620.821365014</v>
      </c>
      <c r="BS63" s="299">
        <f t="shared" si="29"/>
        <v>57.975445083746386</v>
      </c>
      <c r="BT63" s="250">
        <v>0</v>
      </c>
      <c r="BU63" s="300">
        <v>791.2</v>
      </c>
      <c r="BV63" s="250">
        <v>0</v>
      </c>
      <c r="BW63" s="252">
        <v>1.4259999999999999</v>
      </c>
      <c r="BX63">
        <v>0.56845238244826735</v>
      </c>
      <c r="BY63" s="291">
        <v>1.5133333333333334</v>
      </c>
      <c r="BZ63" s="252">
        <v>7.0710678118654814E-3</v>
      </c>
      <c r="CA63" s="252">
        <v>1.4179999999999999</v>
      </c>
      <c r="CB63" s="252">
        <v>0</v>
      </c>
      <c r="CC63" s="291">
        <v>1.53</v>
      </c>
      <c r="CD63" s="291">
        <v>4.0000000000000036E-2</v>
      </c>
      <c r="CE63" s="301">
        <v>40575</v>
      </c>
      <c r="CF63" s="252">
        <v>2</v>
      </c>
      <c r="CG63" s="252">
        <v>27</v>
      </c>
      <c r="CH63" s="302">
        <f>((BY63*BB63)-(BF63*(CC63-BY63)))/(1000*30.5)+CW63</f>
        <v>36024.443024836233</v>
      </c>
      <c r="CI63" s="303">
        <f t="shared" si="38"/>
        <v>118360547.34243053</v>
      </c>
      <c r="CJ63">
        <f>SQRT(CD63^2+BZ63^2)</f>
        <v>4.0620192023179839E-2</v>
      </c>
      <c r="CK63" s="256">
        <f t="shared" si="45"/>
        <v>2822976.7742680483</v>
      </c>
      <c r="CL63" s="304">
        <f>SQRT((SQRT(CI63^2+CK63^2)/(1000*30.5))^2+DJ63^2)</f>
        <v>3881.777294460916</v>
      </c>
      <c r="CM63" s="305"/>
      <c r="CN63" s="305"/>
      <c r="CO63" s="305"/>
      <c r="CP63" s="303"/>
      <c r="CQ63" s="305"/>
      <c r="CR63" s="305"/>
      <c r="CS63" s="305"/>
      <c r="CT63" s="305"/>
      <c r="CU63" s="305"/>
      <c r="CV63" s="305"/>
      <c r="CW63" s="57">
        <v>1387.341841388286</v>
      </c>
      <c r="CX63" s="57">
        <v>102.14839508211975</v>
      </c>
      <c r="CY63" s="255">
        <f t="shared" si="132"/>
        <v>34637.122398117426</v>
      </c>
      <c r="CZ63" s="239">
        <f>SQRT(((86400*30.5*T63*CA63/(30.5*10^3))*SQRT((U63/T63)^2+(CB63/CA63)^2))^2+((AV63*BS63/(30.5*10^3))*SQRT((IFERROR((AW63/AV63),0))^2+(IFERROR((BT63/BS63),0))^2))^2+((AX63*BW63/(30.5*10^3))*SQRT((AY63/AX63)^2+(BX63/BW63)^2))^2+CX63^2)</f>
        <v>62943.697151182903</v>
      </c>
      <c r="DA63" s="255"/>
      <c r="DB63" s="255"/>
      <c r="DC63" s="255"/>
      <c r="DD63" s="255"/>
      <c r="DE63" s="255"/>
      <c r="DF63" s="255"/>
      <c r="DG63" s="255"/>
      <c r="DH63" s="255"/>
      <c r="DI63" s="255"/>
      <c r="DJ63" s="287"/>
      <c r="DK63" s="287"/>
      <c r="DL63" s="287"/>
      <c r="DM63" s="287"/>
      <c r="DN63" s="287"/>
      <c r="DO63" s="10"/>
      <c r="DP63" s="10"/>
      <c r="DQ63" s="10"/>
      <c r="DR63"/>
      <c r="DS63"/>
      <c r="DT63" s="10"/>
      <c r="DU63" s="10"/>
      <c r="DV63" s="10"/>
      <c r="DZ63" s="10"/>
      <c r="EF63" s="10"/>
    </row>
    <row r="64" spans="6:140" x14ac:dyDescent="0.45">
      <c r="F64" s="45">
        <v>2</v>
      </c>
      <c r="G64" s="2">
        <v>40575</v>
      </c>
      <c r="H64" s="195">
        <v>1.7000000000000002</v>
      </c>
      <c r="I64">
        <v>9.9999999999999978E-2</v>
      </c>
      <c r="J64" s="195">
        <f t="shared" si="3"/>
        <v>8.5000000000000006E-2</v>
      </c>
      <c r="K64" s="66">
        <f>M63</f>
        <v>7.0710678118654719E-3</v>
      </c>
      <c r="L64" s="333">
        <v>1.0649999999999999</v>
      </c>
      <c r="M64" s="66">
        <v>0.15500000000000058</v>
      </c>
      <c r="N64" s="237">
        <v>3.47</v>
      </c>
      <c r="O64" s="66">
        <f t="shared" ref="O64:O66" si="145">M65</f>
        <v>0.11999999999999988</v>
      </c>
      <c r="P64" s="238">
        <v>25867931.452750716</v>
      </c>
      <c r="Q64" s="239">
        <v>145090000</v>
      </c>
      <c r="R64" s="240">
        <v>0</v>
      </c>
      <c r="S64" s="241">
        <v>415206185.56701022</v>
      </c>
      <c r="T64" s="237"/>
      <c r="V64" s="243">
        <f t="shared" si="64"/>
        <v>698845369.60365748</v>
      </c>
      <c r="W64" s="243">
        <f>BS63</f>
        <v>57.975445083746386</v>
      </c>
      <c r="X64" s="49">
        <v>29.480666666666664</v>
      </c>
      <c r="Y64" s="49">
        <v>14.748748210535627</v>
      </c>
      <c r="Z64" s="83">
        <f t="shared" si="5"/>
        <v>2.9480666666666665E-2</v>
      </c>
      <c r="AA64" s="197">
        <v>41.857142857142854</v>
      </c>
      <c r="AB64" s="197">
        <v>24.821428571428573</v>
      </c>
      <c r="AC64" s="197">
        <f t="shared" si="134"/>
        <v>5.4761904761904745</v>
      </c>
      <c r="AD64" s="197">
        <f t="shared" si="134"/>
        <v>-3.9880952380952377</v>
      </c>
      <c r="AE64" s="197">
        <v>9.4714285714285715</v>
      </c>
      <c r="AF64" s="8">
        <f t="shared" si="7"/>
        <v>4.2341074285714289</v>
      </c>
      <c r="AG64" s="197">
        <f t="shared" si="8"/>
        <v>4.550510047146286</v>
      </c>
      <c r="AH64" s="197">
        <f t="shared" si="9"/>
        <v>9.0144030994499982</v>
      </c>
      <c r="AI64" s="197">
        <f t="shared" si="10"/>
        <v>0.50480436662788353</v>
      </c>
      <c r="AJ64" s="197">
        <f t="shared" si="0"/>
        <v>6.9071574445867805</v>
      </c>
      <c r="AK64" s="197">
        <f t="shared" si="11"/>
        <v>0.32602627200000001</v>
      </c>
      <c r="AL64" s="197">
        <f t="shared" si="1"/>
        <v>0.99942809499999996</v>
      </c>
      <c r="AM64" s="83">
        <f t="shared" si="12"/>
        <v>1.4748748210535628E-2</v>
      </c>
      <c r="AN64" s="243">
        <f t="shared" si="13"/>
        <v>605173.86862262513</v>
      </c>
      <c r="AO64" s="243">
        <v>0</v>
      </c>
      <c r="AP64" s="243">
        <f t="shared" si="2"/>
        <v>9713646.1821307186</v>
      </c>
      <c r="AQ64" s="243">
        <v>0</v>
      </c>
      <c r="AR64" s="244">
        <f t="shared" si="14"/>
        <v>762603.86451472621</v>
      </c>
      <c r="AS64" s="245">
        <f t="shared" si="15"/>
        <v>381519.60772401543</v>
      </c>
      <c r="AT64" s="244">
        <f t="shared" si="16"/>
        <v>12240555.154639171</v>
      </c>
      <c r="AU64" s="245">
        <f t="shared" si="17"/>
        <v>6123771.4863847662</v>
      </c>
      <c r="AV64" s="244">
        <f t="shared" si="18"/>
        <v>2526908.9725084528</v>
      </c>
      <c r="AW64" s="245">
        <f t="shared" si="135"/>
        <v>6123771.4863847662</v>
      </c>
      <c r="AX64" s="196">
        <f t="shared" si="19"/>
        <v>157429.99589210108</v>
      </c>
      <c r="AY64" s="246">
        <f t="shared" ref="AY64:AY67" si="146">SQRT(AO64^2+AS64^2)</f>
        <v>381519.60772401543</v>
      </c>
      <c r="AZ64" s="196">
        <f t="shared" si="21"/>
        <v>2684338.9684005538</v>
      </c>
      <c r="BA64" s="246">
        <f t="shared" si="22"/>
        <v>6135644.5813408205</v>
      </c>
      <c r="BB64" s="261">
        <f>BB63+AZ64</f>
        <v>701529708.57205808</v>
      </c>
      <c r="BC64">
        <f>SQRT(BA64^2+BC63^2)</f>
        <v>78384128.556116566</v>
      </c>
      <c r="BD64" s="316">
        <f t="shared" si="30"/>
        <v>-1.4350000000000001</v>
      </c>
      <c r="BE64" s="316">
        <f t="shared" ref="BE64:BE74" si="147">SQRT(M64^2+M58^2)</f>
        <v>0.15500000000000058</v>
      </c>
      <c r="BF64" s="247">
        <f t="shared" si="31"/>
        <v>171161757.50379208</v>
      </c>
      <c r="BG64" s="295">
        <f t="shared" si="40"/>
        <v>-22488950.000000086</v>
      </c>
      <c r="BH64" s="295">
        <f t="shared" si="41"/>
        <v>4941582.998478109</v>
      </c>
      <c r="BI64" s="295">
        <f t="shared" si="42"/>
        <v>137085803.74279547</v>
      </c>
      <c r="BJ64" s="295">
        <f t="shared" si="43"/>
        <v>139006077.93345436</v>
      </c>
      <c r="BK64" s="295">
        <f t="shared" si="32"/>
        <v>80634934.119712502</v>
      </c>
      <c r="BL64" s="295">
        <f t="shared" si="33"/>
        <v>0.19602295783912699</v>
      </c>
      <c r="BM64" s="296">
        <f t="shared" si="34"/>
        <v>68260188.341449767</v>
      </c>
      <c r="BN64" s="296">
        <f t="shared" si="35"/>
        <v>39.880513811584031</v>
      </c>
      <c r="BO64" s="196">
        <f>BF63</f>
        <v>69264394.302358061</v>
      </c>
      <c r="BP64" s="196">
        <f>BM63</f>
        <v>13842969.177662432</v>
      </c>
      <c r="BQ64" s="317">
        <f t="shared" si="36"/>
        <v>530367951.06826603</v>
      </c>
      <c r="BR64" s="196">
        <f t="shared" si="37"/>
        <v>81546455.972067311</v>
      </c>
      <c r="BS64" s="250">
        <f t="shared" si="29"/>
        <v>9.393294439267974</v>
      </c>
      <c r="BT64" s="250">
        <v>0</v>
      </c>
      <c r="BU64" s="20">
        <v>791.2</v>
      </c>
      <c r="BV64" s="250">
        <v>0</v>
      </c>
      <c r="BW64" s="45">
        <v>1.4259999999999999</v>
      </c>
      <c r="BX64">
        <v>0.56845238244826735</v>
      </c>
      <c r="BY64" s="86">
        <v>1.53</v>
      </c>
      <c r="BZ64" s="86">
        <v>4.0000000000000036E-2</v>
      </c>
      <c r="CA64" s="178">
        <v>1.5133333333333334</v>
      </c>
      <c r="CB64" s="178">
        <v>7.0710678118654814E-3</v>
      </c>
      <c r="CC64" s="8">
        <v>1.01</v>
      </c>
      <c r="CD64" s="45">
        <v>1.0000000000000009E-2</v>
      </c>
      <c r="CE64" s="318">
        <v>40575</v>
      </c>
      <c r="CF64" s="45">
        <v>3</v>
      </c>
      <c r="CG64" s="45">
        <v>32</v>
      </c>
      <c r="CH64" s="319">
        <f>((BB64*BY64)-(BF64*(CC64-BY64)))/(1000*30.5)</f>
        <v>38109.657967777726</v>
      </c>
      <c r="CI64" s="303">
        <f t="shared" si="38"/>
        <v>123166909.2000668</v>
      </c>
      <c r="CJ64">
        <f t="shared" ref="CJ64:CJ68" si="148">SQRT(CD64^2+BZ64^2)</f>
        <v>4.1231056256176644E-2</v>
      </c>
      <c r="CK64" s="256">
        <f t="shared" si="45"/>
        <v>-36190053.412087612</v>
      </c>
      <c r="CL64" s="320">
        <f t="shared" ref="CL64:CL68" si="149">SQRT(CI64^2+CK64^2)/(1000*30.5)</f>
        <v>4208.9738517322376</v>
      </c>
      <c r="CM64" s="321">
        <f>-1*(CH64-CH63)</f>
        <v>-2085.2149429414931</v>
      </c>
      <c r="CN64" s="321"/>
      <c r="CO64" s="321"/>
      <c r="CP64" s="303"/>
      <c r="CQ64" s="321"/>
      <c r="CR64" s="255">
        <f>100*(CH64-CH63)/CH63</f>
        <v>5.7883336086664521</v>
      </c>
      <c r="CS64" s="321"/>
      <c r="CT64" s="321"/>
      <c r="CU64" s="321"/>
      <c r="CV64" s="321"/>
      <c r="CW64" s="334"/>
      <c r="CX64" s="334"/>
      <c r="CY64" s="255">
        <f t="shared" si="132"/>
        <v>785.59000570957824</v>
      </c>
      <c r="CZ64" s="255">
        <f>SQRT(((86400*30.5*T64*CA64/(30.5*10^3))*SQRT((CB64/CA64)^2))^2+((AV64*BS64/(30.5*10^3))*SQRT((IFERROR((AW64/AV64),0))^2+(IFERROR((BT64/BS64),0))^2))^2+((AX64*BW64/(30.5*10^3))*SQRT((AY64/AX64)^2+(BX64/BW64)^2))^2+CX64^2)</f>
        <v>1886.0665902532655</v>
      </c>
      <c r="DA64" s="255"/>
      <c r="DB64" s="255"/>
      <c r="DC64" s="255"/>
      <c r="DD64" s="255"/>
      <c r="DE64" s="255"/>
      <c r="DF64" s="255"/>
      <c r="DG64" s="255"/>
      <c r="DH64" s="255"/>
      <c r="DI64" s="255"/>
      <c r="DJ64" s="243"/>
      <c r="DK64" s="243"/>
      <c r="DL64" s="243"/>
      <c r="DM64" s="243"/>
      <c r="DN64" s="243"/>
      <c r="EH64" s="45"/>
      <c r="EI64" s="45"/>
      <c r="EJ64" s="45"/>
    </row>
    <row r="65" spans="6:140" x14ac:dyDescent="0.45">
      <c r="F65" s="45">
        <v>3</v>
      </c>
      <c r="G65" s="2">
        <v>40575</v>
      </c>
      <c r="H65" s="195">
        <v>1.8</v>
      </c>
      <c r="I65">
        <v>0</v>
      </c>
      <c r="J65" s="195">
        <f t="shared" si="3"/>
        <v>1.0649999999999999</v>
      </c>
      <c r="K65" s="66">
        <f t="shared" ref="K65:K67" si="150">M64</f>
        <v>0.15500000000000058</v>
      </c>
      <c r="L65" s="333">
        <v>3.47</v>
      </c>
      <c r="M65" s="66">
        <v>0.11999999999999988</v>
      </c>
      <c r="N65" s="237">
        <v>5.49</v>
      </c>
      <c r="O65" s="66">
        <f t="shared" si="145"/>
        <v>0.20000000000000018</v>
      </c>
      <c r="P65" s="238">
        <v>64199372.276357211</v>
      </c>
      <c r="Q65" s="239">
        <v>255980000.00000003</v>
      </c>
      <c r="R65" s="240">
        <v>0</v>
      </c>
      <c r="S65" s="241">
        <v>581288659.79381442</v>
      </c>
      <c r="T65" s="237"/>
      <c r="V65" s="243">
        <f t="shared" si="64"/>
        <v>701529708.57205808</v>
      </c>
      <c r="W65" s="243">
        <f t="shared" si="65"/>
        <v>9.393294439267974</v>
      </c>
      <c r="X65" s="49">
        <v>29.480666666666664</v>
      </c>
      <c r="Y65" s="49">
        <v>14.748748210535627</v>
      </c>
      <c r="Z65" s="83">
        <f t="shared" si="5"/>
        <v>2.9480666666666665E-2</v>
      </c>
      <c r="AA65" s="197">
        <v>41.857142857142854</v>
      </c>
      <c r="AB65" s="197">
        <v>24.821428571428573</v>
      </c>
      <c r="AC65" s="197">
        <f t="shared" si="134"/>
        <v>5.4761904761904745</v>
      </c>
      <c r="AD65" s="197">
        <f t="shared" si="134"/>
        <v>-3.9880952380952377</v>
      </c>
      <c r="AE65" s="197">
        <v>9.4714285714285715</v>
      </c>
      <c r="AF65" s="8">
        <f t="shared" si="7"/>
        <v>4.2341074285714289</v>
      </c>
      <c r="AG65" s="197">
        <f t="shared" si="8"/>
        <v>4.550510047146286</v>
      </c>
      <c r="AH65" s="197">
        <f t="shared" si="9"/>
        <v>9.0144030994499982</v>
      </c>
      <c r="AI65" s="197">
        <f t="shared" si="10"/>
        <v>0.50480436662788353</v>
      </c>
      <c r="AJ65" s="197">
        <f t="shared" si="0"/>
        <v>6.9567859728685209</v>
      </c>
      <c r="AK65" s="197">
        <f t="shared" si="11"/>
        <v>0.32602627200000001</v>
      </c>
      <c r="AL65" s="197">
        <f t="shared" si="1"/>
        <v>0.99813660999999998</v>
      </c>
      <c r="AM65" s="83">
        <f t="shared" si="12"/>
        <v>1.4748748210535628E-2</v>
      </c>
      <c r="AN65" s="243">
        <f t="shared" si="13"/>
        <v>1527856.858581505</v>
      </c>
      <c r="AO65" s="243">
        <v>0</v>
      </c>
      <c r="AP65" s="243">
        <f t="shared" si="2"/>
        <v>13833871.488003658</v>
      </c>
      <c r="AQ65" s="243">
        <v>0</v>
      </c>
      <c r="AR65" s="244">
        <f t="shared" si="14"/>
        <v>1892640.2942885282</v>
      </c>
      <c r="AS65" s="245">
        <f t="shared" si="15"/>
        <v>946860.37697843404</v>
      </c>
      <c r="AT65" s="244">
        <f t="shared" si="16"/>
        <v>17136777.216494843</v>
      </c>
      <c r="AU65" s="245">
        <f t="shared" si="17"/>
        <v>8573280.0809386745</v>
      </c>
      <c r="AV65" s="244">
        <f t="shared" si="18"/>
        <v>3302905.7284911852</v>
      </c>
      <c r="AW65" s="245">
        <f t="shared" si="135"/>
        <v>8573280.0809386745</v>
      </c>
      <c r="AX65" s="196">
        <f t="shared" si="19"/>
        <v>364783.43570702313</v>
      </c>
      <c r="AY65" s="246">
        <f t="shared" si="146"/>
        <v>946860.37697843404</v>
      </c>
      <c r="AZ65" s="196">
        <f t="shared" si="21"/>
        <v>3667689.1641982086</v>
      </c>
      <c r="BA65" s="246">
        <f t="shared" si="22"/>
        <v>8625408.7392836977</v>
      </c>
      <c r="BB65" s="261">
        <f t="shared" ref="BB65:BB68" si="151">BB64+AZ65</f>
        <v>705197397.73625624</v>
      </c>
      <c r="BC65">
        <f>SQRT(BA65^2+BC64^2)</f>
        <v>78857271.607769445</v>
      </c>
      <c r="BD65" s="316">
        <f t="shared" si="30"/>
        <v>-2.1299999999999994</v>
      </c>
      <c r="BE65" s="316">
        <f t="shared" si="147"/>
        <v>0.12369316876852965</v>
      </c>
      <c r="BF65" s="247">
        <f t="shared" si="31"/>
        <v>367833863.22720176</v>
      </c>
      <c r="BG65" s="295">
        <f t="shared" si="40"/>
        <v>-31662977.341368221</v>
      </c>
      <c r="BH65" s="295">
        <f t="shared" si="41"/>
        <v>108737104.82866986</v>
      </c>
      <c r="BI65" s="295">
        <f t="shared" si="42"/>
        <v>286421255.0485341</v>
      </c>
      <c r="BJ65" s="295">
        <f t="shared" si="43"/>
        <v>307999086.75874114</v>
      </c>
      <c r="BK65" s="295">
        <f t="shared" si="32"/>
        <v>207104404.31421313</v>
      </c>
      <c r="BL65" s="295">
        <f t="shared" si="33"/>
        <v>0.23323807579381212</v>
      </c>
      <c r="BM65" s="296">
        <f t="shared" si="34"/>
        <v>188584680.43121403</v>
      </c>
      <c r="BN65" s="296">
        <f t="shared" si="35"/>
        <v>51.268982898056343</v>
      </c>
      <c r="BO65" s="196">
        <f>BF64</f>
        <v>171161757.50379208</v>
      </c>
      <c r="BP65" s="196">
        <f t="shared" ref="BP65:BP68" si="152">BM64</f>
        <v>68260188.341449767</v>
      </c>
      <c r="BQ65" s="317">
        <f t="shared" si="36"/>
        <v>337363534.50905448</v>
      </c>
      <c r="BR65" s="196">
        <f t="shared" si="37"/>
        <v>84976546.290970892</v>
      </c>
      <c r="BS65" s="250">
        <f t="shared" si="29"/>
        <v>0.13179304399912475</v>
      </c>
      <c r="BT65" s="250">
        <v>0</v>
      </c>
      <c r="BU65" s="20">
        <v>14.51</v>
      </c>
      <c r="BV65" s="250">
        <v>0</v>
      </c>
      <c r="BW65" s="45">
        <v>1.4259999999999999</v>
      </c>
      <c r="BX65">
        <v>0.56845238244826735</v>
      </c>
      <c r="BY65" s="86">
        <v>1.01</v>
      </c>
      <c r="BZ65" s="86">
        <v>1.0000000000000009E-2</v>
      </c>
      <c r="CA65" s="178">
        <v>1.53</v>
      </c>
      <c r="CB65" s="178">
        <v>4.0000000000000036E-2</v>
      </c>
      <c r="CC65" s="8">
        <v>0.76</v>
      </c>
      <c r="CD65" s="45">
        <v>1.9000000000000013E-2</v>
      </c>
      <c r="CE65" s="318">
        <v>40575</v>
      </c>
      <c r="CF65" s="45">
        <v>4</v>
      </c>
      <c r="CG65" s="45">
        <v>39</v>
      </c>
      <c r="CH65" s="319">
        <f>((BB65*BY65)-(BF65*(CC65-BY65)))/(1000*30.5)</f>
        <v>26367.470082636697</v>
      </c>
      <c r="CI65" s="303">
        <f t="shared" si="38"/>
        <v>79957431.518501729</v>
      </c>
      <c r="CJ65">
        <f t="shared" si="148"/>
        <v>2.1470910553583904E-2</v>
      </c>
      <c r="CK65" s="256">
        <f t="shared" si="45"/>
        <v>-47803090.517410479</v>
      </c>
      <c r="CL65" s="320">
        <f t="shared" si="149"/>
        <v>3054.3454082127637</v>
      </c>
      <c r="CM65" s="321">
        <f t="shared" ref="CM65:CM67" si="153">-1*(CH65-CH64)</f>
        <v>11742.187885141029</v>
      </c>
      <c r="CN65" s="321"/>
      <c r="CO65" s="321"/>
      <c r="CP65" s="303"/>
      <c r="CQ65" s="321"/>
      <c r="CR65" s="255">
        <f t="shared" ref="CR65:CR68" si="154">100*(CH65-CH64)/CH64</f>
        <v>-30.811580348134374</v>
      </c>
      <c r="CS65" s="321"/>
      <c r="CT65" s="321"/>
      <c r="CU65" s="321"/>
      <c r="CV65" s="321"/>
      <c r="CW65" s="334"/>
      <c r="CX65" s="334"/>
      <c r="CY65" s="255">
        <f t="shared" si="132"/>
        <v>31.327251780925081</v>
      </c>
      <c r="CZ65" s="255">
        <f>SQRT(((86400*30.5*T65*CA65/(30.5*10^3))*SQRT((CB65/CA65)^2))^2+((AV65*BS65/(30.5*10^3))*SQRT((IFERROR((AW65/AV65),0))^2+(IFERROR((BT65/BS65),0))^2))^2+((AX65*BW65/(30.5*10^3))*SQRT((AY65/AX65)^2+(BX65/BW65)^2))^2+CX65^2)</f>
        <v>58.124146872004992</v>
      </c>
      <c r="DA65" s="255"/>
      <c r="DB65" s="255"/>
      <c r="DC65" s="255"/>
      <c r="DD65" s="255"/>
      <c r="DE65" s="255"/>
      <c r="DF65" s="255"/>
      <c r="DG65" s="255"/>
      <c r="DH65" s="255"/>
      <c r="DI65" s="255"/>
      <c r="DJ65" s="243"/>
      <c r="DK65" s="243"/>
      <c r="DL65" s="243"/>
      <c r="DM65" s="243"/>
      <c r="DN65" s="243"/>
      <c r="EH65" s="45"/>
      <c r="EI65" s="45"/>
      <c r="EJ65" s="45"/>
    </row>
    <row r="66" spans="6:140" x14ac:dyDescent="0.45">
      <c r="F66" s="45">
        <v>4</v>
      </c>
      <c r="G66" s="2">
        <v>40575</v>
      </c>
      <c r="H66" s="195">
        <v>1.85</v>
      </c>
      <c r="I66">
        <v>4.9999999999999926E-2</v>
      </c>
      <c r="J66" s="195">
        <f t="shared" si="3"/>
        <v>3.47</v>
      </c>
      <c r="K66" s="66">
        <f t="shared" si="150"/>
        <v>0.11999999999999988</v>
      </c>
      <c r="L66" s="333">
        <v>5.49</v>
      </c>
      <c r="M66" s="66">
        <v>0.20000000000000018</v>
      </c>
      <c r="N66" s="237">
        <v>10.56</v>
      </c>
      <c r="O66" s="66">
        <f t="shared" si="145"/>
        <v>0.65000000000000036</v>
      </c>
      <c r="P66" s="238">
        <v>70577746.449164152</v>
      </c>
      <c r="Q66" s="239">
        <v>333170000</v>
      </c>
      <c r="R66" s="240">
        <v>0</v>
      </c>
      <c r="S66" s="241">
        <v>830412371.13402045</v>
      </c>
      <c r="T66" s="237"/>
      <c r="V66" s="243">
        <f t="shared" si="64"/>
        <v>705197397.73625624</v>
      </c>
      <c r="W66" s="243">
        <f t="shared" si="65"/>
        <v>0.13179304399912475</v>
      </c>
      <c r="X66" s="49">
        <v>29.480666666666664</v>
      </c>
      <c r="Y66" s="49">
        <v>14.748748210535627</v>
      </c>
      <c r="Z66" s="83">
        <f t="shared" si="5"/>
        <v>2.9480666666666665E-2</v>
      </c>
      <c r="AA66" s="197">
        <v>41.857142857142854</v>
      </c>
      <c r="AB66" s="197">
        <v>24.821428571428573</v>
      </c>
      <c r="AC66" s="197">
        <f t="shared" si="134"/>
        <v>5.4761904761904745</v>
      </c>
      <c r="AD66" s="197">
        <f t="shared" si="134"/>
        <v>-3.9880952380952377</v>
      </c>
      <c r="AE66" s="197">
        <v>9.4714285714285715</v>
      </c>
      <c r="AF66" s="8">
        <f t="shared" si="7"/>
        <v>4.2341074285714289</v>
      </c>
      <c r="AG66" s="197">
        <f t="shared" si="8"/>
        <v>4.550510047146286</v>
      </c>
      <c r="AH66" s="197">
        <f t="shared" si="9"/>
        <v>9.0144030994499982</v>
      </c>
      <c r="AI66" s="197">
        <f t="shared" si="10"/>
        <v>0.50480436662788353</v>
      </c>
      <c r="AJ66" s="197">
        <f t="shared" si="0"/>
        <v>6.9817181471561103</v>
      </c>
      <c r="AK66" s="197">
        <f t="shared" si="11"/>
        <v>0.32602627200000001</v>
      </c>
      <c r="AL66" s="197">
        <f t="shared" si="1"/>
        <v>0.99705186999999995</v>
      </c>
      <c r="AM66" s="83">
        <f t="shared" si="12"/>
        <v>1.4748748210535628E-2</v>
      </c>
      <c r="AN66" s="243">
        <f t="shared" si="13"/>
        <v>1691803.4119192704</v>
      </c>
      <c r="AO66" s="243">
        <v>0</v>
      </c>
      <c r="AP66" s="243">
        <f t="shared" si="2"/>
        <v>19905629.65617536</v>
      </c>
      <c r="AQ66" s="243">
        <v>0</v>
      </c>
      <c r="AR66" s="244">
        <f t="shared" si="14"/>
        <v>2080679.0171523253</v>
      </c>
      <c r="AS66" s="245">
        <f t="shared" si="15"/>
        <v>1040933.411645747</v>
      </c>
      <c r="AT66" s="244">
        <f t="shared" si="16"/>
        <v>24481110.309278343</v>
      </c>
      <c r="AU66" s="245">
        <f t="shared" si="17"/>
        <v>12247542.972769532</v>
      </c>
      <c r="AV66" s="244">
        <f t="shared" si="18"/>
        <v>4575480.6531029828</v>
      </c>
      <c r="AW66" s="245">
        <f t="shared" si="135"/>
        <v>12247542.972769532</v>
      </c>
      <c r="AX66" s="196">
        <f t="shared" si="19"/>
        <v>388875.60523305484</v>
      </c>
      <c r="AY66" s="246">
        <f t="shared" si="146"/>
        <v>1040933.411645747</v>
      </c>
      <c r="AZ66" s="196">
        <f t="shared" si="21"/>
        <v>4964356.2583360374</v>
      </c>
      <c r="BA66" s="246">
        <f t="shared" si="22"/>
        <v>12291698.468369488</v>
      </c>
      <c r="BB66" s="261">
        <f t="shared" si="151"/>
        <v>710161753.99459231</v>
      </c>
      <c r="BC66">
        <f t="shared" ref="BC66:BC68" si="155">SQRT(BA66^2+BC65^2)</f>
        <v>79809492.772845253</v>
      </c>
      <c r="BD66" s="316">
        <f t="shared" si="30"/>
        <v>-2.4449999999999994</v>
      </c>
      <c r="BE66" s="316">
        <f t="shared" si="147"/>
        <v>0.32407560846197603</v>
      </c>
      <c r="BF66" s="247">
        <f t="shared" si="31"/>
        <v>-20882050.184111271</v>
      </c>
      <c r="BG66" s="295">
        <f t="shared" si="40"/>
        <v>-107972270.47127654</v>
      </c>
      <c r="BH66" s="295">
        <f t="shared" si="41"/>
        <v>84623687.728350669</v>
      </c>
      <c r="BI66" s="295">
        <f t="shared" si="42"/>
        <v>460599845.25385821</v>
      </c>
      <c r="BJ66" s="295">
        <f t="shared" si="43"/>
        <v>480594836.80471021</v>
      </c>
      <c r="BK66" s="295">
        <f t="shared" si="32"/>
        <v>284464579.32966006</v>
      </c>
      <c r="BL66" s="295">
        <f t="shared" si="33"/>
        <v>0.68007352543677257</v>
      </c>
      <c r="BM66" s="296">
        <f t="shared" si="34"/>
        <v>-110187967.98402606</v>
      </c>
      <c r="BN66" s="296">
        <f t="shared" si="35"/>
        <v>527.66834200918572</v>
      </c>
      <c r="BO66" s="196">
        <f>BF65</f>
        <v>367833863.22720176</v>
      </c>
      <c r="BP66" s="196">
        <f t="shared" si="152"/>
        <v>188584680.43121403</v>
      </c>
      <c r="BQ66" s="317">
        <f t="shared" si="36"/>
        <v>731043804.17870355</v>
      </c>
      <c r="BR66" s="196">
        <f t="shared" si="37"/>
        <v>134266772.98342034</v>
      </c>
      <c r="BS66" s="250">
        <f t="shared" si="29"/>
        <v>9.5137545758124845E-2</v>
      </c>
      <c r="BT66" s="250">
        <v>0</v>
      </c>
      <c r="BU66" s="20">
        <v>14.51</v>
      </c>
      <c r="BV66" s="250">
        <v>0</v>
      </c>
      <c r="BW66" s="45">
        <v>1.4259999999999999</v>
      </c>
      <c r="BX66">
        <v>0.56845238244826735</v>
      </c>
      <c r="BY66" s="86">
        <v>0.76</v>
      </c>
      <c r="BZ66" s="86">
        <v>1.9000000000000013E-2</v>
      </c>
      <c r="CA66" s="178">
        <v>1.01</v>
      </c>
      <c r="CB66" s="178">
        <v>1.0000000000000009E-2</v>
      </c>
      <c r="CC66" s="8">
        <v>0.2455</v>
      </c>
      <c r="CD66" s="45">
        <v>7.4500000000000038E-2</v>
      </c>
      <c r="CE66" s="318">
        <v>40575</v>
      </c>
      <c r="CF66" s="45">
        <v>5</v>
      </c>
      <c r="CG66" s="45">
        <v>49</v>
      </c>
      <c r="CH66" s="319">
        <f>((BB66*BY66)-(BF66*(CC66-BY66)))/(1000*30.5)</f>
        <v>17343.577646431633</v>
      </c>
      <c r="CI66" s="303">
        <f t="shared" si="38"/>
        <v>62137895.641163975</v>
      </c>
      <c r="CJ66">
        <f t="shared" si="148"/>
        <v>7.688465386538465E-2</v>
      </c>
      <c r="CK66" s="256">
        <f t="shared" si="45"/>
        <v>56714438.981399849</v>
      </c>
      <c r="CL66" s="320">
        <f t="shared" si="149"/>
        <v>2758.3194942470022</v>
      </c>
      <c r="CM66" s="321">
        <f t="shared" si="153"/>
        <v>9023.8924362050639</v>
      </c>
      <c r="CN66" s="321"/>
      <c r="CO66" s="321"/>
      <c r="CP66" s="303"/>
      <c r="CQ66" s="321"/>
      <c r="CR66" s="255">
        <f t="shared" si="154"/>
        <v>-34.22358082866436</v>
      </c>
      <c r="CS66" s="321"/>
      <c r="CT66" s="321"/>
      <c r="CU66" s="321"/>
      <c r="CV66" s="321"/>
      <c r="CW66" s="334"/>
      <c r="CX66" s="334"/>
      <c r="CY66" s="255">
        <f t="shared" si="132"/>
        <v>32.453659444666762</v>
      </c>
      <c r="CZ66" s="255">
        <f>SQRT(((86400*30.5*T66*CA66/(30.5*10^3))*SQRT((CB66/CA66)^2))^2+((AV66*BS66/(30.5*10^3))*SQRT((IFERROR((AW66/AV66),0))^2+(IFERROR((BT66/BS66),0))^2))^2+((AX66*BW66/(30.5*10^3))*SQRT((AY66/AX66)^2+(BX66/BW66)^2))^2+CX66^2)</f>
        <v>62.294370170279372</v>
      </c>
      <c r="DA66" s="255"/>
      <c r="DB66" s="255"/>
      <c r="DC66" s="255"/>
      <c r="DD66" s="255"/>
      <c r="DE66" s="255"/>
      <c r="DF66" s="255"/>
      <c r="DG66" s="255"/>
      <c r="DH66" s="255"/>
      <c r="DI66" s="255"/>
      <c r="DJ66" s="243"/>
      <c r="DK66" s="243"/>
      <c r="DL66" s="243"/>
      <c r="DM66" s="243"/>
      <c r="DN66" s="243"/>
      <c r="EH66" s="45"/>
      <c r="EI66" s="45"/>
      <c r="EJ66" s="45"/>
    </row>
    <row r="67" spans="6:140" x14ac:dyDescent="0.45">
      <c r="F67" s="45">
        <v>5</v>
      </c>
      <c r="G67" s="2">
        <v>40575</v>
      </c>
      <c r="H67" s="195">
        <v>2.1500000000000004</v>
      </c>
      <c r="I67">
        <v>5.0000000000000044E-2</v>
      </c>
      <c r="J67" s="195">
        <f t="shared" si="3"/>
        <v>5.49</v>
      </c>
      <c r="K67" s="66">
        <f t="shared" si="150"/>
        <v>0.20000000000000018</v>
      </c>
      <c r="L67" s="333">
        <v>10.56</v>
      </c>
      <c r="M67" s="66">
        <v>0.65000000000000036</v>
      </c>
      <c r="N67" s="237">
        <v>14.734999999999999</v>
      </c>
      <c r="O67" s="66">
        <f>M68</f>
        <v>1.2863319944711011</v>
      </c>
      <c r="P67" s="238">
        <v>237383772.69488889</v>
      </c>
      <c r="Q67" s="239">
        <v>1392850000</v>
      </c>
      <c r="R67" s="240">
        <v>0</v>
      </c>
      <c r="S67" s="241">
        <v>1743865979.3814435</v>
      </c>
      <c r="T67" s="237"/>
      <c r="V67" s="243">
        <f t="shared" si="64"/>
        <v>710161753.99459231</v>
      </c>
      <c r="W67" s="243">
        <f t="shared" si="65"/>
        <v>9.5137545758124845E-2</v>
      </c>
      <c r="X67" s="49">
        <v>29.480666666666664</v>
      </c>
      <c r="Y67" s="49">
        <v>14.748748210535627</v>
      </c>
      <c r="Z67" s="83">
        <f t="shared" si="5"/>
        <v>2.9480666666666665E-2</v>
      </c>
      <c r="AA67" s="197">
        <v>41.857142857142854</v>
      </c>
      <c r="AB67" s="197">
        <v>24.821428571428573</v>
      </c>
      <c r="AC67" s="197">
        <f t="shared" si="134"/>
        <v>5.4761904761904745</v>
      </c>
      <c r="AD67" s="197">
        <f t="shared" si="134"/>
        <v>-3.9880952380952377</v>
      </c>
      <c r="AE67" s="197">
        <v>9.4714285714285715</v>
      </c>
      <c r="AF67" s="8">
        <f t="shared" si="7"/>
        <v>4.2341074285714289</v>
      </c>
      <c r="AG67" s="197">
        <f t="shared" si="8"/>
        <v>4.550510047146286</v>
      </c>
      <c r="AH67" s="197">
        <f t="shared" si="9"/>
        <v>9.0144030994499982</v>
      </c>
      <c r="AI67" s="197">
        <f t="shared" si="10"/>
        <v>0.50480436662788353</v>
      </c>
      <c r="AJ67" s="197">
        <f t="shared" ref="AJ67:AJ74" si="156">6.11*10^(7.5*H67/(237.7+H67))</f>
        <v>7.1329754402495542</v>
      </c>
      <c r="AK67" s="197">
        <f t="shared" si="11"/>
        <v>0.32602627200000001</v>
      </c>
      <c r="AL67" s="197">
        <f t="shared" ref="AL67:AL74" si="157">1 - (0.000537*L67)</f>
        <v>0.99432927999999998</v>
      </c>
      <c r="AM67" s="83">
        <f t="shared" si="12"/>
        <v>1.4748748210535628E-2</v>
      </c>
      <c r="AN67" s="243">
        <f t="shared" si="13"/>
        <v>6000421.9877343783</v>
      </c>
      <c r="AO67" s="243">
        <v>0</v>
      </c>
      <c r="AP67" s="243">
        <f t="shared" ref="AP67:AP74" si="158">MAX(0,AK67*((AL67*AJ67)-(AI67*AH67)))*S67*30.5/1000</f>
        <v>44080231.970159672</v>
      </c>
      <c r="AQ67" s="243">
        <v>0</v>
      </c>
      <c r="AR67" s="244">
        <f t="shared" si="14"/>
        <v>6998231.8748937873</v>
      </c>
      <c r="AS67" s="245">
        <f t="shared" si="15"/>
        <v>3501113.4927439387</v>
      </c>
      <c r="AT67" s="244">
        <f t="shared" si="16"/>
        <v>51410331.649484538</v>
      </c>
      <c r="AU67" s="245">
        <f t="shared" si="17"/>
        <v>25719840.242816024</v>
      </c>
      <c r="AV67" s="244">
        <f t="shared" si="18"/>
        <v>7330099.6793248653</v>
      </c>
      <c r="AW67" s="245">
        <f t="shared" si="135"/>
        <v>25719840.242816024</v>
      </c>
      <c r="AX67" s="196">
        <f t="shared" si="19"/>
        <v>997809.887159409</v>
      </c>
      <c r="AY67" s="246">
        <f t="shared" si="146"/>
        <v>3501113.4927439387</v>
      </c>
      <c r="AZ67" s="196">
        <f t="shared" si="21"/>
        <v>8327909.5664842743</v>
      </c>
      <c r="BA67" s="246">
        <f t="shared" si="22"/>
        <v>25957041.006344546</v>
      </c>
      <c r="BB67" s="261">
        <f t="shared" si="151"/>
        <v>718489663.56107664</v>
      </c>
      <c r="BC67">
        <f t="shared" si="155"/>
        <v>83924508.425512329</v>
      </c>
      <c r="BD67" s="316">
        <f t="shared" si="30"/>
        <v>-1.3399999999999999</v>
      </c>
      <c r="BE67" s="316">
        <f t="shared" si="147"/>
        <v>0.68949256703752848</v>
      </c>
      <c r="BF67" s="247">
        <f t="shared" si="31"/>
        <v>461776242.44505435</v>
      </c>
      <c r="BG67" s="295">
        <f t="shared" si="40"/>
        <v>-960359721.9982214</v>
      </c>
      <c r="BH67" s="295">
        <f t="shared" si="41"/>
        <v>142032350.7989186</v>
      </c>
      <c r="BI67" s="295">
        <f t="shared" si="42"/>
        <v>1001764638.7945707</v>
      </c>
      <c r="BJ67" s="295">
        <f t="shared" si="43"/>
        <v>1394989740.4100091</v>
      </c>
      <c r="BK67" s="295">
        <f t="shared" si="32"/>
        <v>-4887600870.2471685</v>
      </c>
      <c r="BL67" s="295">
        <f t="shared" si="33"/>
        <v>1.4412321117710365</v>
      </c>
      <c r="BM67" s="296">
        <f t="shared" si="34"/>
        <v>1227823879.4191372</v>
      </c>
      <c r="BN67" s="296">
        <f t="shared" si="35"/>
        <v>265.89152203195749</v>
      </c>
      <c r="BO67" s="196">
        <f>BF66</f>
        <v>-20882050.184111271</v>
      </c>
      <c r="BP67" s="196">
        <f t="shared" si="152"/>
        <v>-110187967.98402606</v>
      </c>
      <c r="BQ67" s="317">
        <f t="shared" si="36"/>
        <v>256713421.11602229</v>
      </c>
      <c r="BR67" s="196">
        <f t="shared" si="37"/>
        <v>964019770.93364894</v>
      </c>
      <c r="BS67" s="250">
        <f t="shared" si="29"/>
        <v>5.9385277014417495E-2</v>
      </c>
      <c r="BT67" s="250">
        <v>0</v>
      </c>
      <c r="BU67" s="20">
        <v>14.51</v>
      </c>
      <c r="BV67" s="250">
        <v>0</v>
      </c>
      <c r="BW67" s="45">
        <v>1.4259999999999999</v>
      </c>
      <c r="BX67">
        <v>0.56845238244826735</v>
      </c>
      <c r="BY67" s="86">
        <v>0.2455</v>
      </c>
      <c r="BZ67" s="86">
        <v>7.4500000000000038E-2</v>
      </c>
      <c r="CA67" s="178">
        <v>0.76</v>
      </c>
      <c r="CB67" s="178">
        <v>1.9000000000000013E-2</v>
      </c>
      <c r="CC67" s="8">
        <v>4.1175000000000003E-2</v>
      </c>
      <c r="CD67" s="8">
        <v>1.0053481983870072E-2</v>
      </c>
      <c r="CE67" s="318">
        <v>40575</v>
      </c>
      <c r="CF67" s="45">
        <v>6</v>
      </c>
      <c r="CG67" s="45">
        <v>70</v>
      </c>
      <c r="CH67" s="319">
        <f>((BB67*BY67)-(BF67*(CC67-BY67)))/(1000*30.5)</f>
        <v>8876.7751849780343</v>
      </c>
      <c r="CI67" s="303">
        <f t="shared" si="38"/>
        <v>57355853.695708215</v>
      </c>
      <c r="CJ67">
        <f t="shared" si="148"/>
        <v>7.5175278516278254E-2</v>
      </c>
      <c r="CK67" s="256">
        <f t="shared" si="45"/>
        <v>-253265464.77258027</v>
      </c>
      <c r="CL67" s="320">
        <f t="shared" si="149"/>
        <v>8514.0596748483877</v>
      </c>
      <c r="CM67" s="321">
        <f t="shared" si="153"/>
        <v>8466.8024614535989</v>
      </c>
      <c r="CN67" s="321"/>
      <c r="CO67" s="321"/>
      <c r="CP67" s="303"/>
      <c r="CQ67" s="321"/>
      <c r="CR67" s="255">
        <f t="shared" si="154"/>
        <v>-48.81808490761771</v>
      </c>
      <c r="CS67" s="321"/>
      <c r="CT67" s="321"/>
      <c r="CU67" s="321"/>
      <c r="CV67" s="321"/>
      <c r="CW67" s="334"/>
      <c r="CX67" s="334"/>
      <c r="CY67" s="255">
        <f t="shared" si="132"/>
        <v>60.923832757026787</v>
      </c>
      <c r="CZ67" s="255">
        <f>SQRT(((86400*30.5*T67*CA67/(30.5*10^3))*SQRT((CB67/CA67)^2))^2+((AV67*BS67/(30.5*10^3))*SQRT((IFERROR((AW67/AV67),0))^2+(IFERROR((BT67/BS67),0))^2))^2+((AX67*BW67/(30.5*10^3))*SQRT((AY67/AX67)^2+(BX67/BW67)^2))^2+CX67^2)</f>
        <v>172.18749041381309</v>
      </c>
      <c r="DA67" s="255"/>
      <c r="DB67" s="255"/>
      <c r="DC67" s="255"/>
      <c r="DD67" s="255"/>
      <c r="DE67" s="255"/>
      <c r="DF67" s="255"/>
      <c r="DG67" s="255"/>
      <c r="DH67" s="255"/>
      <c r="DI67" s="255"/>
      <c r="DJ67" s="243"/>
      <c r="DK67" s="243"/>
      <c r="DL67" s="243"/>
      <c r="DM67" s="243"/>
      <c r="DN67" s="243"/>
      <c r="EH67" s="45"/>
      <c r="EI67" s="45"/>
      <c r="EJ67" s="45"/>
    </row>
    <row r="68" spans="6:140" x14ac:dyDescent="0.45">
      <c r="F68" s="45">
        <v>6</v>
      </c>
      <c r="G68" s="2">
        <v>40575</v>
      </c>
      <c r="H68" s="195">
        <v>1.85</v>
      </c>
      <c r="I68">
        <v>0.35000000000000009</v>
      </c>
      <c r="J68" s="195">
        <f t="shared" ref="J68:J74" si="159">IF(F68&gt;1,L67,0)</f>
        <v>10.56</v>
      </c>
      <c r="K68" s="66">
        <f>M67</f>
        <v>0.65000000000000036</v>
      </c>
      <c r="L68" s="333">
        <v>14.734999999999999</v>
      </c>
      <c r="M68" s="66">
        <v>1.2863319944711011</v>
      </c>
      <c r="N68" s="195">
        <v>17.315000000000001</v>
      </c>
      <c r="O68" s="66">
        <v>1.0950000000000006</v>
      </c>
      <c r="P68" s="238">
        <v>391352979.66800237</v>
      </c>
      <c r="Q68" s="239">
        <v>3536260000.000001</v>
      </c>
      <c r="R68" s="240">
        <v>0</v>
      </c>
      <c r="S68" s="241">
        <v>2076030927.8350515</v>
      </c>
      <c r="T68" s="237"/>
      <c r="V68" s="243">
        <f t="shared" si="64"/>
        <v>718489663.56107664</v>
      </c>
      <c r="W68" s="243">
        <f t="shared" si="65"/>
        <v>5.9385277014417495E-2</v>
      </c>
      <c r="X68" s="49">
        <v>29.480666666666664</v>
      </c>
      <c r="Y68" s="49">
        <v>14.748748210535627</v>
      </c>
      <c r="Z68" s="83">
        <f t="shared" ref="Z68:Z74" si="160">X68/1000</f>
        <v>2.9480666666666665E-2</v>
      </c>
      <c r="AA68" s="197">
        <v>41.857142857142854</v>
      </c>
      <c r="AB68" s="197">
        <v>24.821428571428573</v>
      </c>
      <c r="AC68" s="197">
        <f t="shared" si="134"/>
        <v>5.4761904761904745</v>
      </c>
      <c r="AD68" s="197">
        <f t="shared" si="134"/>
        <v>-3.9880952380952377</v>
      </c>
      <c r="AE68" s="197">
        <v>9.4714285714285715</v>
      </c>
      <c r="AF68" s="8">
        <f t="shared" ref="AF68:AF74" si="161">(AE68/(60*60))*1609.344</f>
        <v>4.2341074285714289</v>
      </c>
      <c r="AG68" s="197">
        <f t="shared" ref="AG68:AG74" si="162">6.11*10^(7.5*AD68/(237.7+AD68))</f>
        <v>4.550510047146286</v>
      </c>
      <c r="AH68" s="197">
        <f t="shared" ref="AH68:AH74" si="163">6.11*10^(7.5*AC68/(237.7+AC68))</f>
        <v>9.0144030994499982</v>
      </c>
      <c r="AI68" s="197">
        <f t="shared" ref="AI68:AI74" si="164">AG68/AH68</f>
        <v>0.50480436662788353</v>
      </c>
      <c r="AJ68" s="197">
        <f t="shared" si="156"/>
        <v>6.9817181471561103</v>
      </c>
      <c r="AK68" s="197">
        <f t="shared" ref="AK68:AK74" si="165">IF(AJ68&gt;AH68,0.26 + 0.077*AF68,0.077*AF68)</f>
        <v>0.32602627200000001</v>
      </c>
      <c r="AL68" s="197">
        <f t="shared" si="157"/>
        <v>0.99208730499999997</v>
      </c>
      <c r="AM68" s="83">
        <f t="shared" ref="AM68:AM74" si="166">Y68/1000</f>
        <v>1.4748748210535628E-2</v>
      </c>
      <c r="AN68" s="243">
        <f t="shared" ref="AN68:AN74" si="167">MAX(0,AK68*((AL68*AJ68)-(AI68*AH68)))*P68*30.5/1000</f>
        <v>9246149.6601666659</v>
      </c>
      <c r="AO68" s="243">
        <v>0</v>
      </c>
      <c r="AP68" s="243">
        <f t="shared" si="158"/>
        <v>49048540.972350724</v>
      </c>
      <c r="AQ68" s="243">
        <v>0</v>
      </c>
      <c r="AR68" s="244">
        <f t="shared" ref="AR68:AR74" si="168">Z68*P68</f>
        <v>11537346.742599154</v>
      </c>
      <c r="AS68" s="245">
        <f t="shared" ref="AS68:AS74" si="169">AM68*P68</f>
        <v>5771966.5585662359</v>
      </c>
      <c r="AT68" s="244">
        <f t="shared" ref="AT68:AT74" si="170">Z68*S68</f>
        <v>61202775.77319587</v>
      </c>
      <c r="AU68" s="245">
        <f t="shared" ref="AU68:AU74" si="171">AM68*S68</f>
        <v>30618857.431923836</v>
      </c>
      <c r="AV68" s="244">
        <f t="shared" ref="AV68:AV74" si="172">IF(AT68&gt;AP68,AT68-AP68,0)</f>
        <v>12154234.800845146</v>
      </c>
      <c r="AW68" s="245">
        <f t="shared" si="135"/>
        <v>30618857.431923836</v>
      </c>
      <c r="AX68" s="196">
        <f t="shared" ref="AX68:AX74" si="173">AR68-AN68</f>
        <v>2291197.082432488</v>
      </c>
      <c r="AY68" s="246">
        <f>SQRT(AO68^2+AS68^2)</f>
        <v>5771966.5585662359</v>
      </c>
      <c r="AZ68" s="196">
        <f t="shared" ref="AZ68:AZ74" si="174">AV68+AX68</f>
        <v>14445431.883277634</v>
      </c>
      <c r="BA68" s="246">
        <f t="shared" ref="BA68" si="175">SQRT(AW68^2+AY68^2)</f>
        <v>31158145.458125144</v>
      </c>
      <c r="BB68" s="261">
        <f t="shared" si="151"/>
        <v>732935095.4443543</v>
      </c>
      <c r="BC68">
        <f t="shared" si="155"/>
        <v>89521802.611730143</v>
      </c>
      <c r="BD68" s="316">
        <f t="shared" si="30"/>
        <v>7.0000000000000284E-2</v>
      </c>
      <c r="BE68" s="316">
        <f t="shared" si="147"/>
        <v>1.4034867295418223</v>
      </c>
      <c r="BF68" s="247">
        <f t="shared" si="31"/>
        <v>593864407.73623621</v>
      </c>
      <c r="BG68" s="295">
        <f t="shared" si="40"/>
        <v>4963093982.2095661</v>
      </c>
      <c r="BH68" s="295">
        <f t="shared" si="41"/>
        <v>467018281.31470007</v>
      </c>
      <c r="BI68" s="295">
        <f t="shared" si="42"/>
        <v>1621389078.6309404</v>
      </c>
      <c r="BJ68" s="295">
        <f t="shared" si="43"/>
        <v>5242071202.8386869</v>
      </c>
      <c r="BK68" s="295">
        <f t="shared" si="32"/>
        <v>20734971291.11747</v>
      </c>
      <c r="BL68" s="295">
        <f t="shared" si="33"/>
        <v>1.689282392023312</v>
      </c>
      <c r="BM68" s="296">
        <f t="shared" si="34"/>
        <v>8298781485.2370949</v>
      </c>
      <c r="BN68" s="296">
        <f t="shared" si="35"/>
        <v>1397.4202489877089</v>
      </c>
      <c r="BO68" s="196">
        <f>BF67</f>
        <v>461776242.44505435</v>
      </c>
      <c r="BP68" s="196">
        <f t="shared" si="152"/>
        <v>1227823879.4191372</v>
      </c>
      <c r="BQ68" s="329">
        <f t="shared" si="36"/>
        <v>139070687.70811808</v>
      </c>
      <c r="BR68" s="196">
        <f t="shared" si="37"/>
        <v>4963901291.261507</v>
      </c>
      <c r="BS68" s="250">
        <f t="shared" si="29"/>
        <v>29.940181834787012</v>
      </c>
      <c r="BT68" s="250">
        <v>0</v>
      </c>
      <c r="BU68" s="20">
        <v>12130</v>
      </c>
      <c r="BV68" s="250">
        <v>0</v>
      </c>
      <c r="BW68" s="45">
        <v>1.4259999999999999</v>
      </c>
      <c r="BX68">
        <v>0.56845238244826735</v>
      </c>
      <c r="BY68" s="86">
        <v>4.1175000000000003E-2</v>
      </c>
      <c r="BZ68" s="86">
        <v>1.0053481983870072E-2</v>
      </c>
      <c r="CA68" s="178">
        <v>0.2455</v>
      </c>
      <c r="CB68" s="178">
        <v>7.4500000000000038E-2</v>
      </c>
      <c r="CC68" s="45">
        <v>2.265E-2</v>
      </c>
      <c r="CD68" s="45">
        <v>1.9449999999999999E-2</v>
      </c>
      <c r="CE68" s="318">
        <v>40575</v>
      </c>
      <c r="CF68" s="45">
        <v>7</v>
      </c>
      <c r="CG68" s="45">
        <v>95</v>
      </c>
      <c r="CH68" s="319">
        <f>((BB68*BY68)-(BF68*(CC68-BY68)))/(1000*30.5)</f>
        <v>1350.1619904339368</v>
      </c>
      <c r="CI68" s="303">
        <f t="shared" si="38"/>
        <v>8239087.6792359781</v>
      </c>
      <c r="CJ68">
        <f t="shared" si="148"/>
        <v>2.189463404581132E-2</v>
      </c>
      <c r="CK68" s="256">
        <f t="shared" si="45"/>
        <v>-154283801.25879514</v>
      </c>
      <c r="CL68" s="320">
        <f t="shared" si="149"/>
        <v>5065.6930217433901</v>
      </c>
      <c r="CM68" s="321">
        <f>-1*(CH68-CH67)</f>
        <v>7526.6131945440975</v>
      </c>
      <c r="CN68" s="321">
        <f>-1*(CH68-CH63)</f>
        <v>34674.281034402295</v>
      </c>
      <c r="CO68" s="239">
        <f>SQRT(CL63^2+CL68^2)</f>
        <v>6381.9621398384988</v>
      </c>
      <c r="CP68" s="275">
        <f>-1*(CH67-CH63)</f>
        <v>27147.667839858201</v>
      </c>
      <c r="CQ68" s="239">
        <f>SQRT(CL63^2+CL67^2)</f>
        <v>9357.2115029356773</v>
      </c>
      <c r="CR68" s="255">
        <f t="shared" si="154"/>
        <v>-84.789949477161642</v>
      </c>
      <c r="CS68" s="255">
        <f>100*(CH68-CH63)/CH63</f>
        <v>-96.25209475271248</v>
      </c>
      <c r="CT68" s="255">
        <f>-1*(100*(CH68-CH63)/CH63)*SQRT((SQRT(CL68^2+CL63^2)/(CH68-CH63))^2+(CL63/CH63)^2)</f>
        <v>20.528347007117336</v>
      </c>
      <c r="CU68" s="255">
        <f>100*(CH67-CH63)/CH63</f>
        <v>-75.359021709626049</v>
      </c>
      <c r="CV68" s="255">
        <f>-1*(100*(CH67-CH63)/CH63)*SQRT((SQRT(CL67^2+CL63^2)/(CH67-CH63))^2+(CL63/CH63)^2)</f>
        <v>27.214316101798229</v>
      </c>
      <c r="CW68" s="322"/>
      <c r="CX68" s="322"/>
      <c r="CY68" s="274">
        <f t="shared" si="132"/>
        <v>12038.270394739304</v>
      </c>
      <c r="CZ68" s="255">
        <f>SQRT(((86400*30.5*T68*CA68/(30.5*10^3))*SQRT((CB68/CA68)^2))^2+((AV68*BS68/(30.5*10^3))*SQRT((IFERROR((AW68/AV68),0))^2+(IFERROR((BT68/BS68),0))^2))^2+((AX68*BW68/(30.5*10^3))*SQRT((AY68/AX68)^2+(BX68/BW68)^2))^2+CX68^2)</f>
        <v>30058.099456074913</v>
      </c>
      <c r="DA68" s="274">
        <f>SUM(CY63:CY68)*30.5</f>
        <v>1451363.4700477424</v>
      </c>
      <c r="DB68" s="274">
        <f>SQRT(CZ63^2+CZ64^2+CZ65^2+CZ66^2+CZ67^2+CZ68^2)*30.5</f>
        <v>2128234.0757561573</v>
      </c>
      <c r="DC68" s="274">
        <f>100*(CH68-DA68)/DA68</f>
        <v>-99.906972855642465</v>
      </c>
      <c r="DD68" s="274">
        <f>IF(100*CW63*30.5/DA68&gt;100,100,100*CW63*30.5/DA68)</f>
        <v>2.9154603264853294</v>
      </c>
      <c r="DE68" s="276">
        <f>100*(CW63*30.5/DA68)*SQRT((CX63/CW63)^2+(DB68/DA68)^2)</f>
        <v>4.2805258706159464</v>
      </c>
      <c r="DF68" s="274">
        <f>AVERAGE([4]BoxCalc!DF68,[5]BoxCalc!DF68)</f>
        <v>2.7869504790354505</v>
      </c>
      <c r="DG68" s="330">
        <f>SQRT([4]BoxCalc!DG68^2+[5]BoxCalc!DG68^2)/2</f>
        <v>1.9349171314750009</v>
      </c>
      <c r="DH68" s="274">
        <f>BO68*CC68/10^6</f>
        <v>10.459231891380481</v>
      </c>
      <c r="DI68" s="274">
        <f>(BO68*CC68/10^6)*SQRT((BP68/BO68)^2+(CD68/CC68)^2)</f>
        <v>29.224579236132254</v>
      </c>
      <c r="DJ68" s="243"/>
      <c r="DK68" s="243"/>
      <c r="DL68" s="243"/>
      <c r="DM68" s="243"/>
      <c r="DN68" s="243"/>
      <c r="EH68" s="45"/>
      <c r="EI68" s="45"/>
      <c r="EJ68" s="45"/>
    </row>
    <row r="69" spans="6:140" s="252" customFormat="1" x14ac:dyDescent="0.45">
      <c r="F69" s="252">
        <v>1</v>
      </c>
      <c r="G69" s="11">
        <v>40603</v>
      </c>
      <c r="H69" s="280">
        <v>7.5</v>
      </c>
      <c r="I69">
        <v>3.3333333333333361E-2</v>
      </c>
      <c r="J69" s="280">
        <f t="shared" si="159"/>
        <v>0</v>
      </c>
      <c r="K69">
        <v>0</v>
      </c>
      <c r="L69" s="281">
        <v>0.02</v>
      </c>
      <c r="M69" s="66">
        <v>0</v>
      </c>
      <c r="N69" s="282">
        <v>0.03</v>
      </c>
      <c r="O69" s="66">
        <f>M70</f>
        <v>0</v>
      </c>
      <c r="P69" s="283">
        <v>84158480.209654644</v>
      </c>
      <c r="Q69" s="284">
        <v>339090000.00000006</v>
      </c>
      <c r="R69" s="240">
        <v>0</v>
      </c>
      <c r="S69" s="285">
        <v>2242113402.0618558</v>
      </c>
      <c r="T69" s="286">
        <v>970.1701058064516</v>
      </c>
      <c r="U69" s="57">
        <v>148.23075374321186</v>
      </c>
      <c r="V69" s="287">
        <f>T69*86400*30.5</f>
        <v>2556592262.8211613</v>
      </c>
      <c r="W69" s="243">
        <f>U69*86400*30.5</f>
        <v>390617682.26411188</v>
      </c>
      <c r="X69" s="288">
        <v>125.81066666666668</v>
      </c>
      <c r="Y69" s="49">
        <v>8.7403116140736739</v>
      </c>
      <c r="Z69" s="289">
        <f t="shared" si="160"/>
        <v>0.12581066666666668</v>
      </c>
      <c r="AA69" s="290">
        <v>45.838709677419352</v>
      </c>
      <c r="AB69" s="290">
        <v>30.93548387096774</v>
      </c>
      <c r="AC69" s="290">
        <f t="shared" si="134"/>
        <v>7.6881720430107521</v>
      </c>
      <c r="AD69" s="290">
        <f t="shared" si="134"/>
        <v>-0.59139784946236651</v>
      </c>
      <c r="AE69" s="290">
        <v>9.6838709677419335</v>
      </c>
      <c r="AF69" s="291">
        <f t="shared" si="161"/>
        <v>4.3290776774193542</v>
      </c>
      <c r="AG69" s="290">
        <f t="shared" si="162"/>
        <v>5.8524088779897561</v>
      </c>
      <c r="AH69" s="290">
        <f t="shared" si="163"/>
        <v>10.495934678023254</v>
      </c>
      <c r="AI69" s="290">
        <f t="shared" si="164"/>
        <v>0.55758815746478774</v>
      </c>
      <c r="AJ69" s="290">
        <f t="shared" si="156"/>
        <v>10.362052251980845</v>
      </c>
      <c r="AK69" s="290">
        <f t="shared" si="165"/>
        <v>0.33333898116129029</v>
      </c>
      <c r="AL69" s="290">
        <f t="shared" si="157"/>
        <v>0.99998925999999999</v>
      </c>
      <c r="AM69" s="83">
        <f t="shared" si="166"/>
        <v>8.7403116140736745E-3</v>
      </c>
      <c r="AN69" s="287">
        <f t="shared" si="167"/>
        <v>3858471.603738674</v>
      </c>
      <c r="AO69" s="243">
        <v>0</v>
      </c>
      <c r="AP69" s="287">
        <f t="shared" si="158"/>
        <v>102795712.00271185</v>
      </c>
      <c r="AQ69" s="243">
        <v>0</v>
      </c>
      <c r="AR69" s="292">
        <f t="shared" si="168"/>
        <v>10588034.500830125</v>
      </c>
      <c r="AS69" s="245">
        <f t="shared" si="169"/>
        <v>735571.34199923393</v>
      </c>
      <c r="AT69" s="292">
        <f t="shared" si="170"/>
        <v>282081781.85567015</v>
      </c>
      <c r="AU69" s="245">
        <f t="shared" si="171"/>
        <v>19596769.808111478</v>
      </c>
      <c r="AV69" s="292">
        <f t="shared" si="172"/>
        <v>179286069.85295832</v>
      </c>
      <c r="AW69" s="245">
        <f t="shared" si="135"/>
        <v>19596769.808111478</v>
      </c>
      <c r="AX69" s="284">
        <f t="shared" si="173"/>
        <v>6729562.8970914511</v>
      </c>
      <c r="AY69" s="246">
        <f>SQRT(AO69^2+AS69^2)</f>
        <v>735571.34199923393</v>
      </c>
      <c r="AZ69" s="284">
        <f t="shared" si="174"/>
        <v>186015632.75004977</v>
      </c>
      <c r="BA69" s="246">
        <f>SQRT(AW69^2+AY69^2)</f>
        <v>19610569.907865506</v>
      </c>
      <c r="BB69" s="293">
        <f>V69+AZ69</f>
        <v>2742607895.5712109</v>
      </c>
      <c r="BC69">
        <f>SQRT(W69^2+BA69^2)</f>
        <v>391109636.99389708</v>
      </c>
      <c r="BD69" s="294">
        <f t="shared" si="30"/>
        <v>-6.5000000000000002E-2</v>
      </c>
      <c r="BE69" s="294">
        <f t="shared" si="147"/>
        <v>7.0710678118654719E-3</v>
      </c>
      <c r="BF69" s="293">
        <f t="shared" si="31"/>
        <v>3281130791.1424222</v>
      </c>
      <c r="BG69" s="295">
        <f t="shared" si="40"/>
        <v>-2397728.3843254633</v>
      </c>
      <c r="BH69" s="295">
        <f t="shared" si="41"/>
        <v>0</v>
      </c>
      <c r="BI69" s="295">
        <f t="shared" si="42"/>
        <v>7822192.739877942</v>
      </c>
      <c r="BJ69" s="295">
        <f t="shared" si="43"/>
        <v>8181430.2334493566</v>
      </c>
      <c r="BK69" s="295">
        <f t="shared" si="32"/>
        <v>0</v>
      </c>
      <c r="BL69" s="295">
        <f t="shared" si="33"/>
        <v>0</v>
      </c>
      <c r="BM69" s="296">
        <f t="shared" si="34"/>
        <v>818143023.34493577</v>
      </c>
      <c r="BN69" s="296">
        <f t="shared" si="35"/>
        <v>24.934788505034728</v>
      </c>
      <c r="BO69" s="284">
        <v>0</v>
      </c>
      <c r="BP69" s="284"/>
      <c r="BQ69" s="297">
        <f t="shared" si="36"/>
        <v>-538522895.57121134</v>
      </c>
      <c r="BR69" s="298">
        <f t="shared" si="37"/>
        <v>391116986.65604252</v>
      </c>
      <c r="BS69" s="299">
        <f t="shared" si="29"/>
        <v>0.10965157536290104</v>
      </c>
      <c r="BT69" s="250">
        <v>0</v>
      </c>
      <c r="BU69" s="300">
        <v>655.29999999999995</v>
      </c>
      <c r="BV69" s="250">
        <v>0</v>
      </c>
      <c r="BW69" s="252">
        <v>0.46899999999999997</v>
      </c>
      <c r="BX69">
        <v>0.25799236422809108</v>
      </c>
      <c r="BY69" s="291">
        <v>1.2916666666666667</v>
      </c>
      <c r="BZ69" s="252">
        <v>2.2912878474779221E-2</v>
      </c>
      <c r="CA69" s="252">
        <v>1.611</v>
      </c>
      <c r="CB69" s="252">
        <v>0</v>
      </c>
      <c r="CC69" s="291">
        <v>1.37</v>
      </c>
      <c r="CD69" s="291">
        <v>1.9999999999999907E-2</v>
      </c>
      <c r="CE69" s="301">
        <v>40603</v>
      </c>
      <c r="CF69" s="252">
        <v>2</v>
      </c>
      <c r="CG69" s="252">
        <v>27</v>
      </c>
      <c r="CH69" s="302">
        <f>((BY69*BB69)-(BF69*(CC69-BY69)))/(1000*30.5)+CW69</f>
        <v>110045.34079971605</v>
      </c>
      <c r="CI69" s="303">
        <f t="shared" si="38"/>
        <v>509076756.4978804</v>
      </c>
      <c r="CJ69">
        <f>SQRT(CD69^2+BZ69^2)</f>
        <v>3.0413812651491054E-2</v>
      </c>
      <c r="CK69" s="256">
        <f t="shared" si="45"/>
        <v>118598642.17326893</v>
      </c>
      <c r="CL69" s="304">
        <f>SQRT((SQRT(CI69^2+CK69^2)/(1000*30.5))^2+DJ69^2)</f>
        <v>17138.00261094837</v>
      </c>
      <c r="CM69" s="305"/>
      <c r="CN69" s="305"/>
      <c r="CO69" s="305"/>
      <c r="CP69" s="303"/>
      <c r="CQ69" s="305"/>
      <c r="CR69" s="305"/>
      <c r="CS69" s="305"/>
      <c r="CT69" s="305"/>
      <c r="CU69" s="305"/>
      <c r="CV69" s="305"/>
      <c r="CW69" s="57">
        <v>2323.5937022300009</v>
      </c>
      <c r="CX69" s="57">
        <v>192.6759206237422</v>
      </c>
      <c r="CY69" s="255">
        <f t="shared" si="132"/>
        <v>138109.99699415217</v>
      </c>
      <c r="CZ69" s="239">
        <f>SQRT(((86400*30.5*T69*CA69/(30.5*10^3))*SQRT((U69/T69)^2+(CB69/CA69)^2))^2+((AV69*BS69/(30.5*10^3))*SQRT((IFERROR((AW69/AV69),0))^2+(IFERROR((BT69/BS69),0))^2))^2+((AX69*BW69/(30.5*10^3))*SQRT((AY69/AX69)^2+(BX69/BW69)^2))^2+CX69^2)</f>
        <v>20633.399447656022</v>
      </c>
      <c r="DA69" s="255"/>
      <c r="DB69" s="255"/>
      <c r="DC69" s="255"/>
      <c r="DD69" s="255"/>
      <c r="DE69" s="255"/>
      <c r="DF69" s="255"/>
      <c r="DG69" s="255"/>
      <c r="DH69" s="255"/>
      <c r="DI69" s="255"/>
      <c r="DJ69" s="287"/>
      <c r="DK69" s="287"/>
      <c r="DL69" s="287"/>
      <c r="DM69" s="287"/>
      <c r="DN69" s="287"/>
      <c r="DO69" s="10"/>
      <c r="DP69" s="10"/>
      <c r="DQ69" s="10"/>
      <c r="DR69"/>
      <c r="DS69"/>
      <c r="DT69" s="10"/>
      <c r="DU69" s="10"/>
      <c r="DV69" s="10"/>
      <c r="DZ69" s="10"/>
      <c r="EF69" s="10"/>
    </row>
    <row r="70" spans="6:140" x14ac:dyDescent="0.45">
      <c r="F70" s="45">
        <v>2</v>
      </c>
      <c r="G70" s="2">
        <v>40603</v>
      </c>
      <c r="H70" s="195">
        <v>7.4</v>
      </c>
      <c r="I70">
        <v>0.10000000000000009</v>
      </c>
      <c r="J70" s="195">
        <f t="shared" si="159"/>
        <v>0.02</v>
      </c>
      <c r="K70" s="66">
        <f>M69</f>
        <v>0</v>
      </c>
      <c r="L70" s="236">
        <v>0.03</v>
      </c>
      <c r="M70" s="66">
        <v>0</v>
      </c>
      <c r="N70" s="237">
        <v>0.73</v>
      </c>
      <c r="O70" s="66">
        <f t="shared" ref="O70:O72" si="176">M71</f>
        <v>0</v>
      </c>
      <c r="P70" s="238">
        <v>25867931.452750716</v>
      </c>
      <c r="Q70" s="239">
        <v>145090000</v>
      </c>
      <c r="R70" s="240">
        <v>0</v>
      </c>
      <c r="S70" s="241">
        <v>415206185.56701022</v>
      </c>
      <c r="T70" s="237"/>
      <c r="V70" s="243">
        <f t="shared" si="64"/>
        <v>2742607895.5712109</v>
      </c>
      <c r="W70" s="243">
        <f>BS69</f>
        <v>0.10965157536290104</v>
      </c>
      <c r="X70" s="49">
        <v>125.81066666666668</v>
      </c>
      <c r="Y70" s="49">
        <v>8.7403116140736739</v>
      </c>
      <c r="Z70" s="83">
        <f t="shared" si="160"/>
        <v>0.12581066666666668</v>
      </c>
      <c r="AA70" s="197">
        <v>45.838709677419352</v>
      </c>
      <c r="AB70" s="197">
        <v>30.93548387096774</v>
      </c>
      <c r="AC70" s="197">
        <f t="shared" si="134"/>
        <v>7.6881720430107521</v>
      </c>
      <c r="AD70" s="197">
        <f t="shared" si="134"/>
        <v>-0.59139784946236651</v>
      </c>
      <c r="AE70" s="197">
        <v>9.6838709677419335</v>
      </c>
      <c r="AF70" s="8">
        <f t="shared" si="161"/>
        <v>4.3290776774193542</v>
      </c>
      <c r="AG70" s="197">
        <f t="shared" si="162"/>
        <v>5.8524088779897561</v>
      </c>
      <c r="AH70" s="197">
        <f t="shared" si="163"/>
        <v>10.495934678023254</v>
      </c>
      <c r="AI70" s="197">
        <f t="shared" si="164"/>
        <v>0.55758815746478774</v>
      </c>
      <c r="AJ70" s="197">
        <f t="shared" si="156"/>
        <v>10.291517070304755</v>
      </c>
      <c r="AK70" s="197">
        <f t="shared" si="165"/>
        <v>0.33333898116129029</v>
      </c>
      <c r="AL70" s="197">
        <f t="shared" si="157"/>
        <v>0.99998388999999999</v>
      </c>
      <c r="AM70" s="83">
        <f t="shared" si="166"/>
        <v>8.7403116140736745E-3</v>
      </c>
      <c r="AN70" s="243">
        <f t="shared" si="167"/>
        <v>1167420.0656494475</v>
      </c>
      <c r="AO70" s="243">
        <v>0</v>
      </c>
      <c r="AP70" s="243">
        <f t="shared" si="158"/>
        <v>18738260.277906843</v>
      </c>
      <c r="AQ70" s="243">
        <v>0</v>
      </c>
      <c r="AR70" s="244">
        <f t="shared" si="168"/>
        <v>3254461.7013582033</v>
      </c>
      <c r="AS70" s="245">
        <f t="shared" si="169"/>
        <v>226093.78170853879</v>
      </c>
      <c r="AT70" s="244">
        <f t="shared" si="170"/>
        <v>52237367.010309272</v>
      </c>
      <c r="AU70" s="245">
        <f t="shared" si="171"/>
        <v>3629031.4459465686</v>
      </c>
      <c r="AV70" s="244">
        <f t="shared" si="172"/>
        <v>33499106.732402429</v>
      </c>
      <c r="AW70" s="245">
        <f t="shared" si="135"/>
        <v>3629031.4459465686</v>
      </c>
      <c r="AX70" s="196">
        <f t="shared" si="173"/>
        <v>2087041.6357087558</v>
      </c>
      <c r="AY70" s="246">
        <f t="shared" ref="AY70:AY73" si="177">SQRT(AO70^2+AS70^2)</f>
        <v>226093.78170853879</v>
      </c>
      <c r="AZ70" s="196">
        <f t="shared" si="174"/>
        <v>35586148.368111186</v>
      </c>
      <c r="BA70" s="246">
        <f t="shared" ref="BA70:BA74" si="178">SQRT(AW70^2+AY70^2)</f>
        <v>3636067.6057791212</v>
      </c>
      <c r="BB70" s="261">
        <f>BB69+AZ70</f>
        <v>2778194043.939322</v>
      </c>
      <c r="BC70">
        <f>SQRT(BA70^2+BC69^2)</f>
        <v>391126538.52318913</v>
      </c>
      <c r="BD70" s="316">
        <f t="shared" si="30"/>
        <v>-1.0349999999999999</v>
      </c>
      <c r="BE70" s="316">
        <f t="shared" si="147"/>
        <v>0.15500000000000058</v>
      </c>
      <c r="BF70" s="247">
        <f t="shared" si="31"/>
        <v>-220693992.14952683</v>
      </c>
      <c r="BG70" s="295">
        <f t="shared" si="40"/>
        <v>-22488950.000000086</v>
      </c>
      <c r="BH70" s="295">
        <f t="shared" si="41"/>
        <v>2.193031507258021E-3</v>
      </c>
      <c r="BI70" s="295">
        <f t="shared" si="42"/>
        <v>11733796.155695673</v>
      </c>
      <c r="BJ70" s="295">
        <f t="shared" si="43"/>
        <v>25366017.510163523</v>
      </c>
      <c r="BK70" s="295">
        <f t="shared" si="32"/>
        <v>3917725.3861039598</v>
      </c>
      <c r="BL70" s="295">
        <f t="shared" si="33"/>
        <v>0</v>
      </c>
      <c r="BM70" s="296">
        <f t="shared" si="34"/>
        <v>-36666823.588846691</v>
      </c>
      <c r="BN70" s="296">
        <f t="shared" si="35"/>
        <v>16.614327935127392</v>
      </c>
      <c r="BO70" s="196">
        <f>BF69</f>
        <v>3281130791.1424222</v>
      </c>
      <c r="BP70" s="196">
        <f>BM69</f>
        <v>818143023.34493577</v>
      </c>
      <c r="BQ70" s="317">
        <f t="shared" si="36"/>
        <v>2998888036.0888491</v>
      </c>
      <c r="BR70" s="196">
        <f t="shared" si="37"/>
        <v>391772538.61039603</v>
      </c>
      <c r="BS70" s="250">
        <f t="shared" si="29"/>
        <v>0.58685146911647612</v>
      </c>
      <c r="BT70" s="250">
        <v>0</v>
      </c>
      <c r="BU70" s="20">
        <v>655.29999999999995</v>
      </c>
      <c r="BV70" s="250">
        <v>0</v>
      </c>
      <c r="BW70" s="45">
        <v>0.46899999999999997</v>
      </c>
      <c r="BX70">
        <v>0.25799236422809108</v>
      </c>
      <c r="BY70" s="86">
        <v>1.37</v>
      </c>
      <c r="BZ70" s="86">
        <v>1.9999999999999907E-2</v>
      </c>
      <c r="CA70" s="178">
        <v>1.2916666666666667</v>
      </c>
      <c r="CB70" s="178">
        <v>2.2912878474779221E-2</v>
      </c>
      <c r="CC70" s="8">
        <v>1.38</v>
      </c>
      <c r="CD70" s="45">
        <v>9.9999999999998979E-3</v>
      </c>
      <c r="CE70" s="318">
        <v>40603</v>
      </c>
      <c r="CF70" s="45">
        <v>3</v>
      </c>
      <c r="CG70" s="45">
        <v>32</v>
      </c>
      <c r="CH70" s="319">
        <f>((BB70*BY70)-(BF70*(CC70-BY70)))/(1000*30.5)</f>
        <v>124863.36983994645</v>
      </c>
      <c r="CI70" s="303">
        <f t="shared" si="38"/>
        <v>538716482.88482368</v>
      </c>
      <c r="CJ70">
        <f t="shared" ref="CJ70:CJ74" si="179">SQRT(CD70^2+BZ70^2)</f>
        <v>2.2360679774997769E-2</v>
      </c>
      <c r="CK70" s="256">
        <f t="shared" si="45"/>
        <v>-4948470.9437013948</v>
      </c>
      <c r="CL70" s="320">
        <f t="shared" ref="CL70:CL74" si="180">SQRT(CI70^2+CK70^2)/(1000*30.5)</f>
        <v>17663.580652848479</v>
      </c>
      <c r="CM70" s="321">
        <f>-1*(CH70-CH69)</f>
        <v>-14818.029040230394</v>
      </c>
      <c r="CN70" s="321"/>
      <c r="CO70" s="321"/>
      <c r="CP70" s="303"/>
      <c r="CQ70" s="321"/>
      <c r="CR70" s="255">
        <f>100*(CH70-CH69)/CH69</f>
        <v>13.465385206266387</v>
      </c>
      <c r="CS70" s="321"/>
      <c r="CT70" s="321"/>
      <c r="CU70" s="321"/>
      <c r="CV70" s="321"/>
      <c r="CW70" s="334"/>
      <c r="CX70" s="334"/>
      <c r="CY70" s="255">
        <f t="shared" si="132"/>
        <v>676.64991892286571</v>
      </c>
      <c r="CZ70" s="255">
        <f>SQRT(((86400*30.5*T70*CA70/(30.5*10^3))*SQRT((CB70/CA70)^2))^2+((AV70*BS70/(30.5*10^3))*SQRT((IFERROR((AW70/AV70),0))^2+(IFERROR((BT70/BS70),0))^2))^2+((AX70*BW70/(30.5*10^3))*SQRT((AY70/AX70)^2+(BX70/BW70)^2))^2+CX70^2)</f>
        <v>72.107261464151307</v>
      </c>
      <c r="DA70" s="255"/>
      <c r="DB70" s="255"/>
      <c r="DC70" s="255"/>
      <c r="DD70" s="255"/>
      <c r="DE70" s="255"/>
      <c r="DF70" s="255"/>
      <c r="DG70" s="255"/>
      <c r="DH70" s="255"/>
      <c r="DI70" s="255"/>
      <c r="DJ70" s="243"/>
      <c r="DK70" s="243"/>
      <c r="DL70" s="243"/>
      <c r="DM70" s="243"/>
      <c r="DN70" s="243"/>
      <c r="EH70" s="45"/>
      <c r="EI70" s="45"/>
      <c r="EJ70" s="45"/>
    </row>
    <row r="71" spans="6:140" x14ac:dyDescent="0.45">
      <c r="F71" s="45">
        <v>3</v>
      </c>
      <c r="G71" s="2">
        <v>40603</v>
      </c>
      <c r="H71" s="195">
        <v>7</v>
      </c>
      <c r="I71">
        <v>9.9999999999999645E-2</v>
      </c>
      <c r="J71" s="195">
        <f t="shared" si="159"/>
        <v>0.03</v>
      </c>
      <c r="K71" s="66">
        <f t="shared" ref="K71:K73" si="181">M70</f>
        <v>0</v>
      </c>
      <c r="L71" s="236">
        <v>0.73</v>
      </c>
      <c r="M71" s="66">
        <v>0</v>
      </c>
      <c r="N71" s="237">
        <v>1.7608000000000008</v>
      </c>
      <c r="O71" s="66">
        <f t="shared" si="176"/>
        <v>6.0000000000000019E-2</v>
      </c>
      <c r="P71" s="238">
        <v>64199372.276357211</v>
      </c>
      <c r="Q71" s="239">
        <v>255980000.00000003</v>
      </c>
      <c r="R71" s="240">
        <v>0</v>
      </c>
      <c r="S71" s="241">
        <v>581288659.79381442</v>
      </c>
      <c r="T71" s="237"/>
      <c r="V71" s="243">
        <f t="shared" si="64"/>
        <v>2778194043.939322</v>
      </c>
      <c r="W71" s="243">
        <f t="shared" si="65"/>
        <v>0.58685146911647612</v>
      </c>
      <c r="X71" s="49">
        <v>125.81066666666668</v>
      </c>
      <c r="Y71" s="49">
        <v>8.7403116140736739</v>
      </c>
      <c r="Z71" s="83">
        <f t="shared" si="160"/>
        <v>0.12581066666666668</v>
      </c>
      <c r="AA71" s="197">
        <v>45.838709677419352</v>
      </c>
      <c r="AB71" s="197">
        <v>30.93548387096774</v>
      </c>
      <c r="AC71" s="197">
        <f t="shared" si="134"/>
        <v>7.6881720430107521</v>
      </c>
      <c r="AD71" s="197">
        <f t="shared" si="134"/>
        <v>-0.59139784946236651</v>
      </c>
      <c r="AE71" s="197">
        <v>9.6838709677419335</v>
      </c>
      <c r="AF71" s="8">
        <f t="shared" si="161"/>
        <v>4.3290776774193542</v>
      </c>
      <c r="AG71" s="197">
        <f t="shared" si="162"/>
        <v>5.8524088779897561</v>
      </c>
      <c r="AH71" s="197">
        <f t="shared" si="163"/>
        <v>10.495934678023254</v>
      </c>
      <c r="AI71" s="197">
        <f t="shared" si="164"/>
        <v>0.55758815746478774</v>
      </c>
      <c r="AJ71" s="197">
        <f t="shared" si="156"/>
        <v>10.013586111843724</v>
      </c>
      <c r="AK71" s="197">
        <f t="shared" si="165"/>
        <v>0.33333898116129029</v>
      </c>
      <c r="AL71" s="197">
        <f t="shared" si="157"/>
        <v>0.99960799</v>
      </c>
      <c r="AM71" s="83">
        <f t="shared" si="166"/>
        <v>8.7403116140736745E-3</v>
      </c>
      <c r="AN71" s="243">
        <f t="shared" si="167"/>
        <v>2713457.6987180552</v>
      </c>
      <c r="AO71" s="243">
        <v>0</v>
      </c>
      <c r="AP71" s="243">
        <f t="shared" si="158"/>
        <v>24568810.148255941</v>
      </c>
      <c r="AQ71" s="243">
        <v>0</v>
      </c>
      <c r="AR71" s="244">
        <f t="shared" si="168"/>
        <v>8076965.8256700197</v>
      </c>
      <c r="AS71" s="245">
        <f t="shared" si="169"/>
        <v>561122.51912328438</v>
      </c>
      <c r="AT71" s="244">
        <f t="shared" si="170"/>
        <v>73132313.814432994</v>
      </c>
      <c r="AU71" s="245">
        <f t="shared" si="171"/>
        <v>5080644.0243251976</v>
      </c>
      <c r="AV71" s="244">
        <f t="shared" si="172"/>
        <v>48563503.666177049</v>
      </c>
      <c r="AW71" s="245">
        <f t="shared" si="135"/>
        <v>5080644.0243251976</v>
      </c>
      <c r="AX71" s="196">
        <f t="shared" si="173"/>
        <v>5363508.1269519646</v>
      </c>
      <c r="AY71" s="246">
        <f t="shared" si="177"/>
        <v>561122.51912328438</v>
      </c>
      <c r="AZ71" s="196">
        <f t="shared" si="174"/>
        <v>53927011.793129012</v>
      </c>
      <c r="BA71" s="246">
        <f t="shared" si="178"/>
        <v>5111536.1862534638</v>
      </c>
      <c r="BB71" s="261">
        <f t="shared" ref="BB71:BB74" si="182">BB70+AZ71</f>
        <v>2832121055.732451</v>
      </c>
      <c r="BC71">
        <f>SQRT(BA71^2+BC70^2)</f>
        <v>391159937.79950821</v>
      </c>
      <c r="BD71" s="316">
        <f t="shared" si="30"/>
        <v>-2.74</v>
      </c>
      <c r="BE71" s="316">
        <f t="shared" si="147"/>
        <v>0.11999999999999988</v>
      </c>
      <c r="BF71" s="247">
        <f t="shared" si="31"/>
        <v>1394259937.7873273</v>
      </c>
      <c r="BG71" s="295">
        <f t="shared" si="40"/>
        <v>-30717599.999999974</v>
      </c>
      <c r="BH71" s="295">
        <f t="shared" si="41"/>
        <v>1.7605544073494281E-2</v>
      </c>
      <c r="BI71" s="295">
        <f t="shared" si="42"/>
        <v>285546754.59364098</v>
      </c>
      <c r="BJ71" s="295">
        <f t="shared" si="43"/>
        <v>287194220.01273113</v>
      </c>
      <c r="BK71" s="295">
        <f t="shared" si="32"/>
        <v>-274654942.18318152</v>
      </c>
      <c r="BL71" s="295">
        <f t="shared" si="33"/>
        <v>6.0000000000000019E-2</v>
      </c>
      <c r="BM71" s="296">
        <f t="shared" si="34"/>
        <v>393962156.23877388</v>
      </c>
      <c r="BN71" s="296">
        <f t="shared" si="35"/>
        <v>28.256004892745235</v>
      </c>
      <c r="BO71" s="196">
        <f>BF70</f>
        <v>-220693992.14952683</v>
      </c>
      <c r="BP71" s="196">
        <f t="shared" ref="BP71:BP74" si="183">BM70</f>
        <v>-36666823.588846691</v>
      </c>
      <c r="BQ71" s="317">
        <f t="shared" si="36"/>
        <v>1437861117.9451237</v>
      </c>
      <c r="BR71" s="196">
        <f t="shared" si="37"/>
        <v>392364203.1188308</v>
      </c>
      <c r="BS71" s="250">
        <f t="shared" si="29"/>
        <v>5.8130072727148197E-3</v>
      </c>
      <c r="BT71" s="250">
        <v>0</v>
      </c>
      <c r="BU71" s="20">
        <v>9.41</v>
      </c>
      <c r="BV71" s="250">
        <v>0</v>
      </c>
      <c r="BW71" s="45">
        <v>0.46899999999999997</v>
      </c>
      <c r="BX71">
        <v>0.25799236422809108</v>
      </c>
      <c r="BY71" s="86">
        <v>1.38</v>
      </c>
      <c r="BZ71" s="86">
        <v>9.9999999999998979E-3</v>
      </c>
      <c r="CA71" s="178">
        <v>1.37</v>
      </c>
      <c r="CB71" s="178">
        <v>1.9999999999999907E-2</v>
      </c>
      <c r="CC71" s="8">
        <v>1.415</v>
      </c>
      <c r="CD71" s="45">
        <v>3.5000000000000024E-2</v>
      </c>
      <c r="CE71" s="318">
        <v>40603</v>
      </c>
      <c r="CF71" s="45">
        <v>4</v>
      </c>
      <c r="CG71" s="45">
        <v>39</v>
      </c>
      <c r="CH71" s="319">
        <f>((BB71*BY71)-(BF71*(CC71-BY71)))/(1000*30.5)</f>
        <v>126541.9002979746</v>
      </c>
      <c r="CI71" s="303">
        <f t="shared" si="38"/>
        <v>540543154.59421372</v>
      </c>
      <c r="CJ71">
        <f t="shared" si="179"/>
        <v>3.6400549446402586E-2</v>
      </c>
      <c r="CK71" s="256">
        <f t="shared" si="45"/>
        <v>52591592.454298042</v>
      </c>
      <c r="CL71" s="320">
        <f t="shared" si="180"/>
        <v>17806.411509994232</v>
      </c>
      <c r="CM71" s="321">
        <f t="shared" ref="CM71:CM73" si="184">-1*(CH71-CH70)</f>
        <v>-1678.5304580281518</v>
      </c>
      <c r="CN71" s="321"/>
      <c r="CO71" s="321"/>
      <c r="CP71" s="303"/>
      <c r="CQ71" s="321"/>
      <c r="CR71" s="255">
        <f t="shared" ref="CR71:CR74" si="185">100*(CH71-CH70)/CH70</f>
        <v>1.3442937349678625</v>
      </c>
      <c r="CS71" s="321"/>
      <c r="CT71" s="321"/>
      <c r="CU71" s="321"/>
      <c r="CV71" s="321"/>
      <c r="CW71" s="334"/>
      <c r="CX71" s="334"/>
      <c r="CY71" s="255">
        <f t="shared" si="132"/>
        <v>91.730665952146609</v>
      </c>
      <c r="CZ71" s="255">
        <f>SQRT(((86400*30.5*T71*CA71/(30.5*10^3))*SQRT((CB71/CA71)^2))^2+((AV71*BS71/(30.5*10^3))*SQRT((IFERROR((AW71/AV71),0))^2+(IFERROR((BT71/BS71),0))^2))^2+((AX71*BW71/(30.5*10^3))*SQRT((AY71/AX71)^2+(BX71/BW71)^2))^2+CX71^2)</f>
        <v>46.192016935279518</v>
      </c>
      <c r="DA71" s="255"/>
      <c r="DB71" s="255"/>
      <c r="DC71" s="255"/>
      <c r="DD71" s="255"/>
      <c r="DE71" s="255"/>
      <c r="DF71" s="255"/>
      <c r="DG71" s="255"/>
      <c r="DH71" s="255"/>
      <c r="DI71" s="255"/>
      <c r="DJ71" s="243"/>
      <c r="DK71" s="243"/>
      <c r="DL71" s="243"/>
      <c r="DM71" s="243"/>
      <c r="DN71" s="243"/>
      <c r="EH71" s="45"/>
      <c r="EI71" s="45"/>
      <c r="EJ71" s="45"/>
    </row>
    <row r="72" spans="6:140" x14ac:dyDescent="0.45">
      <c r="F72" s="45">
        <v>4</v>
      </c>
      <c r="G72" s="2">
        <v>40603</v>
      </c>
      <c r="H72" s="195">
        <v>7</v>
      </c>
      <c r="I72">
        <v>0</v>
      </c>
      <c r="J72" s="195">
        <f t="shared" si="159"/>
        <v>0.73</v>
      </c>
      <c r="K72" s="66">
        <f t="shared" si="181"/>
        <v>0</v>
      </c>
      <c r="L72" s="236">
        <v>1.7608000000000008</v>
      </c>
      <c r="M72" s="66">
        <v>6.0000000000000019E-2</v>
      </c>
      <c r="N72" s="237">
        <v>3.5032000000000005</v>
      </c>
      <c r="O72" s="66">
        <f t="shared" si="176"/>
        <v>2.3650000000000007</v>
      </c>
      <c r="P72" s="238">
        <v>70577746.449164152</v>
      </c>
      <c r="Q72" s="239">
        <v>333170000</v>
      </c>
      <c r="R72" s="240">
        <v>0</v>
      </c>
      <c r="S72" s="241">
        <v>830412371.13402045</v>
      </c>
      <c r="T72" s="237"/>
      <c r="V72" s="243">
        <f t="shared" si="64"/>
        <v>2832121055.732451</v>
      </c>
      <c r="W72" s="243">
        <f t="shared" si="65"/>
        <v>5.8130072727148197E-3</v>
      </c>
      <c r="X72" s="49">
        <v>125.81066666666668</v>
      </c>
      <c r="Y72" s="49">
        <v>8.7403116140736739</v>
      </c>
      <c r="Z72" s="83">
        <f t="shared" si="160"/>
        <v>0.12581066666666668</v>
      </c>
      <c r="AA72" s="197">
        <v>45.838709677419352</v>
      </c>
      <c r="AB72" s="197">
        <v>30.93548387096774</v>
      </c>
      <c r="AC72" s="197">
        <f t="shared" si="134"/>
        <v>7.6881720430107521</v>
      </c>
      <c r="AD72" s="197">
        <f t="shared" si="134"/>
        <v>-0.59139784946236651</v>
      </c>
      <c r="AE72" s="197">
        <v>9.6838709677419335</v>
      </c>
      <c r="AF72" s="8">
        <f t="shared" si="161"/>
        <v>4.3290776774193542</v>
      </c>
      <c r="AG72" s="197">
        <f t="shared" si="162"/>
        <v>5.8524088779897561</v>
      </c>
      <c r="AH72" s="197">
        <f t="shared" si="163"/>
        <v>10.495934678023254</v>
      </c>
      <c r="AI72" s="197">
        <f t="shared" si="164"/>
        <v>0.55758815746478774</v>
      </c>
      <c r="AJ72" s="197">
        <f t="shared" si="156"/>
        <v>10.013586111843724</v>
      </c>
      <c r="AK72" s="197">
        <f t="shared" si="165"/>
        <v>0.33333898116129029</v>
      </c>
      <c r="AL72" s="197">
        <f t="shared" si="157"/>
        <v>0.99905445039999996</v>
      </c>
      <c r="AM72" s="83">
        <f t="shared" si="166"/>
        <v>8.7403116140736745E-3</v>
      </c>
      <c r="AN72" s="243">
        <f t="shared" si="167"/>
        <v>2979069.4259638018</v>
      </c>
      <c r="AO72" s="243">
        <v>0</v>
      </c>
      <c r="AP72" s="243">
        <f t="shared" si="158"/>
        <v>35051503.203907736</v>
      </c>
      <c r="AQ72" s="243">
        <v>0</v>
      </c>
      <c r="AR72" s="244">
        <f t="shared" si="168"/>
        <v>8879433.3326003086</v>
      </c>
      <c r="AS72" s="245">
        <f t="shared" si="169"/>
        <v>616871.49698477646</v>
      </c>
      <c r="AT72" s="244">
        <f t="shared" si="170"/>
        <v>104474734.02061854</v>
      </c>
      <c r="AU72" s="245">
        <f t="shared" si="171"/>
        <v>7258062.8918931372</v>
      </c>
      <c r="AV72" s="244">
        <f t="shared" si="172"/>
        <v>69423230.8167108</v>
      </c>
      <c r="AW72" s="245">
        <f t="shared" si="135"/>
        <v>7258062.8918931372</v>
      </c>
      <c r="AX72" s="196">
        <f t="shared" si="173"/>
        <v>5900363.9066365063</v>
      </c>
      <c r="AY72" s="246">
        <f t="shared" si="177"/>
        <v>616871.49698477646</v>
      </c>
      <c r="AZ72" s="196">
        <f t="shared" si="174"/>
        <v>75323594.723347306</v>
      </c>
      <c r="BA72" s="246">
        <f t="shared" si="178"/>
        <v>7284230.0476075308</v>
      </c>
      <c r="BB72" s="261">
        <f t="shared" si="182"/>
        <v>2907444650.4557981</v>
      </c>
      <c r="BC72">
        <f t="shared" ref="BC72:BC74" si="186">SQRT(BA72^2+BC71^2)</f>
        <v>391227755.84907264</v>
      </c>
      <c r="BD72" s="316">
        <f t="shared" si="30"/>
        <v>-3.7291999999999996</v>
      </c>
      <c r="BE72" s="316">
        <f t="shared" si="147"/>
        <v>0.20880613017821117</v>
      </c>
      <c r="BF72" s="247">
        <f t="shared" si="31"/>
        <v>213681968.5300189</v>
      </c>
      <c r="BG72" s="295">
        <f t="shared" si="40"/>
        <v>-69567938.391474605</v>
      </c>
      <c r="BH72" s="295">
        <f t="shared" si="41"/>
        <v>4.2434953090818182E-3</v>
      </c>
      <c r="BI72" s="295">
        <f t="shared" si="42"/>
        <v>710618604.40435708</v>
      </c>
      <c r="BJ72" s="295">
        <f t="shared" si="43"/>
        <v>714015755.41274726</v>
      </c>
      <c r="BK72" s="295">
        <f t="shared" si="32"/>
        <v>418059173.35145009</v>
      </c>
      <c r="BL72" s="295">
        <f t="shared" si="33"/>
        <v>2.3657609769374424</v>
      </c>
      <c r="BM72" s="296">
        <f t="shared" si="34"/>
        <v>556479378.240417</v>
      </c>
      <c r="BN72" s="296">
        <f t="shared" si="35"/>
        <v>260.42411630171807</v>
      </c>
      <c r="BO72" s="196">
        <f>BF71</f>
        <v>1394259937.7873273</v>
      </c>
      <c r="BP72" s="196">
        <f t="shared" si="183"/>
        <v>393962156.23877388</v>
      </c>
      <c r="BQ72" s="317">
        <f t="shared" si="36"/>
        <v>2693762681.9257793</v>
      </c>
      <c r="BR72" s="196">
        <f t="shared" si="37"/>
        <v>397364888.98585594</v>
      </c>
      <c r="BS72" s="250">
        <f t="shared" ref="BS72:BS74" si="187">IF(AV72=0,0,BU72*30*10^3/AV72)</f>
        <v>4.0663621770257322E-3</v>
      </c>
      <c r="BT72" s="250">
        <v>0</v>
      </c>
      <c r="BU72" s="20">
        <v>9.41</v>
      </c>
      <c r="BV72" s="250">
        <v>0</v>
      </c>
      <c r="BW72" s="45">
        <v>0.46899999999999997</v>
      </c>
      <c r="BX72">
        <v>0.25799236422809108</v>
      </c>
      <c r="BY72" s="86">
        <v>1.415</v>
      </c>
      <c r="BZ72" s="86">
        <v>3.5000000000000024E-2</v>
      </c>
      <c r="CA72" s="178">
        <v>1.38</v>
      </c>
      <c r="CB72" s="178">
        <v>9.9999999999998979E-3</v>
      </c>
      <c r="CC72" s="8">
        <v>0.72500000000000009</v>
      </c>
      <c r="CD72" s="45">
        <v>0.37499999999999994</v>
      </c>
      <c r="CE72" s="318">
        <v>40603</v>
      </c>
      <c r="CF72" s="45">
        <v>5</v>
      </c>
      <c r="CG72" s="45">
        <v>49</v>
      </c>
      <c r="CH72" s="319">
        <f>((BB72*BY72)-(BF72*(CC72-BY72)))/(1000*30.5)</f>
        <v>139720.48323543175</v>
      </c>
      <c r="CI72" s="303">
        <f t="shared" si="38"/>
        <v>562862401.17106164</v>
      </c>
      <c r="CJ72">
        <f t="shared" si="179"/>
        <v>0.37662979170532956</v>
      </c>
      <c r="CK72" s="256">
        <f t="shared" si="45"/>
        <v>-392314187.4260686</v>
      </c>
      <c r="CL72" s="320">
        <f t="shared" si="180"/>
        <v>22494.873955370906</v>
      </c>
      <c r="CM72" s="321">
        <f t="shared" si="184"/>
        <v>-13178.582937457148</v>
      </c>
      <c r="CN72" s="321"/>
      <c r="CO72" s="321"/>
      <c r="CP72" s="303"/>
      <c r="CQ72" s="321"/>
      <c r="CR72" s="255">
        <f t="shared" si="185"/>
        <v>10.414402586356671</v>
      </c>
      <c r="CS72" s="321"/>
      <c r="CT72" s="321"/>
      <c r="CU72" s="321"/>
      <c r="CV72" s="321"/>
      <c r="CW72" s="334"/>
      <c r="CX72" s="334"/>
      <c r="CY72" s="255">
        <f t="shared" si="132"/>
        <v>99.985923679099045</v>
      </c>
      <c r="CZ72" s="255">
        <f>SQRT(((86400*30.5*T72*CA72/(30.5*10^3))*SQRT((CB72/CA72)^2))^2+((AV72*BS72/(30.5*10^3))*SQRT((IFERROR((AW72/AV72),0))^2+(IFERROR((BT72/BS72),0))^2))^2+((AX72*BW72/(30.5*10^3))*SQRT((AY72/AX72)^2+(BX72/BW72)^2))^2+CX72^2)</f>
        <v>50.81242085579693</v>
      </c>
      <c r="DA72" s="255"/>
      <c r="DB72" s="255"/>
      <c r="DC72" s="255"/>
      <c r="DD72" s="255"/>
      <c r="DE72" s="255"/>
      <c r="DF72" s="255"/>
      <c r="DG72" s="255"/>
      <c r="DH72" s="255"/>
      <c r="DI72" s="255"/>
      <c r="DJ72" s="243"/>
      <c r="DK72" s="243"/>
      <c r="DL72" s="243"/>
      <c r="DM72" s="243"/>
      <c r="DN72" s="243"/>
      <c r="EH72" s="45"/>
      <c r="EI72" s="45"/>
      <c r="EJ72" s="45"/>
    </row>
    <row r="73" spans="6:140" x14ac:dyDescent="0.45">
      <c r="F73" s="45">
        <v>5</v>
      </c>
      <c r="G73" s="2">
        <v>40603</v>
      </c>
      <c r="H73" s="195">
        <v>6.9</v>
      </c>
      <c r="I73">
        <v>0</v>
      </c>
      <c r="J73" s="195">
        <f t="shared" si="159"/>
        <v>1.7608000000000008</v>
      </c>
      <c r="K73" s="66">
        <f t="shared" si="181"/>
        <v>6.0000000000000019E-2</v>
      </c>
      <c r="L73" s="236">
        <v>3.5032000000000005</v>
      </c>
      <c r="M73" s="66">
        <v>2.3650000000000007</v>
      </c>
      <c r="N73" s="237">
        <v>9.4432000000000027</v>
      </c>
      <c r="O73" s="66">
        <f>M74</f>
        <v>6.52767186675311</v>
      </c>
      <c r="P73" s="238">
        <v>237383772.69488889</v>
      </c>
      <c r="Q73" s="239">
        <v>1392850000</v>
      </c>
      <c r="R73" s="240">
        <v>0</v>
      </c>
      <c r="S73" s="241">
        <v>1743865979.3814435</v>
      </c>
      <c r="T73" s="237"/>
      <c r="V73" s="243">
        <f t="shared" si="64"/>
        <v>2907444650.4557981</v>
      </c>
      <c r="W73" s="243">
        <f t="shared" si="65"/>
        <v>4.0663621770257322E-3</v>
      </c>
      <c r="X73" s="49">
        <v>125.81066666666668</v>
      </c>
      <c r="Y73" s="49">
        <v>8.7403116140736739</v>
      </c>
      <c r="Z73" s="83">
        <f t="shared" si="160"/>
        <v>0.12581066666666668</v>
      </c>
      <c r="AA73" s="197">
        <v>45.838709677419352</v>
      </c>
      <c r="AB73" s="197">
        <v>30.93548387096774</v>
      </c>
      <c r="AC73" s="197">
        <f t="shared" si="134"/>
        <v>7.6881720430107521</v>
      </c>
      <c r="AD73" s="197">
        <f t="shared" si="134"/>
        <v>-0.59139784946236651</v>
      </c>
      <c r="AE73" s="197">
        <v>9.6838709677419335</v>
      </c>
      <c r="AF73" s="8">
        <f t="shared" si="161"/>
        <v>4.3290776774193542</v>
      </c>
      <c r="AG73" s="197">
        <f t="shared" si="162"/>
        <v>5.8524088779897561</v>
      </c>
      <c r="AH73" s="197">
        <f t="shared" si="163"/>
        <v>10.495934678023254</v>
      </c>
      <c r="AI73" s="197">
        <f t="shared" si="164"/>
        <v>0.55758815746478774</v>
      </c>
      <c r="AJ73" s="197">
        <f t="shared" si="156"/>
        <v>9.9451450180672563</v>
      </c>
      <c r="AK73" s="197">
        <f t="shared" si="165"/>
        <v>0.33333898116129029</v>
      </c>
      <c r="AL73" s="197">
        <f t="shared" si="157"/>
        <v>0.9981187816</v>
      </c>
      <c r="AM73" s="83">
        <f t="shared" si="166"/>
        <v>8.7403116140736745E-3</v>
      </c>
      <c r="AN73" s="243">
        <f t="shared" si="167"/>
        <v>9832430.5985850208</v>
      </c>
      <c r="AO73" s="243">
        <v>0</v>
      </c>
      <c r="AP73" s="243">
        <f t="shared" si="158"/>
        <v>72230890.177737579</v>
      </c>
      <c r="AQ73" s="243">
        <v>0</v>
      </c>
      <c r="AR73" s="244">
        <f t="shared" si="168"/>
        <v>29865410.698592439</v>
      </c>
      <c r="AS73" s="245">
        <f t="shared" si="169"/>
        <v>2074808.1454777627</v>
      </c>
      <c r="AT73" s="244">
        <f t="shared" si="170"/>
        <v>219396941.44329903</v>
      </c>
      <c r="AU73" s="245">
        <f t="shared" si="171"/>
        <v>15241932.072975593</v>
      </c>
      <c r="AV73" s="244">
        <f t="shared" si="172"/>
        <v>147166051.26556146</v>
      </c>
      <c r="AW73" s="245">
        <f t="shared" si="135"/>
        <v>15241932.072975593</v>
      </c>
      <c r="AX73" s="196">
        <f t="shared" si="173"/>
        <v>20032980.100007419</v>
      </c>
      <c r="AY73" s="246">
        <f t="shared" si="177"/>
        <v>2074808.1454777627</v>
      </c>
      <c r="AZ73" s="196">
        <f t="shared" si="174"/>
        <v>167199031.36556888</v>
      </c>
      <c r="BA73" s="246">
        <f t="shared" si="178"/>
        <v>15382500.517072733</v>
      </c>
      <c r="BB73" s="261">
        <f t="shared" si="182"/>
        <v>3074643681.8213673</v>
      </c>
      <c r="BC73">
        <f t="shared" si="186"/>
        <v>391530047.72157568</v>
      </c>
      <c r="BD73" s="316">
        <f t="shared" ref="BD73:BD74" si="188">L73-L67</f>
        <v>-7.0568</v>
      </c>
      <c r="BE73" s="316">
        <f t="shared" si="147"/>
        <v>2.4526974945965114</v>
      </c>
      <c r="BF73" s="247">
        <f t="shared" ref="BF73:BF74" si="189">((Q73*BD73)-(V73*J73)+(BB73*L73)-(BO73*(L73-J73)))/(N73-L73)</f>
        <v>-765946150.89775407</v>
      </c>
      <c r="BG73" s="295">
        <f t="shared" si="40"/>
        <v>-3416239705.3487511</v>
      </c>
      <c r="BH73" s="295">
        <f t="shared" si="41"/>
        <v>174446679.02734795</v>
      </c>
      <c r="BI73" s="295">
        <f t="shared" si="42"/>
        <v>7399762886.6134214</v>
      </c>
      <c r="BJ73" s="295">
        <f t="shared" si="43"/>
        <v>8152154080.1389656</v>
      </c>
      <c r="BK73" s="295">
        <f t="shared" ref="BK73:BK74" si="190">IFERROR((BO73*(L73-J73))*SQRT((BR73/BO73)^2+(SQRT(M73^2+K73^2)/(L73-J73))^2),0)</f>
        <v>6012710172.8688965</v>
      </c>
      <c r="BL73" s="295">
        <f t="shared" ref="BL73:BL74" si="191">SQRT(O73^2+M73^2)</f>
        <v>6.9428902483043782</v>
      </c>
      <c r="BM73" s="296">
        <f t="shared" ref="BM73:BM74" si="192">BF73*SQRT(((SQRT(BJ73^2+BK73^2)/((Q73*BD73)-(V73*J73)+(BB73*L73)-(BO73*(L73-J73))))^2+(BL73/(N73-L73))^2))</f>
        <v>-1926047682.5201976</v>
      </c>
      <c r="BN73" s="296">
        <f t="shared" ref="BN73:BN74" si="193">100*BM73/BF73</f>
        <v>251.45993360795742</v>
      </c>
      <c r="BO73" s="196">
        <f>BF72</f>
        <v>213681968.5300189</v>
      </c>
      <c r="BP73" s="196">
        <f t="shared" si="183"/>
        <v>556479378.240417</v>
      </c>
      <c r="BQ73" s="317">
        <f t="shared" ref="BQ73:BQ74" si="194">BB73-BF73</f>
        <v>3840589832.7191215</v>
      </c>
      <c r="BR73" s="196">
        <f t="shared" ref="BR73:BR74" si="195">SQRT(BC73^2+BG73^2)</f>
        <v>3438602841.6597023</v>
      </c>
      <c r="BS73" s="250">
        <f t="shared" si="187"/>
        <v>1.9182413170180739E-3</v>
      </c>
      <c r="BT73" s="250">
        <v>0</v>
      </c>
      <c r="BU73" s="20">
        <v>9.41</v>
      </c>
      <c r="BV73" s="250">
        <v>0</v>
      </c>
      <c r="BW73" s="45">
        <v>0.46899999999999997</v>
      </c>
      <c r="BX73">
        <v>0.25799236422809108</v>
      </c>
      <c r="BY73" s="86">
        <v>0.72500000000000009</v>
      </c>
      <c r="BZ73" s="86">
        <v>0.37499999999999994</v>
      </c>
      <c r="CA73" s="178">
        <v>1.415</v>
      </c>
      <c r="CB73" s="178">
        <v>3.5000000000000024E-2</v>
      </c>
      <c r="CC73" s="8">
        <v>0.33814999999999995</v>
      </c>
      <c r="CD73" s="8">
        <v>0.51635525077217914</v>
      </c>
      <c r="CE73" s="318">
        <v>40603</v>
      </c>
      <c r="CF73" s="45">
        <v>6</v>
      </c>
      <c r="CG73" s="45">
        <v>70</v>
      </c>
      <c r="CH73" s="319">
        <f>((BB73*BY73)-(BF73*(CC73-BY73)))/(1000*30.5)</f>
        <v>63370.83281461295</v>
      </c>
      <c r="CI73" s="303">
        <f t="shared" ref="CI73:CI74" si="196">(BY73*BB73)*SQRT((BZ73/BY73)^2+(BC73/BB73)^2)</f>
        <v>1187419562.4891348</v>
      </c>
      <c r="CJ73">
        <f t="shared" si="179"/>
        <v>0.63815965478867431</v>
      </c>
      <c r="CK73" s="256">
        <f t="shared" si="45"/>
        <v>891113278.03796518</v>
      </c>
      <c r="CL73" s="320">
        <f t="shared" si="180"/>
        <v>48675.530547102178</v>
      </c>
      <c r="CM73" s="321">
        <f t="shared" si="184"/>
        <v>76349.650420818798</v>
      </c>
      <c r="CN73" s="321"/>
      <c r="CO73" s="321"/>
      <c r="CP73" s="303"/>
      <c r="CQ73" s="321"/>
      <c r="CR73" s="255">
        <f t="shared" si="185"/>
        <v>-54.644565100857932</v>
      </c>
      <c r="CS73" s="321"/>
      <c r="CT73" s="321"/>
      <c r="CU73" s="321"/>
      <c r="CV73" s="321"/>
      <c r="CW73" s="334"/>
      <c r="CX73" s="334"/>
      <c r="CY73" s="255">
        <f t="shared" si="132"/>
        <v>317.30385793126163</v>
      </c>
      <c r="CZ73" s="255">
        <f>SQRT(((86400*30.5*T73*CA73/(30.5*10^3))*SQRT((CB73/CA73)^2))^2+((AV73*BS73/(30.5*10^3))*SQRT((IFERROR((AW73/AV73),0))^2+(IFERROR((BT73/BS73),0))^2))^2+((AX73*BW73/(30.5*10^3))*SQRT((AY73/AX73)^2+(BX73/BW73)^2))^2+CX73^2)</f>
        <v>172.43424366689942</v>
      </c>
      <c r="DA73" s="255"/>
      <c r="DB73" s="255"/>
      <c r="DC73" s="255"/>
      <c r="DD73" s="255"/>
      <c r="DE73" s="255"/>
      <c r="DF73" s="255"/>
      <c r="DG73" s="255"/>
      <c r="DH73" s="255"/>
      <c r="DI73" s="255"/>
      <c r="DJ73" s="243"/>
      <c r="DK73" s="243"/>
      <c r="DL73" s="243"/>
      <c r="DM73" s="243"/>
      <c r="DN73" s="243"/>
      <c r="EH73" s="45"/>
      <c r="EI73" s="45"/>
      <c r="EJ73" s="45"/>
    </row>
    <row r="74" spans="6:140" x14ac:dyDescent="0.45">
      <c r="F74" s="45">
        <v>6</v>
      </c>
      <c r="G74" s="2">
        <v>40603</v>
      </c>
      <c r="H74" s="195">
        <v>7.3000000000000007</v>
      </c>
      <c r="I74">
        <v>0.99999999999999634</v>
      </c>
      <c r="J74" s="195">
        <f t="shared" si="159"/>
        <v>3.5032000000000005</v>
      </c>
      <c r="K74" s="66">
        <f>M73</f>
        <v>2.3650000000000007</v>
      </c>
      <c r="L74" s="236">
        <v>9.4432000000000027</v>
      </c>
      <c r="M74" s="66">
        <v>6.52767186675311</v>
      </c>
      <c r="N74" s="237">
        <v>14.327199999999999</v>
      </c>
      <c r="O74" s="66">
        <v>2.6400000000000077</v>
      </c>
      <c r="P74" s="238">
        <v>391352979.66800237</v>
      </c>
      <c r="Q74" s="239">
        <v>3536260000.000001</v>
      </c>
      <c r="R74" s="240">
        <v>0</v>
      </c>
      <c r="S74" s="241">
        <v>2076030927.8350515</v>
      </c>
      <c r="T74" s="237"/>
      <c r="V74" s="243">
        <f t="shared" si="64"/>
        <v>3074643681.8213673</v>
      </c>
      <c r="W74" s="243">
        <f t="shared" si="65"/>
        <v>1.9182413170180739E-3</v>
      </c>
      <c r="X74" s="49">
        <v>125.81066666666668</v>
      </c>
      <c r="Y74" s="49">
        <v>8.7403116140736739</v>
      </c>
      <c r="Z74" s="83">
        <f t="shared" si="160"/>
        <v>0.12581066666666668</v>
      </c>
      <c r="AA74" s="197">
        <v>45.838709677419352</v>
      </c>
      <c r="AB74" s="197">
        <v>30.93548387096774</v>
      </c>
      <c r="AC74" s="197">
        <f t="shared" si="134"/>
        <v>7.6881720430107521</v>
      </c>
      <c r="AD74" s="197">
        <f t="shared" si="134"/>
        <v>-0.59139784946236651</v>
      </c>
      <c r="AE74" s="197">
        <v>9.6838709677419335</v>
      </c>
      <c r="AF74" s="8">
        <f t="shared" si="161"/>
        <v>4.3290776774193542</v>
      </c>
      <c r="AG74" s="197">
        <f t="shared" si="162"/>
        <v>5.8524088779897561</v>
      </c>
      <c r="AH74" s="197">
        <f t="shared" si="163"/>
        <v>10.495934678023254</v>
      </c>
      <c r="AI74" s="197">
        <f t="shared" si="164"/>
        <v>0.55758815746478774</v>
      </c>
      <c r="AJ74" s="197">
        <f t="shared" si="156"/>
        <v>10.221405033772394</v>
      </c>
      <c r="AK74" s="197">
        <f t="shared" si="165"/>
        <v>0.33333898116129029</v>
      </c>
      <c r="AL74" s="197">
        <f t="shared" si="157"/>
        <v>0.99492900159999997</v>
      </c>
      <c r="AM74" s="83">
        <f t="shared" si="166"/>
        <v>8.7403116140736745E-3</v>
      </c>
      <c r="AN74" s="243">
        <f t="shared" si="167"/>
        <v>17177227.875170399</v>
      </c>
      <c r="AO74" s="243">
        <v>0</v>
      </c>
      <c r="AP74" s="243">
        <f t="shared" si="158"/>
        <v>91120952.633543387</v>
      </c>
      <c r="AQ74" s="243">
        <v>0</v>
      </c>
      <c r="AR74" s="244">
        <f t="shared" si="168"/>
        <v>49236379.274017826</v>
      </c>
      <c r="AS74" s="245">
        <f t="shared" si="169"/>
        <v>3420546.9933945797</v>
      </c>
      <c r="AT74" s="244">
        <f t="shared" si="170"/>
        <v>261186835.05154642</v>
      </c>
      <c r="AU74" s="245">
        <f t="shared" si="171"/>
        <v>18145157.229732849</v>
      </c>
      <c r="AV74" s="244">
        <f t="shared" si="172"/>
        <v>170065882.41800302</v>
      </c>
      <c r="AW74" s="245">
        <f t="shared" si="135"/>
        <v>18145157.229732849</v>
      </c>
      <c r="AX74" s="196">
        <f t="shared" si="173"/>
        <v>32059151.398847427</v>
      </c>
      <c r="AY74" s="246">
        <f>SQRT(AO74^2+AS74^2)</f>
        <v>3420546.9933945797</v>
      </c>
      <c r="AZ74" s="196">
        <f t="shared" si="174"/>
        <v>202125033.81685045</v>
      </c>
      <c r="BA74" s="246">
        <f t="shared" si="178"/>
        <v>18464746.75227762</v>
      </c>
      <c r="BB74" s="261">
        <f t="shared" si="182"/>
        <v>3276768715.6382179</v>
      </c>
      <c r="BC74">
        <f t="shared" si="186"/>
        <v>391965209.09576285</v>
      </c>
      <c r="BD74" s="316">
        <f t="shared" si="188"/>
        <v>-5.2917999999999967</v>
      </c>
      <c r="BE74" s="316">
        <f t="shared" si="147"/>
        <v>6.6532059941054005</v>
      </c>
      <c r="BF74" s="247">
        <f t="shared" si="189"/>
        <v>1230268234.5804431</v>
      </c>
      <c r="BG74" s="295">
        <f t="shared" ref="BG74" si="197">(Q74*BD74)*SQRT((R74/Q74)^2+(BE74/BD74)^2)</f>
        <v>-23527466228.715168</v>
      </c>
      <c r="BH74" s="295">
        <f t="shared" ref="BH74" si="198">IFERROR((V74*J74)*SQRT((W74/V74)^2+(K74/J74)^2),0)</f>
        <v>7271532307.5075359</v>
      </c>
      <c r="BI74" s="295">
        <f t="shared" ref="BI74" si="199">(BB74*L74)*SQRT((BC74/BB74)^2+(M74/L74)^2)</f>
        <v>21707566171.5084</v>
      </c>
      <c r="BJ74" s="295">
        <f t="shared" ref="BJ74" si="200">SQRT(BG74^2+BH74^2+BI74^2)</f>
        <v>32827355640.271645</v>
      </c>
      <c r="BK74" s="295">
        <f t="shared" si="190"/>
        <v>-139873669687.77695</v>
      </c>
      <c r="BL74" s="295">
        <f t="shared" si="191"/>
        <v>7.0413137978647189</v>
      </c>
      <c r="BM74" s="296">
        <f t="shared" si="192"/>
        <v>29470747021.579372</v>
      </c>
      <c r="BN74" s="296">
        <f t="shared" si="193"/>
        <v>2395.4732954337996</v>
      </c>
      <c r="BO74" s="196">
        <f>BF73</f>
        <v>-765946150.89775407</v>
      </c>
      <c r="BP74" s="196">
        <f t="shared" si="183"/>
        <v>-1926047682.5201976</v>
      </c>
      <c r="BQ74" s="329">
        <f t="shared" si="194"/>
        <v>2046500481.0577748</v>
      </c>
      <c r="BR74" s="196">
        <f t="shared" si="195"/>
        <v>23530731052.571957</v>
      </c>
      <c r="BS74" s="250">
        <f t="shared" si="187"/>
        <v>3.0076579307235174</v>
      </c>
      <c r="BT74" s="250">
        <v>0</v>
      </c>
      <c r="BU74" s="20">
        <v>17050</v>
      </c>
      <c r="BV74" s="250">
        <v>0</v>
      </c>
      <c r="BW74" s="45">
        <v>0.46899999999999997</v>
      </c>
      <c r="BX74">
        <v>0.25799236422809108</v>
      </c>
      <c r="BY74" s="86">
        <v>0.33814999999999995</v>
      </c>
      <c r="BZ74" s="86">
        <v>0.51635525077217914</v>
      </c>
      <c r="CA74" s="178">
        <v>0.72500000000000009</v>
      </c>
      <c r="CB74" s="178">
        <v>0.37499999999999994</v>
      </c>
      <c r="CC74" s="45">
        <v>1.7950000000000001E-2</v>
      </c>
      <c r="CD74" s="45">
        <v>1.4550000000000002E-2</v>
      </c>
      <c r="CE74" s="318">
        <v>40603</v>
      </c>
      <c r="CF74" s="45">
        <v>7</v>
      </c>
      <c r="CG74" s="45">
        <v>95</v>
      </c>
      <c r="CH74" s="319">
        <f>((BB74*BY74)-(BF74*(CC74-BY74)))/(1000*30.5)</f>
        <v>49244.958357564632</v>
      </c>
      <c r="CI74" s="303">
        <f t="shared" si="196"/>
        <v>1697160250.9753706</v>
      </c>
      <c r="CJ74">
        <f t="shared" si="179"/>
        <v>0.51656020704270278</v>
      </c>
      <c r="CK74" s="256">
        <f t="shared" ref="CK74" si="201">(BF74*(CC74-BY74))*SQRT((BM74/BF74)^2+(CJ74/(CC74-BY74))^2)</f>
        <v>-9457908262.0034332</v>
      </c>
      <c r="CL74" s="320">
        <f t="shared" si="180"/>
        <v>315048.32834192045</v>
      </c>
      <c r="CM74" s="321">
        <f>-1*(CH74-CH73)</f>
        <v>14125.874457048318</v>
      </c>
      <c r="CN74" s="321">
        <f>-1*(CH74-CH69)</f>
        <v>60800.382442151422</v>
      </c>
      <c r="CO74" s="239">
        <f>SQRT(CL69^2+CL74^2)</f>
        <v>315514.12064205843</v>
      </c>
      <c r="CP74" s="275">
        <f>-1*(CH73-CH69)</f>
        <v>46674.507985103104</v>
      </c>
      <c r="CQ74" s="239">
        <f>SQRT(CL69^2+CL73^2)</f>
        <v>51604.441742303061</v>
      </c>
      <c r="CR74" s="255">
        <f t="shared" si="185"/>
        <v>-22.290813974896938</v>
      </c>
      <c r="CS74" s="255">
        <f>100*(CH74-CH69)/CH69</f>
        <v>-55.250301376056349</v>
      </c>
      <c r="CT74" s="255">
        <f>-1*(100*(CH74-CH69)/CH69)*SQRT((SQRT(CL74^2+CL69^2)/(CH74-CH69))^2+(CL69/CH69)^2)</f>
        <v>286.84192259088775</v>
      </c>
      <c r="CU74" s="255">
        <f>100*(CH73-CH69)/CH69</f>
        <v>-42.413888353575381</v>
      </c>
      <c r="CV74" s="255">
        <f>-1*(100*(CH73-CH69)/CH69)*SQRT((SQRT(CL73^2+CL69^2)/(CH73-CH69))^2+(CL69/CH69)^2)</f>
        <v>47.35672353133225</v>
      </c>
      <c r="CW74" s="322"/>
      <c r="CX74" s="322"/>
      <c r="CY74" s="274">
        <f t="shared" si="132"/>
        <v>17263.466951018345</v>
      </c>
      <c r="CZ74" s="255">
        <f>SQRT(((86400*30.5*T74*CA74/(30.5*10^3))*SQRT((CB74/CA74)^2))^2+((AV74*BS74/(30.5*10^3))*SQRT((IFERROR((AW74/AV74),0))^2+(IFERROR((BT74/BS74),0))^2))^2+((AX74*BW74/(30.5*10^3))*SQRT((AY74/AX74)^2+(BX74/BW74)^2))^2+CX74^2)</f>
        <v>1810.5223405431129</v>
      </c>
      <c r="DA74" s="274">
        <f>SUM(CY69:CY74)*30.5</f>
        <v>4775053.5965055041</v>
      </c>
      <c r="DB74" s="274">
        <f>SQRT(CZ69^2+CZ70^2+CZ71^2+CZ72^2+CZ73^2+CZ74^2)*30.5</f>
        <v>631765.96882659325</v>
      </c>
      <c r="DC74" s="274">
        <f>100*(CH74-DA74)/DA74</f>
        <v>-98.968703547252275</v>
      </c>
      <c r="DD74" s="274">
        <f>IF(100*CW69*30.5/DA74&gt;100,100,100*CW69*30.5/DA74)</f>
        <v>1.4841636116897006</v>
      </c>
      <c r="DE74" s="276">
        <f>100*(CW69*30.5/DA74)*SQRT((CX69/CW69)^2+(DB74/DA74)^2)</f>
        <v>0.23174220400143822</v>
      </c>
      <c r="DF74" s="274">
        <f>AVERAGE([4]BoxCalc!DF74,[5]BoxCalc!DF74)</f>
        <v>76.708901727980901</v>
      </c>
      <c r="DG74" s="330">
        <f>SQRT([4]BoxCalc!DG74^2+[5]BoxCalc!DG74^2)/2</f>
        <v>138.52879656903642</v>
      </c>
      <c r="DH74" s="274">
        <f>BO74*CC74/10^6</f>
        <v>-13.748733408614687</v>
      </c>
      <c r="DI74" s="274">
        <f>(BO74*CC74/10^6)*SQRT((BP74/BO74)^2+(CD74/CC74)^2)</f>
        <v>-36.32439771646677</v>
      </c>
      <c r="DJ74" s="243"/>
      <c r="DK74" s="243"/>
      <c r="DL74" s="243"/>
      <c r="DM74" s="243"/>
      <c r="DN74" s="243"/>
      <c r="EH74" s="45"/>
      <c r="EI74" s="45"/>
      <c r="EJ74" s="45"/>
    </row>
    <row r="75" spans="6:140" x14ac:dyDescent="0.45">
      <c r="H75" s="205"/>
      <c r="J75" s="205"/>
      <c r="L75" s="205"/>
      <c r="N75" s="205"/>
      <c r="P75" s="359"/>
      <c r="S75" s="359"/>
      <c r="T75" s="237"/>
      <c r="V75" s="243"/>
      <c r="W75" s="243"/>
      <c r="X75" s="243"/>
      <c r="Y75" s="243"/>
      <c r="Z75" s="243"/>
      <c r="AF75" s="8"/>
      <c r="AN75" s="243"/>
      <c r="AO75" s="243"/>
      <c r="AP75" s="243"/>
      <c r="AQ75" s="243"/>
      <c r="AR75" s="360"/>
      <c r="AS75" s="360"/>
      <c r="AT75" s="360"/>
      <c r="AU75" s="360"/>
      <c r="AV75" s="360"/>
      <c r="AW75" s="360"/>
      <c r="AX75" s="243"/>
      <c r="AY75" s="243"/>
      <c r="AZ75" s="243"/>
      <c r="BA75" s="243"/>
      <c r="BB75" s="361"/>
      <c r="BD75" s="243"/>
      <c r="BE75" s="243"/>
      <c r="BF75" s="361"/>
      <c r="BO75" s="243"/>
      <c r="BP75" s="243"/>
      <c r="BQ75" s="362"/>
      <c r="BR75" s="243"/>
      <c r="BS75" s="243"/>
      <c r="BT75" s="243"/>
      <c r="BU75" s="243"/>
      <c r="BV75" s="243"/>
      <c r="BW75" s="363"/>
      <c r="BX75"/>
      <c r="BY75" s="363"/>
      <c r="BZ75" s="363"/>
      <c r="CH75" s="365"/>
      <c r="CM75" s="8"/>
      <c r="CN75" s="8"/>
      <c r="CO75" s="8"/>
      <c r="CQ75" s="8"/>
      <c r="CR75" s="8"/>
      <c r="CS75" s="8"/>
      <c r="CT75" s="8"/>
      <c r="CU75" s="8"/>
      <c r="CV75" s="8"/>
      <c r="CW75" s="366"/>
      <c r="CX75" s="366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EH75" s="45"/>
      <c r="EI75" s="45"/>
      <c r="EJ75" s="45"/>
    </row>
    <row r="76" spans="6:140" x14ac:dyDescent="0.45">
      <c r="H76" s="205"/>
      <c r="J76" s="205"/>
      <c r="L76" s="205"/>
      <c r="N76" s="205"/>
      <c r="P76" s="359"/>
      <c r="S76" s="359"/>
      <c r="T76" s="237"/>
      <c r="V76" s="243"/>
      <c r="W76" s="243"/>
      <c r="X76" s="8"/>
      <c r="Y76" s="8"/>
      <c r="Z76" s="8"/>
      <c r="AF76" s="8"/>
      <c r="AN76" s="243"/>
      <c r="AO76" s="243"/>
      <c r="AP76" s="243"/>
      <c r="AQ76" s="243"/>
      <c r="AR76" s="360"/>
      <c r="AS76" s="360"/>
      <c r="AT76" s="360"/>
      <c r="AU76" s="360"/>
      <c r="AV76" s="360"/>
      <c r="AW76" s="360"/>
      <c r="AX76" s="243"/>
      <c r="AY76" s="243"/>
      <c r="AZ76" s="243"/>
      <c r="BA76" s="243"/>
      <c r="BB76" s="361"/>
      <c r="BD76" s="243"/>
      <c r="BE76" s="243"/>
      <c r="BF76" s="361"/>
      <c r="BO76" s="243"/>
      <c r="BP76" s="243"/>
      <c r="BQ76" s="362"/>
      <c r="BR76" s="243"/>
      <c r="BS76" s="243"/>
      <c r="BT76" s="243"/>
      <c r="BU76" s="243"/>
      <c r="BV76" s="243"/>
      <c r="BW76" s="363"/>
      <c r="BX76" s="363"/>
      <c r="BY76" s="363"/>
      <c r="BZ76" s="363"/>
      <c r="CH76" s="365" t="s">
        <v>1396</v>
      </c>
      <c r="CM76" s="8"/>
      <c r="CN76" s="8"/>
      <c r="CO76" s="8"/>
      <c r="CQ76" s="8"/>
      <c r="CR76" s="8"/>
      <c r="CS76" s="8"/>
      <c r="CT76" s="8"/>
      <c r="CU76" s="8"/>
      <c r="CV76" s="8"/>
      <c r="CW76" s="366"/>
      <c r="CX76" s="366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/>
      <c r="DM76" s="8"/>
      <c r="DN76" s="8"/>
      <c r="EH76" s="45"/>
      <c r="EI76" s="45"/>
      <c r="EJ76" s="45"/>
    </row>
    <row r="77" spans="6:140" x14ac:dyDescent="0.45">
      <c r="H77" s="205"/>
      <c r="J77" s="205"/>
      <c r="L77" s="205"/>
      <c r="N77" s="205"/>
      <c r="P77" s="359"/>
      <c r="S77" s="359"/>
      <c r="T77" s="237"/>
      <c r="V77" s="243"/>
      <c r="W77" s="243"/>
      <c r="X77" s="8"/>
      <c r="Y77" s="8"/>
      <c r="Z77" s="8"/>
      <c r="AF77" s="8"/>
      <c r="AN77" s="243"/>
      <c r="AO77" s="243"/>
      <c r="AP77" s="243"/>
      <c r="AQ77" s="243"/>
      <c r="AR77" s="360"/>
      <c r="AS77" s="360"/>
      <c r="AT77" s="360"/>
      <c r="AU77" s="360"/>
      <c r="AV77" s="360"/>
      <c r="AW77" s="360"/>
      <c r="AX77" s="243"/>
      <c r="AY77" s="243"/>
      <c r="AZ77" s="243"/>
      <c r="BA77" s="243"/>
      <c r="BB77" s="361"/>
      <c r="BD77" s="243"/>
      <c r="BE77" s="243"/>
      <c r="BF77" s="361"/>
      <c r="BO77" s="243"/>
      <c r="BP77" s="243"/>
      <c r="BQ77" s="362"/>
      <c r="BR77" s="243"/>
      <c r="BS77" s="243"/>
      <c r="BT77" s="243"/>
      <c r="BU77" s="243"/>
      <c r="BV77" s="243"/>
      <c r="BW77" s="363"/>
      <c r="BX77" s="363"/>
      <c r="BY77" s="363"/>
      <c r="BZ77" s="363"/>
      <c r="CG77" s="197" t="s">
        <v>1397</v>
      </c>
      <c r="CH77" s="367">
        <f>AVERAGE(CH9,CH15,CH21,CH27,CH33,CH39,CH45,CH51,CH57,CH63,CH69)</f>
        <v>25379.759226605009</v>
      </c>
      <c r="CM77" s="8"/>
      <c r="CN77" s="8"/>
      <c r="CO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 t="s">
        <v>1398</v>
      </c>
      <c r="DK77" s="8"/>
      <c r="DL77" s="8"/>
      <c r="DM77" s="8"/>
      <c r="DN77" s="8"/>
      <c r="EH77" s="45"/>
      <c r="EI77" s="45"/>
      <c r="EJ77" s="45"/>
    </row>
    <row r="78" spans="6:140" x14ac:dyDescent="0.45">
      <c r="H78" s="205"/>
      <c r="J78" s="205"/>
      <c r="L78" s="205"/>
      <c r="N78" s="205"/>
      <c r="P78" s="359"/>
      <c r="S78" s="359"/>
      <c r="T78" s="237"/>
      <c r="V78" s="243"/>
      <c r="W78" s="243"/>
      <c r="X78" s="8"/>
      <c r="Y78" s="8"/>
      <c r="Z78" s="8"/>
      <c r="AF78" s="8"/>
      <c r="AN78" s="243"/>
      <c r="AO78" s="243"/>
      <c r="AP78" s="243"/>
      <c r="AQ78" s="243"/>
      <c r="AR78" s="360"/>
      <c r="AS78" s="360"/>
      <c r="AT78" s="360"/>
      <c r="AU78" s="360"/>
      <c r="AV78" s="360"/>
      <c r="AW78" s="360"/>
      <c r="AX78" s="243"/>
      <c r="AY78" s="243"/>
      <c r="AZ78" s="243"/>
      <c r="BA78" s="243"/>
      <c r="BB78" s="361"/>
      <c r="BD78" s="243"/>
      <c r="BE78" s="243"/>
      <c r="BF78" s="361"/>
      <c r="BO78" s="243"/>
      <c r="BP78" s="243"/>
      <c r="BQ78" s="362"/>
      <c r="BR78" s="243"/>
      <c r="BS78" s="243"/>
      <c r="BT78" s="243"/>
      <c r="BU78" s="243"/>
      <c r="BV78" s="243"/>
      <c r="BW78" s="363"/>
      <c r="BX78" s="363"/>
      <c r="BY78" s="363"/>
      <c r="BZ78" s="363"/>
      <c r="CF78" s="204"/>
      <c r="CG78" s="197" t="s">
        <v>1351</v>
      </c>
      <c r="CH78" s="367">
        <f>STDEV(CH9,CH15,CH21,CH27,CH33,CH39,CH45,CH51,CH57,CH63,CH69)/SQRT(COUNT(CH9,CH15,CH21,CH27,CH33,CH39,CH45,CH51,CH57,CH63,CH69))</f>
        <v>9437.5747506208863</v>
      </c>
      <c r="CM78" s="8"/>
      <c r="CN78" s="8"/>
      <c r="CO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/>
      <c r="DM78" s="8"/>
      <c r="DN78" s="8"/>
      <c r="EH78" s="45"/>
      <c r="EI78" s="45"/>
      <c r="EJ78" s="45"/>
    </row>
    <row r="79" spans="6:140" x14ac:dyDescent="0.45">
      <c r="H79" s="205"/>
      <c r="J79" s="205"/>
      <c r="L79" s="205"/>
      <c r="N79" s="205"/>
      <c r="P79" s="359"/>
      <c r="S79" s="359"/>
      <c r="T79" s="237"/>
      <c r="V79" s="243"/>
      <c r="W79" s="243"/>
      <c r="X79" s="8"/>
      <c r="Y79" s="8"/>
      <c r="Z79" s="8"/>
      <c r="AF79" s="8"/>
      <c r="AN79" s="243"/>
      <c r="AO79" s="243"/>
      <c r="AP79" s="243"/>
      <c r="AQ79" s="243"/>
      <c r="AR79" s="360"/>
      <c r="AS79" s="360"/>
      <c r="AT79" s="360"/>
      <c r="AU79" s="360"/>
      <c r="AV79" s="360"/>
      <c r="AW79" s="360"/>
      <c r="AX79" s="243"/>
      <c r="AY79" s="243"/>
      <c r="AZ79" s="243"/>
      <c r="BA79" s="243"/>
      <c r="BB79" s="361"/>
      <c r="BD79" s="243"/>
      <c r="BE79" s="243"/>
      <c r="BF79" s="361"/>
      <c r="BO79" s="243"/>
      <c r="BP79" s="243"/>
      <c r="BQ79" s="362"/>
      <c r="BR79" s="243"/>
      <c r="BS79" s="243"/>
      <c r="BT79" s="243"/>
      <c r="BU79" s="243"/>
      <c r="BV79" s="243"/>
      <c r="BW79" s="363"/>
      <c r="BX79" s="363"/>
      <c r="BY79" s="363"/>
      <c r="BZ79" s="363"/>
      <c r="CF79" s="204" t="s">
        <v>1399</v>
      </c>
      <c r="CH79" s="367"/>
      <c r="CM79" s="8"/>
      <c r="CN79" s="8"/>
      <c r="CO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/>
      <c r="DM79" s="8"/>
      <c r="DN79" s="8"/>
      <c r="EH79" s="45"/>
      <c r="EI79" s="45"/>
      <c r="EJ79" s="45"/>
    </row>
    <row r="80" spans="6:140" x14ac:dyDescent="0.45">
      <c r="H80" s="205"/>
      <c r="J80" s="205"/>
      <c r="L80" s="205"/>
      <c r="N80" s="205"/>
      <c r="P80" s="359"/>
      <c r="S80" s="359"/>
      <c r="T80" s="237"/>
      <c r="V80" s="243"/>
      <c r="W80" s="243"/>
      <c r="X80" s="8"/>
      <c r="Y80" s="8"/>
      <c r="Z80" s="8"/>
      <c r="AF80" s="8"/>
      <c r="AN80" s="243"/>
      <c r="AO80" s="243"/>
      <c r="AP80" s="243"/>
      <c r="AQ80" s="243"/>
      <c r="AR80" s="360"/>
      <c r="AS80" s="360"/>
      <c r="AT80" s="360"/>
      <c r="AU80" s="360"/>
      <c r="AV80" s="360"/>
      <c r="AW80" s="360"/>
      <c r="AX80" s="243"/>
      <c r="AY80" s="243"/>
      <c r="AZ80" s="243"/>
      <c r="BA80" s="243"/>
      <c r="BB80" s="361"/>
      <c r="BD80" s="243"/>
      <c r="BE80" s="243"/>
      <c r="BF80" s="361"/>
      <c r="BO80" s="243"/>
      <c r="BP80" s="243"/>
      <c r="BQ80" s="362"/>
      <c r="BR80" s="243"/>
      <c r="BS80" s="243"/>
      <c r="BT80" s="243"/>
      <c r="BU80" s="243"/>
      <c r="BV80" s="243"/>
      <c r="BW80" s="363"/>
      <c r="BX80" s="363"/>
      <c r="BY80" s="363"/>
      <c r="BZ80" s="363"/>
      <c r="CF80" s="204" t="s">
        <v>1400</v>
      </c>
      <c r="CG80" s="197" t="s">
        <v>1401</v>
      </c>
      <c r="CH80" s="367">
        <f>AVERAGE(CH14,CH20,CH26,CH32,CH38,CH44,CH50,CH56,CH62,CH68,CH74)</f>
        <v>6002.0194074646224</v>
      </c>
      <c r="CM80" s="8"/>
      <c r="CN80" s="8"/>
      <c r="CO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/>
      <c r="DM80" s="8"/>
      <c r="DN80" s="8"/>
      <c r="EH80" s="45"/>
      <c r="EI80" s="45"/>
      <c r="EJ80" s="45"/>
    </row>
    <row r="81" spans="8:140" x14ac:dyDescent="0.45">
      <c r="H81" s="205"/>
      <c r="J81" s="205"/>
      <c r="L81" s="205"/>
      <c r="N81" s="205"/>
      <c r="P81" s="359"/>
      <c r="S81" s="359"/>
      <c r="T81" s="237"/>
      <c r="V81" s="243"/>
      <c r="W81" s="243"/>
      <c r="X81" s="8"/>
      <c r="Y81" s="8"/>
      <c r="Z81" s="8"/>
      <c r="AF81" s="8"/>
      <c r="AN81" s="243"/>
      <c r="AO81" s="243"/>
      <c r="AP81" s="243"/>
      <c r="AQ81" s="243"/>
      <c r="AR81" s="360"/>
      <c r="AS81" s="360"/>
      <c r="AT81" s="360"/>
      <c r="AU81" s="360"/>
      <c r="AV81" s="360"/>
      <c r="AW81" s="360"/>
      <c r="AX81" s="243"/>
      <c r="AY81" s="243"/>
      <c r="AZ81" s="243"/>
      <c r="BA81" s="243"/>
      <c r="BB81" s="361"/>
      <c r="BD81" s="243"/>
      <c r="BE81" s="243"/>
      <c r="BF81" s="361"/>
      <c r="BO81" s="243"/>
      <c r="BP81" s="243"/>
      <c r="BQ81" s="362"/>
      <c r="BR81" s="243"/>
      <c r="BS81" s="243"/>
      <c r="BT81" s="243"/>
      <c r="BU81" s="243"/>
      <c r="BV81" s="243"/>
      <c r="BW81" s="363"/>
      <c r="BX81" s="363"/>
      <c r="BY81" s="363"/>
      <c r="BZ81" s="363"/>
      <c r="CF81" s="204" t="s">
        <v>614</v>
      </c>
      <c r="CG81" s="197" t="s">
        <v>1402</v>
      </c>
      <c r="CH81" s="367">
        <f>STDEV(CH14,CH20,CH26,CH32,CH38,CH44,CH50,CH56,CH62,CH68,CH74)/SQRT(COUNT(CH14,CH20,CH26,CH32,CH38,CH44,CH50,CH56,CH62,CH68,CH74))</f>
        <v>4440.1050581587187</v>
      </c>
      <c r="CM81" s="8"/>
      <c r="CN81" s="8"/>
      <c r="CO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/>
      <c r="DM81" s="8"/>
      <c r="DN81" s="8"/>
      <c r="EH81" s="45"/>
      <c r="EI81" s="45"/>
      <c r="EJ81" s="45"/>
    </row>
    <row r="82" spans="8:140" x14ac:dyDescent="0.45">
      <c r="H82" s="205"/>
      <c r="J82" s="205"/>
      <c r="L82" s="205"/>
      <c r="N82" s="205"/>
      <c r="P82" s="359"/>
      <c r="S82" s="359"/>
      <c r="T82" s="237"/>
      <c r="V82" s="243"/>
      <c r="W82" s="243"/>
      <c r="X82" s="8"/>
      <c r="Y82" s="8"/>
      <c r="Z82" s="8"/>
      <c r="AF82" s="8"/>
      <c r="AN82" s="243"/>
      <c r="AO82" s="243"/>
      <c r="AP82" s="243"/>
      <c r="AQ82" s="243"/>
      <c r="AR82" s="360"/>
      <c r="AS82" s="360"/>
      <c r="AT82" s="360"/>
      <c r="AU82" s="360"/>
      <c r="AV82" s="360"/>
      <c r="AW82" s="360"/>
      <c r="AX82" s="243"/>
      <c r="AY82" s="243"/>
      <c r="AZ82" s="243"/>
      <c r="BA82" s="243"/>
      <c r="BB82" s="361"/>
      <c r="BD82" s="243"/>
      <c r="BE82" s="243"/>
      <c r="BF82" s="361"/>
      <c r="BO82" s="243"/>
      <c r="BP82" s="243"/>
      <c r="BQ82" s="362"/>
      <c r="BR82" s="243"/>
      <c r="BS82" s="243"/>
      <c r="BT82" s="243"/>
      <c r="BU82" s="243"/>
      <c r="BV82" s="243"/>
      <c r="BW82" s="363"/>
      <c r="BX82" s="363"/>
      <c r="BY82" s="363"/>
      <c r="BZ82" s="363"/>
      <c r="CF82" s="204" t="s">
        <v>1403</v>
      </c>
      <c r="CH82" s="365"/>
      <c r="CM82" s="8"/>
      <c r="CN82" s="8"/>
      <c r="CO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/>
      <c r="DM82" s="8"/>
      <c r="DN82" s="8"/>
      <c r="EH82" s="45"/>
      <c r="EI82" s="45"/>
      <c r="EJ82" s="45"/>
    </row>
    <row r="83" spans="8:140" x14ac:dyDescent="0.45">
      <c r="H83" s="205"/>
      <c r="J83" s="205"/>
      <c r="L83" s="205"/>
      <c r="N83" s="205"/>
      <c r="P83" s="359"/>
      <c r="S83" s="359"/>
      <c r="T83" s="237"/>
      <c r="V83" s="243"/>
      <c r="W83" s="243"/>
      <c r="X83" s="8"/>
      <c r="Y83" s="8"/>
      <c r="Z83" s="8"/>
      <c r="AF83" s="8"/>
      <c r="AN83" s="243"/>
      <c r="AO83" s="243"/>
      <c r="AP83" s="243"/>
      <c r="AQ83" s="243"/>
      <c r="AR83" s="360"/>
      <c r="AS83" s="360"/>
      <c r="AT83" s="360"/>
      <c r="AU83" s="360"/>
      <c r="AV83" s="360"/>
      <c r="AW83" s="360"/>
      <c r="AX83" s="243"/>
      <c r="AY83" s="243"/>
      <c r="AZ83" s="243"/>
      <c r="BA83" s="243"/>
      <c r="BB83" s="361"/>
      <c r="BD83" s="243"/>
      <c r="BE83" s="243"/>
      <c r="BF83" s="361"/>
      <c r="BO83" s="243"/>
      <c r="BP83" s="243"/>
      <c r="BQ83" s="362"/>
      <c r="BR83" s="243"/>
      <c r="BS83" s="243"/>
      <c r="BT83" s="243"/>
      <c r="BU83" s="243"/>
      <c r="BV83" s="243"/>
      <c r="BW83" s="363"/>
      <c r="BX83" s="363"/>
      <c r="BY83" s="363"/>
      <c r="BZ83" s="363"/>
      <c r="CF83" s="204" t="s">
        <v>1404</v>
      </c>
      <c r="CH83" s="365"/>
      <c r="CM83" s="8"/>
      <c r="CN83" s="8"/>
      <c r="CO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/>
      <c r="DM83" s="8"/>
      <c r="DN83" s="8"/>
      <c r="EH83" s="45"/>
      <c r="EI83" s="45"/>
      <c r="EJ83" s="45"/>
    </row>
    <row r="84" spans="8:140" x14ac:dyDescent="0.45">
      <c r="H84" s="205"/>
      <c r="J84" s="205"/>
      <c r="L84" s="205"/>
      <c r="N84" s="205"/>
      <c r="P84" s="359"/>
      <c r="S84" s="359"/>
      <c r="T84" s="237"/>
      <c r="V84" s="243"/>
      <c r="W84" s="243"/>
      <c r="X84" s="8"/>
      <c r="Y84" s="8"/>
      <c r="Z84" s="8"/>
      <c r="AF84" s="8"/>
      <c r="AN84" s="243"/>
      <c r="AO84" s="243"/>
      <c r="AP84" s="243"/>
      <c r="AQ84" s="243"/>
      <c r="AR84" s="360"/>
      <c r="AS84" s="360"/>
      <c r="AT84" s="360"/>
      <c r="AU84" s="360"/>
      <c r="AV84" s="360"/>
      <c r="AW84" s="360"/>
      <c r="AX84" s="243"/>
      <c r="AY84" s="243"/>
      <c r="AZ84" s="243"/>
      <c r="BA84" s="243"/>
      <c r="BB84" s="361"/>
      <c r="BD84" s="243"/>
      <c r="BE84" s="243"/>
      <c r="BF84" s="361"/>
      <c r="BO84" s="243"/>
      <c r="BP84" s="243"/>
      <c r="BQ84" s="362"/>
      <c r="BR84" s="243"/>
      <c r="BS84" s="243"/>
      <c r="BT84" s="243"/>
      <c r="BU84" s="243"/>
      <c r="BV84" s="243"/>
      <c r="BW84" s="363"/>
      <c r="BX84" s="363"/>
      <c r="BY84" s="363"/>
      <c r="BZ84" s="363"/>
      <c r="CF84" s="204" t="s">
        <v>1405</v>
      </c>
      <c r="CH84" s="365"/>
      <c r="CM84" s="8"/>
      <c r="CN84" s="8"/>
      <c r="CO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/>
      <c r="DM84" s="8"/>
      <c r="DN84" s="8"/>
      <c r="EH84" s="45"/>
      <c r="EI84" s="45"/>
      <c r="EJ84" s="45"/>
    </row>
    <row r="85" spans="8:140" x14ac:dyDescent="0.45">
      <c r="H85" s="205"/>
      <c r="J85" s="205"/>
      <c r="L85" s="205"/>
      <c r="N85" s="205"/>
      <c r="P85" s="359"/>
      <c r="S85" s="359"/>
      <c r="T85" s="237"/>
      <c r="V85" s="243"/>
      <c r="W85" s="243"/>
      <c r="X85" s="8"/>
      <c r="Y85" s="8"/>
      <c r="Z85" s="8"/>
      <c r="AF85" s="8"/>
      <c r="AN85" s="243"/>
      <c r="AO85" s="243"/>
      <c r="AP85" s="243"/>
      <c r="AQ85" s="243"/>
      <c r="AR85" s="360"/>
      <c r="AS85" s="360"/>
      <c r="AT85" s="360"/>
      <c r="AU85" s="360"/>
      <c r="AV85" s="360"/>
      <c r="AW85" s="360"/>
      <c r="AX85" s="243"/>
      <c r="AY85" s="243"/>
      <c r="AZ85" s="243"/>
      <c r="BA85" s="243"/>
      <c r="BB85" s="361"/>
      <c r="BD85" s="243"/>
      <c r="BE85" s="243"/>
      <c r="BF85" s="361"/>
      <c r="BO85" s="243"/>
      <c r="BP85" s="243"/>
      <c r="BQ85" s="362"/>
      <c r="BR85" s="243"/>
      <c r="BS85" s="243"/>
      <c r="BT85" s="243"/>
      <c r="BU85" s="243"/>
      <c r="BV85" s="243"/>
      <c r="BW85" s="363"/>
      <c r="BX85" s="363"/>
      <c r="BY85" s="363"/>
      <c r="BZ85" s="363"/>
      <c r="CF85" s="204" t="s">
        <v>1406</v>
      </c>
      <c r="CH85" s="365"/>
      <c r="CM85" s="8"/>
      <c r="CN85" s="8"/>
      <c r="CO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/>
      <c r="DM85" s="8"/>
      <c r="DN85" s="8"/>
      <c r="EH85" s="45"/>
      <c r="EI85" s="45"/>
      <c r="EJ85" s="45"/>
    </row>
    <row r="86" spans="8:140" x14ac:dyDescent="0.45">
      <c r="H86" s="205"/>
      <c r="J86" s="205"/>
      <c r="L86" s="205"/>
      <c r="N86" s="205"/>
      <c r="P86" s="359"/>
      <c r="S86" s="359"/>
      <c r="T86" s="237"/>
      <c r="V86" s="243"/>
      <c r="W86" s="243"/>
      <c r="X86" s="8"/>
      <c r="Y86" s="8"/>
      <c r="Z86" s="8"/>
      <c r="AF86" s="8"/>
      <c r="AN86" s="243"/>
      <c r="AO86" s="243"/>
      <c r="AP86" s="243"/>
      <c r="AQ86" s="243"/>
      <c r="AR86" s="360"/>
      <c r="AS86" s="360"/>
      <c r="AT86" s="360"/>
      <c r="AU86" s="360"/>
      <c r="AV86" s="360"/>
      <c r="AW86" s="360"/>
      <c r="AX86" s="243"/>
      <c r="AY86" s="243"/>
      <c r="AZ86" s="243"/>
      <c r="BA86" s="243"/>
      <c r="BB86" s="361"/>
      <c r="BD86" s="243"/>
      <c r="BE86" s="243"/>
      <c r="BF86" s="361"/>
      <c r="BO86" s="243"/>
      <c r="BP86" s="243"/>
      <c r="BQ86" s="362"/>
      <c r="BR86" s="243"/>
      <c r="BS86" s="243"/>
      <c r="BT86" s="243"/>
      <c r="BU86" s="243"/>
      <c r="BV86" s="243"/>
      <c r="BW86" s="363"/>
      <c r="BX86" s="363"/>
      <c r="BY86" s="363"/>
      <c r="BZ86" s="363"/>
      <c r="CF86" s="204" t="s">
        <v>615</v>
      </c>
      <c r="CH86" s="365"/>
      <c r="CM86" s="8"/>
      <c r="CN86" s="8"/>
      <c r="CO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EH86" s="45"/>
      <c r="EI86" s="45"/>
      <c r="EJ86" s="45"/>
    </row>
    <row r="87" spans="8:140" x14ac:dyDescent="0.45">
      <c r="H87" s="205"/>
      <c r="J87" s="205"/>
      <c r="L87" s="205"/>
      <c r="N87" s="205"/>
      <c r="P87" s="359"/>
      <c r="S87" s="359"/>
      <c r="T87" s="237"/>
      <c r="V87" s="243"/>
      <c r="W87" s="243"/>
      <c r="X87" s="8"/>
      <c r="Y87" s="8"/>
      <c r="Z87" s="8"/>
      <c r="AF87" s="8"/>
      <c r="AN87" s="243"/>
      <c r="AO87" s="243"/>
      <c r="AP87" s="243"/>
      <c r="AQ87" s="243"/>
      <c r="AR87" s="360"/>
      <c r="AS87" s="360"/>
      <c r="AT87" s="360"/>
      <c r="AU87" s="360"/>
      <c r="AV87" s="360"/>
      <c r="AW87" s="360"/>
      <c r="AX87" s="243"/>
      <c r="AY87" s="243"/>
      <c r="AZ87" s="243"/>
      <c r="BA87" s="243"/>
      <c r="BB87" s="361"/>
      <c r="BD87" s="243"/>
      <c r="BE87" s="243"/>
      <c r="BF87" s="361"/>
      <c r="BO87" s="243"/>
      <c r="BP87" s="243"/>
      <c r="BQ87" s="362"/>
      <c r="BR87" s="243"/>
      <c r="BS87" s="243"/>
      <c r="BT87" s="243"/>
      <c r="BU87" s="243"/>
      <c r="BV87" s="243"/>
      <c r="BW87" s="363"/>
      <c r="BX87" s="363"/>
      <c r="BY87" s="363"/>
      <c r="BZ87" s="363"/>
      <c r="CF87" s="204" t="s">
        <v>1407</v>
      </c>
      <c r="CH87" s="365"/>
      <c r="CM87" s="8"/>
      <c r="CN87" s="8"/>
      <c r="CO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/>
      <c r="DM87" s="8"/>
      <c r="DN87" s="8"/>
      <c r="EH87" s="45"/>
      <c r="EI87" s="45"/>
      <c r="EJ87" s="45"/>
    </row>
    <row r="88" spans="8:140" x14ac:dyDescent="0.45">
      <c r="V88" s="8"/>
      <c r="W88" s="8"/>
      <c r="X88" s="8"/>
      <c r="Y88" s="8"/>
      <c r="Z88" s="8"/>
      <c r="CF88" s="204" t="s">
        <v>1408</v>
      </c>
      <c r="EH88" s="45"/>
      <c r="EI88" s="45"/>
      <c r="EJ88" s="45"/>
    </row>
    <row r="89" spans="8:140" x14ac:dyDescent="0.45">
      <c r="V89" s="8"/>
      <c r="W89" s="8"/>
      <c r="X89" s="8"/>
      <c r="Y89" s="8"/>
      <c r="Z89" s="8"/>
      <c r="CF89" s="204" t="s">
        <v>1409</v>
      </c>
      <c r="EH89" s="45"/>
      <c r="EI89" s="45"/>
      <c r="EJ89" s="45"/>
    </row>
    <row r="90" spans="8:140" x14ac:dyDescent="0.45">
      <c r="V90" s="8"/>
      <c r="W90" s="8"/>
      <c r="X90" s="8"/>
      <c r="Y90" s="8"/>
      <c r="Z90" s="8"/>
      <c r="EH90" s="45"/>
      <c r="EI90" s="45"/>
      <c r="EJ90" s="45"/>
    </row>
    <row r="91" spans="8:140" x14ac:dyDescent="0.45">
      <c r="V91" s="8"/>
      <c r="W91" s="8"/>
      <c r="X91" s="8"/>
      <c r="Y91" s="8"/>
      <c r="Z91" s="8"/>
      <c r="EH91" s="45"/>
      <c r="EI91" s="45"/>
      <c r="EJ91" s="45"/>
    </row>
    <row r="92" spans="8:140" x14ac:dyDescent="0.45">
      <c r="V92" s="8"/>
      <c r="W92" s="8"/>
      <c r="X92" s="8"/>
      <c r="Y92" s="8"/>
      <c r="Z92" s="8"/>
      <c r="EH92" s="45"/>
      <c r="EI92" s="45"/>
      <c r="EJ92" s="45"/>
    </row>
    <row r="93" spans="8:140" x14ac:dyDescent="0.45">
      <c r="V93" s="8"/>
      <c r="W93" s="8"/>
      <c r="X93" s="8"/>
      <c r="Y93" s="8"/>
      <c r="Z93" s="8"/>
      <c r="EH93" s="45"/>
      <c r="EI93" s="45"/>
      <c r="EJ93" s="45"/>
    </row>
    <row r="94" spans="8:140" x14ac:dyDescent="0.45">
      <c r="V94" s="8"/>
      <c r="W94" s="8"/>
      <c r="X94" s="8"/>
      <c r="Y94" s="8"/>
      <c r="Z94" s="8"/>
      <c r="EH94" s="45"/>
      <c r="EI94" s="45"/>
      <c r="EJ94" s="45"/>
    </row>
    <row r="95" spans="8:140" x14ac:dyDescent="0.45">
      <c r="V95" s="8"/>
      <c r="W95" s="8"/>
      <c r="X95" s="8"/>
      <c r="Y95" s="8"/>
      <c r="Z95" s="8"/>
      <c r="EH95" s="45"/>
      <c r="EI95" s="45"/>
      <c r="EJ95" s="45"/>
    </row>
    <row r="96" spans="8:140" x14ac:dyDescent="0.45">
      <c r="V96" s="8"/>
      <c r="W96" s="8"/>
      <c r="X96" s="8"/>
      <c r="Y96" s="8"/>
      <c r="Z96" s="8"/>
      <c r="EH96" s="45"/>
      <c r="EI96" s="45"/>
      <c r="EJ96" s="45"/>
    </row>
    <row r="97" spans="7:140" x14ac:dyDescent="0.45">
      <c r="V97" s="8"/>
      <c r="W97" s="8"/>
      <c r="X97" s="8"/>
      <c r="Y97" s="8"/>
      <c r="Z97" s="8"/>
      <c r="EH97" s="45"/>
      <c r="EI97" s="45"/>
      <c r="EJ97" s="45"/>
    </row>
    <row r="98" spans="7:140" x14ac:dyDescent="0.45">
      <c r="V98" s="8"/>
      <c r="W98" s="8"/>
      <c r="X98" s="8"/>
      <c r="Y98" s="8"/>
      <c r="Z98" s="8"/>
      <c r="EH98" s="45"/>
      <c r="EI98" s="45"/>
      <c r="EJ98" s="45"/>
    </row>
    <row r="99" spans="7:140" x14ac:dyDescent="0.45">
      <c r="V99" s="8"/>
      <c r="W99" s="8"/>
      <c r="X99" s="8"/>
      <c r="Y99" s="8"/>
      <c r="Z99" s="8"/>
      <c r="EH99" s="45"/>
      <c r="EI99" s="45"/>
      <c r="EJ99" s="45"/>
    </row>
    <row r="100" spans="7:140" x14ac:dyDescent="0.45">
      <c r="V100" s="8"/>
      <c r="W100" s="8"/>
      <c r="X100" s="8"/>
      <c r="Y100" s="8"/>
      <c r="Z100" s="8"/>
      <c r="EH100" s="45"/>
      <c r="EI100" s="45"/>
      <c r="EJ100" s="45"/>
    </row>
    <row r="101" spans="7:140" x14ac:dyDescent="0.45">
      <c r="V101" s="8"/>
      <c r="W101" s="8"/>
      <c r="X101" s="8"/>
      <c r="Y101" s="8"/>
      <c r="Z101" s="8"/>
      <c r="EH101" s="45"/>
      <c r="EI101" s="45"/>
      <c r="EJ101" s="45"/>
    </row>
    <row r="102" spans="7:140" x14ac:dyDescent="0.45">
      <c r="G102" s="45"/>
      <c r="V102" s="8"/>
      <c r="W102" s="8"/>
      <c r="AA102" s="45"/>
      <c r="AB102" s="45"/>
      <c r="AC102" s="45"/>
      <c r="AD102" s="45"/>
      <c r="AE102" s="45"/>
      <c r="AF102" s="45"/>
      <c r="AG102" s="45"/>
      <c r="AH102" s="45"/>
      <c r="AI102" s="45"/>
      <c r="AJ102" s="45"/>
      <c r="AK102" s="45"/>
      <c r="AL102" s="45"/>
      <c r="AM102" s="45"/>
      <c r="AN102" s="45"/>
      <c r="AO102" s="45"/>
      <c r="AP102" s="45"/>
      <c r="AQ102" s="45"/>
      <c r="AX102" s="45"/>
      <c r="AY102" s="45"/>
      <c r="AZ102" s="45"/>
      <c r="BA102" s="45"/>
      <c r="BB102" s="368"/>
      <c r="BD102" s="45"/>
      <c r="BE102" s="45"/>
      <c r="BF102" s="368"/>
      <c r="BO102" s="45"/>
      <c r="BP102" s="45"/>
      <c r="BQ102" s="369"/>
      <c r="BR102" s="45"/>
      <c r="BS102" s="45"/>
      <c r="BT102" s="45"/>
      <c r="BU102" s="45"/>
      <c r="BV102" s="45"/>
      <c r="BW102" s="45"/>
      <c r="BX102" s="45"/>
      <c r="BY102" s="45"/>
      <c r="BZ102" s="45"/>
      <c r="CA102" s="45"/>
      <c r="CB102" s="45"/>
      <c r="CC102" s="45"/>
      <c r="CD102" s="45"/>
      <c r="CE102" s="370"/>
      <c r="CF102" s="45"/>
      <c r="CG102" s="45"/>
      <c r="CH102" s="371"/>
      <c r="CM102" s="45"/>
      <c r="CN102" s="45"/>
      <c r="CO102" s="45"/>
      <c r="CQ102" s="45"/>
      <c r="CR102" s="45"/>
      <c r="CS102" s="45"/>
      <c r="CT102" s="45"/>
      <c r="CU102" s="45"/>
      <c r="CV102" s="45"/>
      <c r="CW102" s="45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EH102" s="45"/>
      <c r="EI102" s="45"/>
      <c r="EJ102" s="45"/>
    </row>
    <row r="103" spans="7:140" x14ac:dyDescent="0.45">
      <c r="G103" s="45"/>
      <c r="V103" s="8"/>
      <c r="W103" s="8"/>
      <c r="AA103" s="45"/>
      <c r="AB103" s="45"/>
      <c r="AC103" s="45"/>
      <c r="AD103" s="45"/>
      <c r="AE103" s="45"/>
      <c r="AF103" s="45"/>
      <c r="AG103" s="45"/>
      <c r="AH103" s="45"/>
      <c r="AI103" s="45"/>
      <c r="AJ103" s="45"/>
      <c r="AK103" s="45"/>
      <c r="AL103" s="45"/>
      <c r="AM103" s="45"/>
      <c r="AN103" s="45"/>
      <c r="AO103" s="45"/>
      <c r="AP103" s="45"/>
      <c r="AQ103" s="45"/>
      <c r="AX103" s="45"/>
      <c r="AY103" s="45"/>
      <c r="AZ103" s="45"/>
      <c r="BA103" s="45"/>
      <c r="BB103" s="368"/>
      <c r="BD103" s="45"/>
      <c r="BE103" s="45"/>
      <c r="BF103" s="368"/>
      <c r="BO103" s="45"/>
      <c r="BP103" s="45"/>
      <c r="BQ103" s="369"/>
      <c r="BR103" s="45"/>
      <c r="BS103" s="45"/>
      <c r="BT103" s="45"/>
      <c r="BU103" s="45"/>
      <c r="BV103" s="45"/>
      <c r="BW103" s="45"/>
      <c r="BX103" s="45"/>
      <c r="BY103" s="45"/>
      <c r="BZ103" s="45"/>
      <c r="CA103" s="45"/>
      <c r="CB103" s="45"/>
      <c r="CC103" s="45"/>
      <c r="CD103" s="45"/>
      <c r="CE103" s="370"/>
      <c r="CF103" s="45"/>
      <c r="CG103" s="45"/>
      <c r="CH103" s="371"/>
      <c r="CM103" s="45"/>
      <c r="CN103" s="45"/>
      <c r="CO103" s="45"/>
      <c r="CQ103" s="45"/>
      <c r="CR103" s="45"/>
      <c r="CS103" s="45"/>
      <c r="CT103" s="45"/>
      <c r="CU103" s="45"/>
      <c r="CV103" s="45"/>
      <c r="CW103" s="45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EH103" s="45"/>
      <c r="EI103" s="45"/>
      <c r="EJ103" s="45"/>
    </row>
    <row r="104" spans="7:140" x14ac:dyDescent="0.45">
      <c r="G104" s="45"/>
      <c r="V104" s="8"/>
      <c r="W104" s="8"/>
      <c r="AA104" s="45"/>
      <c r="AB104" s="45"/>
      <c r="AC104" s="45"/>
      <c r="AD104" s="45"/>
      <c r="AE104" s="45"/>
      <c r="AF104" s="45"/>
      <c r="AG104" s="45"/>
      <c r="AH104" s="45"/>
      <c r="AI104" s="45"/>
      <c r="AJ104" s="45"/>
      <c r="AK104" s="45"/>
      <c r="AL104" s="45"/>
      <c r="AM104" s="45"/>
      <c r="AN104" s="45"/>
      <c r="AO104" s="45"/>
      <c r="AP104" s="45"/>
      <c r="AQ104" s="45"/>
      <c r="AX104" s="45"/>
      <c r="AY104" s="45"/>
      <c r="AZ104" s="45"/>
      <c r="BA104" s="45"/>
      <c r="BB104" s="368"/>
      <c r="BD104" s="45"/>
      <c r="BE104" s="45"/>
      <c r="BF104" s="368"/>
      <c r="BO104" s="45"/>
      <c r="BP104" s="45"/>
      <c r="BQ104" s="369"/>
      <c r="BR104" s="45"/>
      <c r="BS104" s="45"/>
      <c r="BT104" s="45"/>
      <c r="BU104" s="45"/>
      <c r="BV104" s="45"/>
      <c r="BW104" s="45"/>
      <c r="BX104" s="45"/>
      <c r="BY104" s="45"/>
      <c r="BZ104" s="45"/>
      <c r="CA104" s="45"/>
      <c r="CB104" s="45"/>
      <c r="CC104" s="45"/>
      <c r="CD104" s="45"/>
      <c r="CE104" s="370"/>
      <c r="CF104" s="45"/>
      <c r="CG104" s="45"/>
      <c r="CH104" s="371"/>
      <c r="CM104" s="45"/>
      <c r="CN104" s="45"/>
      <c r="CO104" s="45"/>
      <c r="CQ104" s="45"/>
      <c r="CR104" s="45"/>
      <c r="CS104" s="45"/>
      <c r="CT104" s="45"/>
      <c r="CU104" s="45"/>
      <c r="CV104" s="45"/>
      <c r="CW104" s="45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EH104" s="45"/>
      <c r="EI104" s="45"/>
      <c r="EJ104" s="45"/>
    </row>
    <row r="105" spans="7:140" x14ac:dyDescent="0.45">
      <c r="G105" s="45"/>
      <c r="V105" s="8"/>
      <c r="W105" s="8"/>
      <c r="AA105" s="45"/>
      <c r="AB105" s="45"/>
      <c r="AC105" s="45"/>
      <c r="AD105" s="45"/>
      <c r="AE105" s="45"/>
      <c r="AF105" s="45"/>
      <c r="AG105" s="45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X105" s="45"/>
      <c r="AY105" s="45"/>
      <c r="AZ105" s="45"/>
      <c r="BA105" s="45"/>
      <c r="BB105" s="368"/>
      <c r="BD105" s="45"/>
      <c r="BE105" s="45"/>
      <c r="BF105" s="368"/>
      <c r="BO105" s="45"/>
      <c r="BP105" s="45"/>
      <c r="BQ105" s="369"/>
      <c r="BR105" s="45"/>
      <c r="BS105" s="45"/>
      <c r="BT105" s="45"/>
      <c r="BU105" s="45"/>
      <c r="BV105" s="45"/>
      <c r="BW105" s="45"/>
      <c r="BX105" s="45"/>
      <c r="BY105" s="45"/>
      <c r="BZ105" s="45"/>
      <c r="CA105" s="45"/>
      <c r="CB105" s="45"/>
      <c r="CC105" s="45"/>
      <c r="CD105" s="45"/>
      <c r="CE105" s="370"/>
      <c r="CF105" s="45"/>
      <c r="CG105" s="45"/>
      <c r="CH105" s="371"/>
      <c r="CM105" s="45"/>
      <c r="CN105" s="45"/>
      <c r="CO105" s="45"/>
      <c r="CQ105" s="45"/>
      <c r="CR105" s="45"/>
      <c r="CS105" s="45"/>
      <c r="CT105" s="45"/>
      <c r="CU105" s="45"/>
      <c r="CV105" s="45"/>
      <c r="CW105" s="45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EH105" s="45"/>
      <c r="EI105" s="45"/>
      <c r="EJ105" s="45"/>
    </row>
    <row r="106" spans="7:140" x14ac:dyDescent="0.45">
      <c r="G106" s="45"/>
      <c r="V106" s="8"/>
      <c r="W106" s="8"/>
      <c r="AA106" s="45"/>
      <c r="AB106" s="45"/>
      <c r="AC106" s="45"/>
      <c r="AD106" s="45"/>
      <c r="AE106" s="45"/>
      <c r="AF106" s="45"/>
      <c r="AG106" s="45"/>
      <c r="AH106" s="45"/>
      <c r="AI106" s="45"/>
      <c r="AJ106" s="45"/>
      <c r="AK106" s="45"/>
      <c r="AL106" s="45"/>
      <c r="AM106" s="45"/>
      <c r="AN106" s="45"/>
      <c r="AO106" s="45"/>
      <c r="AP106" s="45"/>
      <c r="AQ106" s="45"/>
      <c r="AX106" s="45"/>
      <c r="AY106" s="45"/>
      <c r="AZ106" s="45"/>
      <c r="BA106" s="45"/>
      <c r="BB106" s="368"/>
      <c r="BD106" s="45"/>
      <c r="BE106" s="45"/>
      <c r="BF106" s="368"/>
      <c r="BO106" s="45"/>
      <c r="BP106" s="45"/>
      <c r="BQ106" s="369"/>
      <c r="BR106" s="45"/>
      <c r="BS106" s="45"/>
      <c r="BT106" s="45"/>
      <c r="BU106" s="45"/>
      <c r="BV106" s="45"/>
      <c r="BW106" s="45"/>
      <c r="BX106" s="45"/>
      <c r="BY106" s="45"/>
      <c r="BZ106" s="45"/>
      <c r="CA106" s="45"/>
      <c r="CB106" s="45"/>
      <c r="CC106" s="45"/>
      <c r="CD106" s="45"/>
      <c r="CE106" s="370"/>
      <c r="CF106" s="45"/>
      <c r="CG106" s="45"/>
      <c r="CH106" s="371"/>
      <c r="CM106" s="45"/>
      <c r="CN106" s="45"/>
      <c r="CO106" s="45"/>
      <c r="CQ106" s="45"/>
      <c r="CR106" s="45"/>
      <c r="CS106" s="45"/>
      <c r="CT106" s="45"/>
      <c r="CU106" s="45"/>
      <c r="CV106" s="45"/>
      <c r="CW106" s="45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EH106" s="45"/>
      <c r="EI106" s="45"/>
      <c r="EJ106" s="45"/>
    </row>
    <row r="107" spans="7:140" x14ac:dyDescent="0.45">
      <c r="G107" s="45"/>
      <c r="V107" s="8"/>
      <c r="W107" s="8"/>
      <c r="AA107" s="45"/>
      <c r="AB107" s="45"/>
      <c r="AC107" s="45"/>
      <c r="AD107" s="45"/>
      <c r="AE107" s="45"/>
      <c r="AF107" s="45"/>
      <c r="AG107" s="45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X107" s="45"/>
      <c r="AY107" s="45"/>
      <c r="AZ107" s="45"/>
      <c r="BA107" s="45"/>
      <c r="BB107" s="368"/>
      <c r="BD107" s="45"/>
      <c r="BE107" s="45"/>
      <c r="BF107" s="368"/>
      <c r="BO107" s="45"/>
      <c r="BP107" s="45"/>
      <c r="BQ107" s="369"/>
      <c r="BR107" s="45"/>
      <c r="BS107" s="45"/>
      <c r="BT107" s="45"/>
      <c r="BU107" s="45"/>
      <c r="BV107" s="45"/>
      <c r="BW107" s="45"/>
      <c r="BX107" s="45"/>
      <c r="BY107" s="45"/>
      <c r="BZ107" s="45"/>
      <c r="CA107" s="45"/>
      <c r="CB107" s="45"/>
      <c r="CC107" s="45"/>
      <c r="CD107" s="45"/>
      <c r="CE107" s="370"/>
      <c r="CF107" s="45"/>
      <c r="CG107" s="45"/>
      <c r="CH107" s="371"/>
      <c r="CM107" s="45"/>
      <c r="CN107" s="45"/>
      <c r="CO107" s="45"/>
      <c r="CQ107" s="45"/>
      <c r="CR107" s="45"/>
      <c r="CS107" s="45"/>
      <c r="CT107" s="45"/>
      <c r="CU107" s="45"/>
      <c r="CV107" s="45"/>
      <c r="CW107" s="45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EH107" s="45"/>
      <c r="EI107" s="45"/>
      <c r="EJ107" s="45"/>
    </row>
    <row r="108" spans="7:140" x14ac:dyDescent="0.45">
      <c r="G108" s="45"/>
      <c r="V108" s="8"/>
      <c r="W108" s="8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X108" s="45"/>
      <c r="AY108" s="45"/>
      <c r="AZ108" s="45"/>
      <c r="BA108" s="45"/>
      <c r="BB108" s="368"/>
      <c r="BD108" s="45"/>
      <c r="BE108" s="45"/>
      <c r="BF108" s="368"/>
      <c r="BO108" s="45"/>
      <c r="BP108" s="45"/>
      <c r="BQ108" s="369"/>
      <c r="BR108" s="45"/>
      <c r="BS108" s="45"/>
      <c r="BT108" s="45"/>
      <c r="BU108" s="45"/>
      <c r="BV108" s="45"/>
      <c r="BW108" s="45"/>
      <c r="BX108" s="45"/>
      <c r="BY108" s="45"/>
      <c r="BZ108" s="45"/>
      <c r="CA108" s="45"/>
      <c r="CB108" s="45"/>
      <c r="CC108" s="45"/>
      <c r="CD108" s="45"/>
      <c r="CE108" s="370"/>
      <c r="CF108" s="45"/>
      <c r="CG108" s="45"/>
      <c r="CH108" s="371"/>
      <c r="CM108" s="45"/>
      <c r="CN108" s="45"/>
      <c r="CO108" s="45"/>
      <c r="CQ108" s="45"/>
      <c r="CR108" s="45"/>
      <c r="CS108" s="45"/>
      <c r="CT108" s="45"/>
      <c r="CU108" s="45"/>
      <c r="CV108" s="45"/>
      <c r="CW108" s="45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EH108" s="45"/>
      <c r="EI108" s="45"/>
      <c r="EJ108" s="45"/>
    </row>
    <row r="109" spans="7:140" x14ac:dyDescent="0.45">
      <c r="G109" s="45"/>
      <c r="V109" s="8"/>
      <c r="W109" s="8"/>
      <c r="AA109" s="45"/>
      <c r="AB109" s="45"/>
      <c r="AC109" s="45"/>
      <c r="AD109" s="45"/>
      <c r="AE109" s="45"/>
      <c r="AF109" s="45"/>
      <c r="AG109" s="45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X109" s="45"/>
      <c r="AY109" s="45"/>
      <c r="AZ109" s="45"/>
      <c r="BA109" s="45"/>
      <c r="BB109" s="368"/>
      <c r="BD109" s="45"/>
      <c r="BE109" s="45"/>
      <c r="BF109" s="368"/>
      <c r="BO109" s="45"/>
      <c r="BP109" s="45"/>
      <c r="BQ109" s="369"/>
      <c r="BR109" s="45"/>
      <c r="BS109" s="45"/>
      <c r="BT109" s="45"/>
      <c r="BU109" s="45"/>
      <c r="BV109" s="45"/>
      <c r="BW109" s="45"/>
      <c r="BX109" s="45"/>
      <c r="BY109" s="45"/>
      <c r="BZ109" s="45"/>
      <c r="CA109" s="45"/>
      <c r="CB109" s="45"/>
      <c r="CC109" s="45"/>
      <c r="CD109" s="45"/>
      <c r="CE109" s="370"/>
      <c r="CF109" s="45"/>
      <c r="CG109" s="45"/>
      <c r="CH109" s="371"/>
      <c r="CM109" s="45"/>
      <c r="CN109" s="45"/>
      <c r="CO109" s="45"/>
      <c r="CQ109" s="45"/>
      <c r="CR109" s="45"/>
      <c r="CS109" s="45"/>
      <c r="CT109" s="45"/>
      <c r="CU109" s="45"/>
      <c r="CV109" s="45"/>
      <c r="CW109" s="45"/>
      <c r="CX109" s="45"/>
      <c r="CY109" s="45"/>
      <c r="CZ109" s="45"/>
      <c r="DA109" s="45"/>
      <c r="DB109" s="45"/>
      <c r="DC109" s="45"/>
      <c r="DD109" s="45"/>
      <c r="DE109" s="45"/>
      <c r="DF109" s="45"/>
      <c r="DG109" s="45"/>
      <c r="DH109" s="45"/>
      <c r="DI109" s="45"/>
      <c r="DJ109" s="45"/>
      <c r="DK109" s="45"/>
      <c r="DL109" s="45"/>
      <c r="DM109" s="45"/>
      <c r="DN109" s="45"/>
      <c r="EH109" s="45"/>
      <c r="EI109" s="45"/>
      <c r="EJ109" s="45"/>
    </row>
    <row r="110" spans="7:140" x14ac:dyDescent="0.45">
      <c r="G110" s="45"/>
      <c r="V110" s="8"/>
      <c r="W110" s="8"/>
      <c r="AA110" s="45"/>
      <c r="AB110" s="45"/>
      <c r="AC110" s="45"/>
      <c r="AD110" s="45"/>
      <c r="AE110" s="45"/>
      <c r="AF110" s="45"/>
      <c r="AG110" s="45"/>
      <c r="AH110" s="45"/>
      <c r="AI110" s="45"/>
      <c r="AJ110" s="45"/>
      <c r="AK110" s="45"/>
      <c r="AL110" s="45"/>
      <c r="AM110" s="45"/>
      <c r="AN110" s="45"/>
      <c r="AO110" s="45"/>
      <c r="AP110" s="45"/>
      <c r="AQ110" s="45"/>
      <c r="AX110" s="45"/>
      <c r="AY110" s="45"/>
      <c r="AZ110" s="45"/>
      <c r="BA110" s="45"/>
      <c r="BB110" s="368"/>
      <c r="BD110" s="45"/>
      <c r="BE110" s="45"/>
      <c r="BF110" s="368"/>
      <c r="BO110" s="45"/>
      <c r="BP110" s="45"/>
      <c r="BQ110" s="369"/>
      <c r="BR110" s="45"/>
      <c r="BS110" s="45"/>
      <c r="BT110" s="45"/>
      <c r="BU110" s="45"/>
      <c r="BV110" s="45"/>
      <c r="BW110" s="45"/>
      <c r="BX110" s="45"/>
      <c r="BY110" s="45"/>
      <c r="BZ110" s="45"/>
      <c r="CA110" s="45"/>
      <c r="CB110" s="45"/>
      <c r="CC110" s="45"/>
      <c r="CD110" s="45"/>
      <c r="CE110" s="370"/>
      <c r="CF110" s="45"/>
      <c r="CG110" s="45"/>
      <c r="CH110" s="371"/>
      <c r="CM110" s="45"/>
      <c r="CN110" s="45"/>
      <c r="CO110" s="45"/>
      <c r="CQ110" s="45"/>
      <c r="CR110" s="45"/>
      <c r="CS110" s="45"/>
      <c r="CT110" s="45"/>
      <c r="CU110" s="45"/>
      <c r="CV110" s="45"/>
      <c r="CW110" s="45"/>
      <c r="CX110" s="45"/>
      <c r="CY110" s="45"/>
      <c r="CZ110" s="45"/>
      <c r="DA110" s="45"/>
      <c r="DB110" s="45"/>
      <c r="DC110" s="45"/>
      <c r="DD110" s="45"/>
      <c r="DE110" s="45"/>
      <c r="DF110" s="45"/>
      <c r="DG110" s="45"/>
      <c r="DH110" s="45"/>
      <c r="DI110" s="45"/>
      <c r="DJ110" s="45"/>
      <c r="DK110" s="45"/>
      <c r="DL110" s="45"/>
      <c r="DM110" s="45"/>
      <c r="DN110" s="45"/>
      <c r="EH110" s="45"/>
      <c r="EI110" s="45"/>
      <c r="EJ110" s="45"/>
    </row>
    <row r="111" spans="7:140" x14ac:dyDescent="0.45">
      <c r="G111" s="45"/>
      <c r="V111" s="8"/>
      <c r="W111" s="8"/>
      <c r="AA111" s="45"/>
      <c r="AB111" s="45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X111" s="45"/>
      <c r="AY111" s="45"/>
      <c r="AZ111" s="45"/>
      <c r="BA111" s="45"/>
      <c r="BB111" s="368"/>
      <c r="BD111" s="45"/>
      <c r="BE111" s="45"/>
      <c r="BF111" s="368"/>
      <c r="BO111" s="45"/>
      <c r="BP111" s="45"/>
      <c r="BQ111" s="369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370"/>
      <c r="CF111" s="45"/>
      <c r="CG111" s="45"/>
      <c r="CH111" s="371"/>
      <c r="CM111" s="45"/>
      <c r="CN111" s="45"/>
      <c r="CO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45"/>
      <c r="DJ111" s="45"/>
      <c r="DK111" s="45"/>
      <c r="DL111" s="45"/>
      <c r="DM111" s="45"/>
      <c r="DN111" s="45"/>
      <c r="EH111" s="45"/>
      <c r="EI111" s="45"/>
      <c r="EJ111" s="45"/>
    </row>
    <row r="112" spans="7:140" x14ac:dyDescent="0.45">
      <c r="G112" s="45"/>
      <c r="V112" s="8"/>
      <c r="W112" s="8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X112" s="45"/>
      <c r="AY112" s="45"/>
      <c r="AZ112" s="45"/>
      <c r="BA112" s="45"/>
      <c r="BB112" s="368"/>
      <c r="BD112" s="45"/>
      <c r="BE112" s="45"/>
      <c r="BF112" s="368"/>
      <c r="BO112" s="45"/>
      <c r="BP112" s="45"/>
      <c r="BQ112" s="369"/>
      <c r="BR112" s="45"/>
      <c r="BS112" s="45"/>
      <c r="BT112" s="45"/>
      <c r="BU112" s="45"/>
      <c r="BV112" s="45"/>
      <c r="BW112" s="45"/>
      <c r="BX112" s="45"/>
      <c r="BY112" s="45"/>
      <c r="BZ112" s="45"/>
      <c r="CA112" s="45"/>
      <c r="CB112" s="45"/>
      <c r="CC112" s="45"/>
      <c r="CD112" s="45"/>
      <c r="CE112" s="370"/>
      <c r="CF112" s="45"/>
      <c r="CG112" s="45"/>
      <c r="CH112" s="371"/>
      <c r="CM112" s="45"/>
      <c r="CN112" s="45"/>
      <c r="CO112" s="45"/>
      <c r="CQ112" s="45"/>
      <c r="CR112" s="45"/>
      <c r="CS112" s="45"/>
      <c r="CT112" s="45"/>
      <c r="CU112" s="45"/>
      <c r="CV112" s="45"/>
      <c r="CW112" s="45"/>
      <c r="CX112" s="45"/>
      <c r="CY112" s="45"/>
      <c r="CZ112" s="45"/>
      <c r="DA112" s="45"/>
      <c r="DB112" s="45"/>
      <c r="DC112" s="45"/>
      <c r="DD112" s="45"/>
      <c r="DE112" s="45"/>
      <c r="DF112" s="45"/>
      <c r="DG112" s="45"/>
      <c r="DH112" s="45"/>
      <c r="DI112" s="45"/>
      <c r="DJ112" s="45"/>
      <c r="DK112" s="45"/>
      <c r="DL112" s="45"/>
      <c r="DM112" s="45"/>
      <c r="DN112" s="45"/>
      <c r="EH112" s="45"/>
      <c r="EI112" s="45"/>
      <c r="EJ112" s="45"/>
    </row>
    <row r="113" spans="7:140" x14ac:dyDescent="0.45">
      <c r="G113" s="45"/>
      <c r="V113" s="8"/>
      <c r="W113" s="8"/>
      <c r="AA113" s="45"/>
      <c r="AB113" s="45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X113" s="45"/>
      <c r="AY113" s="45"/>
      <c r="AZ113" s="45"/>
      <c r="BA113" s="45"/>
      <c r="BB113" s="368"/>
      <c r="BD113" s="45"/>
      <c r="BE113" s="45"/>
      <c r="BF113" s="368"/>
      <c r="BO113" s="45"/>
      <c r="BP113" s="45"/>
      <c r="BQ113" s="369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370"/>
      <c r="CF113" s="45"/>
      <c r="CG113" s="45"/>
      <c r="CH113" s="371"/>
      <c r="CM113" s="45"/>
      <c r="CN113" s="45"/>
      <c r="CO113" s="45"/>
      <c r="CQ113" s="45"/>
      <c r="CR113" s="45"/>
      <c r="CS113" s="45"/>
      <c r="CT113" s="45"/>
      <c r="CU113" s="45"/>
      <c r="CV113" s="45"/>
      <c r="CW113" s="45"/>
      <c r="CX113" s="45"/>
      <c r="CY113" s="45"/>
      <c r="CZ113" s="45"/>
      <c r="DA113" s="45"/>
      <c r="DB113" s="45"/>
      <c r="DC113" s="45"/>
      <c r="DD113" s="45"/>
      <c r="DE113" s="45"/>
      <c r="DF113" s="45"/>
      <c r="DG113" s="45"/>
      <c r="DH113" s="45"/>
      <c r="DI113" s="45"/>
      <c r="DJ113" s="45"/>
      <c r="DK113" s="45"/>
      <c r="DL113" s="45"/>
      <c r="DM113" s="45"/>
      <c r="DN113" s="45"/>
      <c r="EH113" s="45"/>
      <c r="EI113" s="45"/>
      <c r="EJ113" s="45"/>
    </row>
    <row r="114" spans="7:140" x14ac:dyDescent="0.45">
      <c r="EH114" s="45"/>
      <c r="EI114" s="45"/>
      <c r="EJ114" s="45"/>
    </row>
  </sheetData>
  <mergeCells count="1">
    <mergeCell ref="BS1:CC1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Metadata</vt:lpstr>
      <vt:lpstr>Site Info</vt:lpstr>
      <vt:lpstr>Table</vt:lpstr>
      <vt:lpstr>All</vt:lpstr>
      <vt:lpstr>For R</vt:lpstr>
      <vt:lpstr>R Data</vt:lpstr>
      <vt:lpstr>BigBoat&amp;DNR</vt:lpstr>
      <vt:lpstr>2010 Big Boat</vt:lpstr>
      <vt:lpstr>2011 Big Boat</vt:lpstr>
      <vt:lpstr>DNR</vt:lpstr>
      <vt:lpstr>Small Boat</vt:lpstr>
      <vt:lpstr>SalinityMixing</vt:lpstr>
      <vt:lpstr>Categories</vt:lpstr>
      <vt:lpstr>Seasons</vt:lpstr>
      <vt:lpstr>SIAR Input</vt:lpstr>
      <vt:lpstr>SIAR Output</vt:lpstr>
      <vt:lpstr>NO3 Box Model</vt:lpstr>
    </vt:vector>
  </TitlesOfParts>
  <Company>Brown University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Pennino</dc:creator>
  <cp:lastModifiedBy>mpennino</cp:lastModifiedBy>
  <cp:lastPrinted>2014-03-25T02:01:33Z</cp:lastPrinted>
  <dcterms:created xsi:type="dcterms:W3CDTF">2013-09-13T02:06:50Z</dcterms:created>
  <dcterms:modified xsi:type="dcterms:W3CDTF">2016-06-20T14:21:13Z</dcterms:modified>
</cp:coreProperties>
</file>